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S:\VO\Súťaže 2024\6 DNS 2024\Tlačiarenske  služby\Výzva 1\Výzva\"/>
    </mc:Choice>
  </mc:AlternateContent>
  <xr:revisionPtr revIDLastSave="0" documentId="13_ncr:1_{A0932D8A-FB6D-49FD-9F3D-9ADEC304AEC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Špecifikácia farby " sheetId="2" r:id="rId1"/>
  </sheets>
  <definedNames>
    <definedName name="_xlnm._FilterDatabase" localSheetId="0" hidden="1">'Špecifikácia farby '!$A$3:$G$88</definedName>
    <definedName name="_Hlk524613680" localSheetId="0">'Špecifikácia farby '!$B$82</definedName>
  </definedNames>
  <calcPr calcId="181029"/>
</workbook>
</file>

<file path=xl/calcChain.xml><?xml version="1.0" encoding="utf-8"?>
<calcChain xmlns="http://schemas.openxmlformats.org/spreadsheetml/2006/main">
  <c r="G4" i="2" l="1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5" i="2"/>
  <c r="G125" i="2" s="1"/>
  <c r="G6" i="2"/>
  <c r="G7" i="2"/>
  <c r="G8" i="2"/>
  <c r="G9" i="2"/>
</calcChain>
</file>

<file path=xl/sharedStrings.xml><?xml version="1.0" encoding="utf-8"?>
<sst xmlns="http://schemas.openxmlformats.org/spreadsheetml/2006/main" count="258" uniqueCount="139">
  <si>
    <t>ks</t>
  </si>
  <si>
    <t>Por.č.</t>
  </si>
  <si>
    <t>MJ</t>
  </si>
  <si>
    <t>množstvo MJ</t>
  </si>
  <si>
    <t>Grafické vyobrazenie</t>
  </si>
  <si>
    <t xml:space="preserve">Špecifikácia predmetu obstarávania </t>
  </si>
  <si>
    <t>Špecifikácia predmetu obstarávania</t>
  </si>
  <si>
    <r>
      <rPr>
        <b/>
        <sz val="10"/>
        <rFont val="Roboto Condensed"/>
        <charset val="238"/>
      </rPr>
      <t>Sieť električkových liniek</t>
    </r>
    <r>
      <rPr>
        <sz val="10"/>
        <rFont val="Roboto Condensed"/>
        <charset val="238"/>
      </rPr>
      <t xml:space="preserve">
Materiál:  biela samolepiaca fólia (lesklá)
Potlač:     farebná
Rozmer:  740 x 210 mm
</t>
    </r>
  </si>
  <si>
    <r>
      <rPr>
        <b/>
        <sz val="10"/>
        <rFont val="Roboto Condensed"/>
        <charset val="238"/>
      </rPr>
      <t>Sieť trolejbusových liniek</t>
    </r>
    <r>
      <rPr>
        <sz val="10"/>
        <rFont val="Roboto Condensed"/>
        <charset val="238"/>
      </rPr>
      <t xml:space="preserve">
Materiál:  biela samolepiaca fólia (lesklá)
Potlač:     farebná
Rozmer:  740 x 180 mm
</t>
    </r>
  </si>
  <si>
    <r>
      <rPr>
        <b/>
        <sz val="10"/>
        <rFont val="Roboto Condensed"/>
        <charset val="238"/>
      </rPr>
      <t>Linka+cieľ</t>
    </r>
    <r>
      <rPr>
        <sz val="10"/>
        <rFont val="Roboto Condensed"/>
        <charset val="238"/>
      </rPr>
      <t xml:space="preserve">
Materiál:  liata fólia Avery Dennison MPI 1104 + lamino Avery Dennison DOL 1400 Z
Potlač:     farebná
Rozmer:  475 x 95 mm (rozmer platí pre bielu fóliu)
</t>
    </r>
    <r>
      <rPr>
        <sz val="10"/>
        <color rgb="FFFF0000"/>
        <rFont val="Roboto Condensed"/>
        <charset val="238"/>
      </rPr>
      <t xml:space="preserve">Rôzne kombinácie linky a cieľa.
</t>
    </r>
  </si>
  <si>
    <r>
      <rPr>
        <b/>
        <sz val="10"/>
        <rFont val="Roboto Condensed"/>
        <charset val="238"/>
      </rPr>
      <t>Linka+cieľ</t>
    </r>
    <r>
      <rPr>
        <sz val="10"/>
        <rFont val="Roboto Condensed"/>
        <charset val="238"/>
      </rPr>
      <t xml:space="preserve">
Materiál:  liata fólia Avery Dennison MPI 1104 + lamino Avery Dennison DOL 1400 Z
Potlač:     farebná
Rozmer:  445 x 95 mm (rozmer platí pre bielu fóliu)
</t>
    </r>
    <r>
      <rPr>
        <sz val="10"/>
        <color rgb="FFFF0000"/>
        <rFont val="Roboto Condensed"/>
        <charset val="238"/>
      </rPr>
      <t xml:space="preserve">Rôzne kombinácie linky a cieľa.
</t>
    </r>
  </si>
  <si>
    <r>
      <t>Evidenčné číslo štvorznakové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                            vyrezané čísla na prenosnej fólii (používa sa druh lepidla, ktoré nespôsobí trhanie nálepky pri jej výmene)
Písmo:      Roboto Condensed Bold, výška 100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</si>
  <si>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</t>
    </r>
    <r>
      <rPr>
        <sz val="10"/>
        <color theme="1"/>
        <rFont val="Roboto Condensed"/>
        <charset val="238"/>
      </rPr>
      <t xml:space="preserve">
Materiál:      biela samolepiaca fólia;                                                                                                                 vyrezané čísla na prenosnej fólii (používa sa druh lepidla, ktoré nespôsobí trhanie nálepky pri jej výmene)
Písmo:         Roboto Condensed Bold, výška 100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</si>
  <si>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1 cm</t>
    </r>
    <r>
      <rPr>
        <vertAlign val="superscript"/>
        <sz val="9"/>
        <rFont val="Arial"/>
        <family val="2"/>
        <charset val="238"/>
      </rPr>
      <t>2</t>
    </r>
  </si>
  <si>
    <r>
      <t>Dvere pre nástup s invalidným vozíkom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vyrezaný piktogram na prenosnej fólii
Rozmer:    350 x 468 mm
</t>
    </r>
    <r>
      <rPr>
        <b/>
        <sz val="10"/>
        <color theme="1"/>
        <rFont val="Roboto Condensed"/>
        <charset val="238"/>
      </rPr>
      <t xml:space="preserve">
</t>
    </r>
  </si>
  <si>
    <r>
      <t>Dvere pre nástup s detským kočíkom</t>
    </r>
    <r>
      <rPr>
        <sz val="10"/>
        <color theme="1"/>
        <rFont val="Roboto Condensed"/>
        <charset val="238"/>
      </rPr>
      <t xml:space="preserve">
Materiál:   biela samolepiaca fólia;                                                                                                      vyrezaný piktogram na prenosnej fólii
Rozmer:    405 x 364 mm
</t>
    </r>
    <r>
      <rPr>
        <b/>
        <sz val="10"/>
        <color theme="1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</si>
  <si>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Logo IDS BK</t>
    </r>
    <r>
      <rPr>
        <sz val="10"/>
        <rFont val="Roboto Condensed"/>
        <charset val="238"/>
      </rPr>
      <t xml:space="preserve">
Materiál:  transparentná samolepiaca fólia                                     Potlač:     biela
Rozmer:   210 x 210 mm
</t>
    </r>
  </si>
  <si>
    <r>
      <rPr>
        <b/>
        <sz val="10"/>
        <rFont val="Roboto Condensed"/>
        <charset val="238"/>
      </rPr>
      <t>Logo DPB malé</t>
    </r>
    <r>
      <rPr>
        <sz val="10"/>
        <rFont val="Roboto Condensed"/>
        <charset val="238"/>
      </rPr>
      <t xml:space="preserve">
Materiál:  transparentná samolepiaca fólia                                     Potlač:     biela
Písmo:     Roboto, výška písma 8 mm
Rozmer:   140 x 160 mm
</t>
    </r>
  </si>
  <si>
    <r>
      <rPr>
        <b/>
        <sz val="10"/>
        <rFont val="Roboto Condensed"/>
        <charset val="238"/>
      </rPr>
      <t>Logo DPB</t>
    </r>
    <r>
      <rPr>
        <sz val="10"/>
        <rFont val="Roboto Condensed"/>
        <charset val="238"/>
      </rPr>
      <t xml:space="preserve">
Materiál:  transparentná samolepiaca fólia                                     Potlač:     biela
Rozmer:   640 x 190 mm
</t>
    </r>
  </si>
  <si>
    <r>
      <rPr>
        <b/>
        <sz val="10"/>
        <rFont val="Roboto Condensed"/>
        <charset val="238"/>
      </rPr>
      <t>Logo DPB</t>
    </r>
    <r>
      <rPr>
        <sz val="10"/>
        <rFont val="Roboto Condensed"/>
        <charset val="238"/>
      </rPr>
      <t xml:space="preserve">
Materiál:  transparentná samolepiaca fólia                                     Potlač:     biela
Rozmer:   713 x 210 mm
</t>
    </r>
  </si>
  <si>
    <r>
      <t>cm</t>
    </r>
    <r>
      <rPr>
        <vertAlign val="superscript"/>
        <sz val="9"/>
        <rFont val="Arial"/>
        <family val="2"/>
        <charset val="238"/>
      </rPr>
      <t>2</t>
    </r>
  </si>
  <si>
    <t>Materiál:     transparentná samolepiaca fólia – plnofarebná tlač</t>
  </si>
  <si>
    <r>
      <rPr>
        <b/>
        <sz val="10"/>
        <color theme="1"/>
        <rFont val="Roboto Condensed"/>
        <charset val="238"/>
      </rPr>
      <t>Prekrytie tlačidla záchrannej brzdy</t>
    </r>
    <r>
      <rPr>
        <sz val="10"/>
        <color theme="1"/>
        <rFont val="Roboto Condensed"/>
        <charset val="238"/>
      </rPr>
      <t xml:space="preserve">
Materiál:   polymerická samolepiaca fólia biela
Potlač:      červená 
Rozmer:    80 x 80 mm 
</t>
    </r>
  </si>
  <si>
    <r>
      <rPr>
        <b/>
        <sz val="10"/>
        <rFont val="Roboto Condensed"/>
        <charset val="238"/>
      </rPr>
      <t>Nálepka na infosegment / Názov zastávky</t>
    </r>
    <r>
      <rPr>
        <sz val="10"/>
        <rFont val="Roboto Condensed"/>
        <charset val="238"/>
      </rPr>
      <t xml:space="preserve">
Materiál:  liata fólia Avery Dennison MPI 1104 + lamino Avery Dennison DOL 1400 Z
Potlač:     farebná, sivá CMYK 30, 5, 2, 90
Rozmer:  445 x 95 mm
</t>
    </r>
    <r>
      <rPr>
        <sz val="10"/>
        <color rgb="FFFF0000"/>
        <rFont val="Roboto Condensed"/>
        <charset val="238"/>
      </rPr>
      <t>Rôzny obsah (názov zastávky, zóna, označenie nástupišťa)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</si>
  <si>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na infosegment / Názov zastávky</t>
    </r>
    <r>
      <rPr>
        <sz val="10"/>
        <rFont val="Roboto Condensed"/>
        <charset val="238"/>
      </rPr>
      <t xml:space="preserve">
Materiál:  liata fólia Avery Dennison MPI 1104 + lamino Avery Dennison DOL 1400 Z
Potlač:     farebná, sivá CMYK 30, 5, 2, 90
Rozmer:  520 x 198 mm
</t>
    </r>
    <r>
      <rPr>
        <sz val="10"/>
        <color rgb="FFFF0000"/>
        <rFont val="Roboto Condensed"/>
        <charset val="238"/>
      </rPr>
      <t>Rôzny obsah (názov zastávky, zóna, označenie nástupišťa)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</si>
  <si>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vozidiel s pohonom na plyn (CNG)</t>
    </r>
    <r>
      <rPr>
        <sz val="10"/>
        <rFont val="Roboto Condensed"/>
        <charset val="238"/>
      </rPr>
      <t xml:space="preserve">
Materiál:   polymerická samolepiaca fólia biela  
Potlač:      zelená
Rozmer:    150 x 110 mm (rozmer platí pre bielu fóliu)
</t>
    </r>
  </si>
  <si>
    <r>
      <rPr>
        <b/>
        <sz val="10"/>
        <rFont val="Roboto Condensed"/>
        <charset val="238"/>
      </rPr>
      <t>Výstražná nálepka</t>
    </r>
    <r>
      <rPr>
        <sz val="10"/>
        <rFont val="Roboto Condensed"/>
        <charset val="238"/>
      </rPr>
      <t xml:space="preserve">
Materiál:  polymerická samolepiaca fólia biela
Potlač:     žltá a čierna 
Rozmer:   150 x 190 mm                                                         
Písmo:     Roboto,  výška písmen je 7 mm
</t>
    </r>
  </si>
  <si>
    <r>
      <rPr>
        <b/>
        <sz val="10"/>
        <rFont val="Roboto Condensed"/>
        <charset val="238"/>
      </rPr>
      <t>Príkazová nálepka</t>
    </r>
    <r>
      <rPr>
        <sz val="10"/>
        <rFont val="Roboto Condensed"/>
        <charset val="238"/>
      </rPr>
      <t xml:space="preserve">
Materiál:    polymerická samolepiaca fólia biela
Potlač:       modrá 
Rozmer:     150 x 190 mm
Písmo:       Roboto,  výška písmen 10 mm                                               
</t>
    </r>
  </si>
  <si>
    <r>
      <rPr>
        <b/>
        <sz val="10"/>
        <rFont val="Roboto Condensed"/>
        <charset val="238"/>
      </rPr>
      <t>Kombinovaná nálepka</t>
    </r>
    <r>
      <rPr>
        <sz val="10"/>
        <rFont val="Roboto Condensed"/>
        <charset val="238"/>
      </rPr>
      <t xml:space="preserve">
Materiál:    polymerická samolepiaca fólia biela
Potlač:       čierna, žltá, červená a  modrá                                    
Rozmer:     formát A4 /210 x 297 mm/                                       
</t>
    </r>
  </si>
  <si>
    <r>
      <rPr>
        <b/>
        <sz val="10"/>
        <rFont val="Roboto Condensed"/>
        <charset val="238"/>
      </rPr>
      <t>Deličová nálepka</t>
    </r>
    <r>
      <rPr>
        <sz val="10"/>
        <rFont val="Roboto Condensed"/>
        <charset val="238"/>
      </rPr>
      <t xml:space="preserve">
Materiál:    polymerická samolepiaca fólia biela
Potlač:       čierna a žltá 
Rozmer:    1000 mm x 150 mm (1 m x 15 cm)
                   šírka jednotlivých pásov je 5 cm
</t>
    </r>
  </si>
  <si>
    <r>
      <rPr>
        <b/>
        <sz val="10"/>
        <rFont val="Roboto Condensed"/>
        <charset val="238"/>
      </rPr>
      <t>Najvyššia dovolená rýchlosť – B31a /so spätným odrazom/</t>
    </r>
    <r>
      <rPr>
        <sz val="10"/>
        <rFont val="Roboto Condensed"/>
        <charset val="238"/>
      </rPr>
      <t xml:space="preserve">
Materiál:   biela vysoko reflexná samolepiaca fólia („úliková“)
Potlač:      červená a čierna 
Rozmer:    vonkajší priemer – 20 cm, vnútorný priemer – 15 cm
                   šírka červeného kruhu – 2 cm, 80 – výška 7 cm,                 písmeno m – výška 2,5 cm
Font:              Roboto Condensed Bold
           </t>
    </r>
  </si>
  <si>
    <r>
      <rPr>
        <b/>
        <sz val="10"/>
        <rFont val="Roboto Condensed"/>
        <charset val="238"/>
      </rPr>
      <t>Výhybka mimo prevádzky</t>
    </r>
    <r>
      <rPr>
        <sz val="10"/>
        <rFont val="Roboto Condensed"/>
        <charset val="238"/>
      </rPr>
      <t xml:space="preserve">
Materiál:     biela reflexná fólia 
Rozmer:     290 x 290 mm
Potlač:        čierna</t>
    </r>
    <r>
      <rPr>
        <sz val="10"/>
        <color rgb="FFFF0000"/>
        <rFont val="Roboto Condensed"/>
        <charset val="238"/>
      </rPr>
      <t xml:space="preserve">
           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</si>
  <si>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Žlto-čierne evidenčné čísla veľké + laminácia polymer (130 mm)</t>
    </r>
    <r>
      <rPr>
        <sz val="10"/>
        <color theme="1"/>
        <rFont val="Roboto Condensed"/>
        <charset val="238"/>
      </rPr>
      <t xml:space="preserve">
Materiál:   polymerická samolepiaca fólia biela                                                samostatné čísla vyrezané na prenosnej fólii                                                                                                                                        Potlač:      žltá a čierna 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</si>
  <si>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Žlto-čierne evidenčné čísla malé + laminácia polymer (100 mm)</t>
    </r>
    <r>
      <rPr>
        <sz val="10"/>
        <color theme="1"/>
        <rFont val="Roboto Condensed"/>
        <charset val="238"/>
      </rPr>
      <t xml:space="preserve">
Materiál:   polymerická samolepiaca fólia biela                         samostatné čísla vyrezané na prenosnej fólii 
Potlač:      žltá a čierna
</t>
    </r>
    <r>
      <rPr>
        <sz val="10"/>
        <color rgb="FFFF0000"/>
        <rFont val="Roboto Condensed"/>
        <charset val="238"/>
      </rPr>
      <t>Poznámka: Jednotlivé číslice sú variabilné v rozsahu 0-9</t>
    </r>
  </si>
  <si>
    <r>
      <rPr>
        <b/>
        <sz val="10"/>
        <rFont val="Roboto Condensed"/>
        <charset val="238"/>
      </rPr>
      <t>Označenie pre vodičov do električiek 29T/30T</t>
    </r>
    <r>
      <rPr>
        <sz val="10"/>
        <rFont val="Roboto Condensed"/>
        <charset val="238"/>
      </rPr>
      <t xml:space="preserve">
Materiál :   polymerická samolepiaca fólia biela
Potlač :      čierna 
Rozmer :   130 x 83 mm
</t>
    </r>
    <r>
      <rPr>
        <sz val="10"/>
        <color rgb="FFFF0000"/>
        <rFont val="Roboto Condensed"/>
        <charset val="238"/>
      </rPr>
      <t>Poznámka:  Rôzny obsah textu</t>
    </r>
  </si>
  <si>
    <r>
      <rPr>
        <b/>
        <sz val="10"/>
        <rFont val="Roboto Condensed"/>
        <charset val="238"/>
      </rPr>
      <t>Záložné vozidlo</t>
    </r>
    <r>
      <rPr>
        <sz val="10"/>
        <rFont val="Roboto Condensed"/>
        <charset val="238"/>
      </rPr>
      <t xml:space="preserve">
Materiál :   polymerická samolepiaca fólia biela
Potlač :     čierna 
Rozmer :   430 x 160 mm
</t>
    </r>
  </si>
  <si>
    <r>
      <rPr>
        <b/>
        <sz val="10"/>
        <rFont val="Roboto Condensed"/>
        <charset val="238"/>
      </rPr>
      <t>Vodič v zácviku</t>
    </r>
    <r>
      <rPr>
        <sz val="10"/>
        <rFont val="Roboto Condensed"/>
        <charset val="238"/>
      </rPr>
      <t xml:space="preserve">
Materiál:   polymerická samolepiaca fólia biela
Potlač:      čierna, oranžová 
Rozmer:   350 x 150 mm
Písmo:     Roboto Black
</t>
    </r>
  </si>
  <si>
    <r>
      <rPr>
        <b/>
        <sz val="10"/>
        <color theme="1"/>
        <rFont val="Roboto Condensed"/>
        <charset val="238"/>
      </rPr>
      <t>Zastávka na znamenie</t>
    </r>
    <r>
      <rPr>
        <sz val="10"/>
        <color theme="1"/>
        <rFont val="Roboto Condensed"/>
        <charset val="238"/>
      </rPr>
      <t xml:space="preserve">
Materiál:   polymerická samolepiaca fólia biela                                                                                              vyrezaný piktogram na prenosnej fólii
Rozmer:  45 x 50 mm
</t>
    </r>
  </si>
  <si>
    <r>
      <rPr>
        <b/>
        <sz val="10"/>
        <rFont val="Roboto Condensed"/>
        <charset val="238"/>
      </rPr>
      <t>Označenie nástupišťa</t>
    </r>
    <r>
      <rPr>
        <sz val="10"/>
        <rFont val="Roboto Condensed"/>
        <charset val="238"/>
      </rPr>
      <t xml:space="preserve">
Materiál:  polymerická samolepiaca fólia biela
Potlač:     sivá CMYK 30, 5, 2, 90
Rozmer:  41 x 41 mm (rozmer platí pre bielu fóliu)
</t>
    </r>
    <r>
      <rPr>
        <sz val="10"/>
        <color rgb="FFFF0000"/>
        <rFont val="Roboto Condensed"/>
        <charset val="238"/>
      </rPr>
      <t>Poznámka:  Rôzne písmená od A po Z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</si>
  <si>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nástupišťa</t>
    </r>
    <r>
      <rPr>
        <sz val="10"/>
        <rFont val="Roboto Condensed"/>
        <charset val="238"/>
      </rPr>
      <t xml:space="preserve">
Materiál:  polymerická samolepiaca fólia biela
Potlač:    sivá CMYK 30, 5, 2, 90
Rozmer:  priemer 200 mm
</t>
    </r>
    <r>
      <rPr>
        <sz val="10"/>
        <color rgb="FFFF0000"/>
        <rFont val="Roboto Condensed"/>
        <charset val="238"/>
      </rPr>
      <t>Poznámka:  Rôzne písmená od A po Z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</si>
  <si>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Označenie depa</t>
    </r>
    <r>
      <rPr>
        <sz val="10"/>
        <rFont val="Roboto Condensed"/>
        <charset val="238"/>
      </rPr>
      <t xml:space="preserve">
Materiál:      transparentná samolepiaca fólia                                                                             
Rozmer:      140x45 mm
</t>
    </r>
    <r>
      <rPr>
        <sz val="10"/>
        <color rgb="FFFF0000"/>
        <rFont val="Roboto Condensed"/>
        <charset val="238"/>
      </rPr>
      <t>Poznámka:  štyri verzie nálepky za predpokladu zachovania rozmerov</t>
    </r>
  </si>
  <si>
    <r>
      <rPr>
        <b/>
        <sz val="10"/>
        <rFont val="Roboto Condensed"/>
        <charset val="238"/>
      </rPr>
      <t>Dodatková tabuľka</t>
    </r>
    <r>
      <rPr>
        <sz val="10"/>
        <rFont val="Roboto Condensed"/>
        <charset val="238"/>
      </rPr>
      <t xml:space="preserve">
Materiál:     biela reflexná fólia 
Rozmer:     250 x 200 mm
Potlač:        čierna</t>
    </r>
    <r>
      <rPr>
        <sz val="10"/>
        <color rgb="FFFF0000"/>
        <rFont val="Roboto Condensed"/>
        <charset val="238"/>
      </rPr>
      <t xml:space="preserve">
Poznánka:  variabilný obsah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</si>
  <si>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zaťaženia</t>
    </r>
    <r>
      <rPr>
        <sz val="10"/>
        <rFont val="Roboto Condensed"/>
        <charset val="238"/>
      </rPr>
      <t xml:space="preserve">
Materiál:    polymerická samolepiaca fólia biela
Potlač:       čierna 
Rozmer:    formát A5 (210 x 148 mm)
</t>
    </r>
  </si>
  <si>
    <r>
      <rPr>
        <b/>
        <sz val="10"/>
        <rFont val="Roboto Condensed"/>
        <charset val="238"/>
      </rPr>
      <t>Evidenčné číslo + označenie kabíny</t>
    </r>
    <r>
      <rPr>
        <sz val="10"/>
        <rFont val="Roboto Condensed"/>
        <charset val="238"/>
      </rPr>
      <t xml:space="preserve">
Materiál:      biela samolepiaca fólia so zosilneným lepidlom a zaoblenými rohmi                                                                                
Rozmer:       250 x 130 mm
</t>
    </r>
    <r>
      <rPr>
        <sz val="10"/>
        <color rgb="FFFF0000"/>
        <rFont val="Roboto Condensed"/>
        <charset val="238"/>
      </rPr>
      <t>Poznámka:  Štvočíslia sú variabilné</t>
    </r>
  </si>
  <si>
    <r>
      <rPr>
        <b/>
        <sz val="10"/>
        <rFont val="Roboto Condensed"/>
        <charset val="238"/>
      </rPr>
      <t>Označenie kabíny</t>
    </r>
    <r>
      <rPr>
        <sz val="10"/>
        <rFont val="Roboto Condensed"/>
        <charset val="238"/>
      </rPr>
      <t xml:space="preserve">
Materiál:     čierna samolepiaca fólia; vyrezané písmená A alebo B na prenosnej fólii                                                                                  
Rozmer:      Roboto Condensed Bold, výška 70 mm
</t>
    </r>
  </si>
  <si>
    <r>
      <rPr>
        <b/>
        <sz val="10"/>
        <rFont val="Roboto Condensed"/>
        <charset val="238"/>
      </rPr>
      <t>Logo IDS BK</t>
    </r>
    <r>
      <rPr>
        <sz val="10"/>
        <rFont val="Roboto Condensed"/>
        <charset val="238"/>
      </rPr>
      <t xml:space="preserve">
Materiál:   transparentná samolepiaca fólia                                     Potlač:      biela
Rozmer:   190 x 190 mm
</t>
    </r>
  </si>
  <si>
    <r>
      <rPr>
        <b/>
        <sz val="10"/>
        <rFont val="Roboto Condensed"/>
        <charset val="238"/>
      </rPr>
      <t>Veľká nálepka na okno</t>
    </r>
    <r>
      <rPr>
        <sz val="10"/>
        <rFont val="Roboto Condensed"/>
        <charset val="238"/>
      </rPr>
      <t xml:space="preserve">
Materiál:     One Way Vison fólia
Potlač:        farebná
</t>
    </r>
    <r>
      <rPr>
        <sz val="10"/>
        <color rgb="FFFF0000"/>
        <rFont val="Roboto Condensed"/>
        <charset val="238"/>
      </rPr>
      <t>Rozmer:      variabilný rozmer max. 1850 x 350 mm</t>
    </r>
    <r>
      <rPr>
        <sz val="10"/>
        <rFont val="Roboto Condensed"/>
        <charset val="238"/>
      </rPr>
      <t xml:space="preserve">
</t>
    </r>
    <r>
      <rPr>
        <sz val="10"/>
        <color rgb="FFFF0000"/>
        <rFont val="Roboto Condensed"/>
        <charset val="238"/>
      </rPr>
      <t>Poznámka: variabilný obsah</t>
    </r>
  </si>
  <si>
    <r>
      <rPr>
        <b/>
        <sz val="10"/>
        <rFont val="Roboto Condensed"/>
        <charset val="238"/>
      </rPr>
      <t>Vodiaci, asistenčný, signálny pes</t>
    </r>
    <r>
      <rPr>
        <sz val="10"/>
        <rFont val="Roboto Condensed"/>
        <charset val="238"/>
      </rPr>
      <t xml:space="preserve">
Materiál:      polymerická samolepiaca fólia biela lesklá
Potlač:         modrá
Rozmer:     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</si>
  <si>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Miesto pre osoby so zníženou pohyblivosťou</t>
    </r>
    <r>
      <rPr>
        <sz val="10"/>
        <rFont val="Roboto Condensed"/>
        <charset val="238"/>
      </rPr>
      <t xml:space="preserve">
Materiál:  polymerická samolepiaca fólia biela lesklá
Potlač: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</si>
  <si>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Miesto pre detský kočík</t>
    </r>
    <r>
      <rPr>
        <sz val="10"/>
        <rFont val="Roboto Condensed"/>
        <charset val="238"/>
      </rPr>
      <t xml:space="preserve">
Materiál:  polymerická samolepiaca fólia biela lesklá
Potlač: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</si>
  <si>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Bezpečný výhľad vodiča/Nerozprávajte s vodičom za jazdy</t>
    </r>
    <r>
      <rPr>
        <sz val="10"/>
        <rFont val="Roboto Condensed"/>
        <charset val="238"/>
      </rPr>
      <t xml:space="preserve">
Materiál:   polymerická samolepiaca fólia biela lesklá                                          Potlač: 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</si>
  <si>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Miesto pre Invalidný vozík</t>
    </r>
    <r>
      <rPr>
        <sz val="10"/>
        <rFont val="Roboto Condensed"/>
        <charset val="238"/>
      </rPr>
      <t xml:space="preserve">
Materiál :   polymerická samolepiaca fólia biela lesklá
Potlač:  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</si>
  <si>
    <r>
      <rPr>
        <b/>
        <sz val="10"/>
        <rFont val="Roboto Condensed"/>
        <charset val="238"/>
      </rPr>
      <t xml:space="preserve">Miesto pre umiestnenie bicykla </t>
    </r>
    <r>
      <rPr>
        <sz val="10"/>
        <rFont val="Roboto Condensed"/>
        <charset val="238"/>
      </rPr>
      <t xml:space="preserve">
Materiál:   polymerická samolepiaca fólia biela lesklá
Potlač:      modrá
Rozmer:  priemer 130 mm (rozmer platí vrátane bieleho okraju)
</t>
    </r>
    <r>
      <rPr>
        <sz val="10"/>
        <color rgb="FFFF0000"/>
        <rFont val="Roboto Condensed"/>
        <charset val="238"/>
      </rPr>
      <t>Poznámka:  Piktogram je variabilný za predpokladu zachovania rozmerov nálepky</t>
    </r>
  </si>
  <si>
    <r>
      <rPr>
        <b/>
        <sz val="10"/>
        <rFont val="Roboto Condensed"/>
        <charset val="238"/>
      </rPr>
      <t>Miesto pre tehotnú matku / matku s dieťaťom</t>
    </r>
    <r>
      <rPr>
        <sz val="10"/>
        <rFont val="Roboto Condensed"/>
        <charset val="238"/>
      </rPr>
      <t xml:space="preserve">
Materiál:   polymerická samolepiaca fólia biela lesklá
Potlač:      modrá
Rozmer:  priemer 130 mm (rozmer platí vrátane bieleho okraju)
</t>
    </r>
    <r>
      <rPr>
        <sz val="10"/>
        <color rgb="FFFF0000"/>
        <rFont val="Roboto Condensed"/>
        <charset val="238"/>
      </rPr>
      <t xml:space="preserve">Poznámka:  Piktogram je variabilný za predpokladu zachovania rozmerov nálepky
</t>
    </r>
  </si>
  <si>
    <r>
      <rPr>
        <b/>
        <sz val="10"/>
        <rFont val="Roboto Condensed"/>
        <charset val="238"/>
      </rPr>
      <t>Maximálna premávková rýchlosť</t>
    </r>
    <r>
      <rPr>
        <sz val="10"/>
        <rFont val="Roboto Condensed"/>
        <charset val="238"/>
      </rPr>
      <t xml:space="preserve">
Materiál:   polymerická samolepiaca fólia biela lesklá
Potlač:      čierna, červená
Rozmer:  priemer 130 mm (rozmer platí vrátane bieleho okraju)
</t>
    </r>
    <r>
      <rPr>
        <sz val="10"/>
        <color rgb="FFFF0000"/>
        <rFont val="Roboto Condensed"/>
        <charset val="238"/>
      </rPr>
      <t xml:space="preserve">Poznámka:  Piktogram je variabilný za predpokladu zachovania rozmerov nálepky
</t>
    </r>
  </si>
  <si>
    <r>
      <rPr>
        <b/>
        <sz val="10"/>
        <rFont val="Roboto Condensed"/>
        <charset val="238"/>
      </rPr>
      <t>Signál na núdzové zastavenie</t>
    </r>
    <r>
      <rPr>
        <sz val="10"/>
        <rFont val="Roboto Condensed"/>
        <charset val="238"/>
      </rPr>
      <t xml:space="preserve">
Materiál:  polymerická samolepiaca fólia biela lesklá
Potlač:     červená 
Rozmer:  100 x 100 mm (rozmer platí pre bielu fóliu)
</t>
    </r>
  </si>
  <si>
    <r>
      <rPr>
        <b/>
        <sz val="10"/>
        <rFont val="Roboto Condensed"/>
        <charset val="238"/>
      </rPr>
      <t>Signál na núdzové zastavenie</t>
    </r>
    <r>
      <rPr>
        <sz val="10"/>
        <rFont val="Roboto Condensed"/>
        <charset val="238"/>
      </rPr>
      <t xml:space="preserve">
Materiál:  polymerická samolepiaca fólia biela lesklá
Potlač:     červená 
Rozmer:  70 x 70 mm (rozmer platí pre bielu fóliu)
</t>
    </r>
  </si>
  <si>
    <r>
      <rPr>
        <b/>
        <sz val="10"/>
        <rFont val="Roboto Condensed"/>
        <charset val="238"/>
      </rPr>
      <t>Signalizácia vodičovi / Hovor s vodičom</t>
    </r>
    <r>
      <rPr>
        <sz val="10"/>
        <rFont val="Roboto Condensed"/>
        <charset val="238"/>
      </rPr>
      <t xml:space="preserve">
Materiál:  polymerická samolepiaca fólia biela lesklá
Potlač:     čierna, zelená
Rozmer:  100 x 100 mm (rozmer platí pre bielu fóliu)
</t>
    </r>
  </si>
  <si>
    <r>
      <rPr>
        <b/>
        <sz val="10"/>
        <rFont val="Roboto Condensed"/>
        <charset val="238"/>
      </rPr>
      <t>Záchranná brzda</t>
    </r>
    <r>
      <rPr>
        <sz val="10"/>
        <rFont val="Roboto Condensed"/>
        <charset val="238"/>
      </rPr>
      <t xml:space="preserve">
Materiál:  polymerická samolepiaca fólia biela lesklá
Potlač:     červená 
Rozmer:  70 x 70 mm (rozmer platí pre bielu fóliu)
</t>
    </r>
  </si>
  <si>
    <r>
      <rPr>
        <b/>
        <sz val="10"/>
        <rFont val="Roboto Condensed"/>
        <charset val="238"/>
      </rPr>
      <t>Záchranná brzda</t>
    </r>
    <r>
      <rPr>
        <sz val="10"/>
        <rFont val="Roboto Condensed"/>
        <charset val="238"/>
      </rPr>
      <t xml:space="preserve">
Materiál: polymerická samolepiaca fólia biela lesklá
Potlač:     červená 
Rozmer:  100 x 100 mm (rozmer platí pre bielu fóliu)
</t>
    </r>
  </si>
  <si>
    <r>
      <rPr>
        <b/>
        <sz val="10"/>
        <rFont val="Roboto Condensed"/>
        <charset val="238"/>
      </rPr>
      <t>Viacvýznamová spoločná nálepka</t>
    </r>
    <r>
      <rPr>
        <sz val="10"/>
        <rFont val="Roboto Condensed"/>
        <charset val="238"/>
      </rPr>
      <t xml:space="preserve">
Materiál:  transparentná samolepiaca fólia
Potlač:     biela
Rozmer:   275 x 185 mm
</t>
    </r>
    <r>
      <rPr>
        <sz val="10"/>
        <color rgb="FFFF0000"/>
        <rFont val="Roboto Condensed"/>
        <charset val="238"/>
      </rPr>
      <t>Poznámka:  Piktogramy sú variabilné za predpokladu zachovania rozmerov nálepky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</si>
  <si>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 xml:space="preserve">Viacvýznamová spoločná nálepka </t>
    </r>
    <r>
      <rPr>
        <sz val="10"/>
        <rFont val="Roboto Condensed"/>
        <charset val="238"/>
      </rPr>
      <t xml:space="preserve">
Materiál:   transparentná samolepiaca fólia
Potlač:      biela 
Rozmer:    275 x 275 mm 
</t>
    </r>
    <r>
      <rPr>
        <sz val="10"/>
        <color rgb="FFFF0000"/>
        <rFont val="Roboto Condensed"/>
        <charset val="238"/>
      </rPr>
      <t>Poznámka:  Piktogramy sú variabilné za predpokladu zachovania rozmerov nálepky</t>
    </r>
  </si>
  <si>
    <r>
      <rPr>
        <b/>
        <sz val="10"/>
        <rFont val="Roboto Condensed"/>
        <charset val="238"/>
      </rPr>
      <t>Viacvýznamová spoločná nálepka</t>
    </r>
    <r>
      <rPr>
        <sz val="10"/>
        <rFont val="Roboto Condensed"/>
        <charset val="238"/>
      </rPr>
      <t xml:space="preserve">   
Materiál:   transparentná samolepiaca fólia
Potlač:      biela
Rozmer:    365 x 185 mm                                                                            
</t>
    </r>
    <r>
      <rPr>
        <sz val="10"/>
        <color rgb="FFFF0000"/>
        <rFont val="Roboto Condensed"/>
        <charset val="238"/>
      </rPr>
      <t>Poznámka:  Piktogramy sú variabilné za predpokladu zachovania rozmerov nálepky</t>
    </r>
  </si>
  <si>
    <r>
      <rPr>
        <b/>
        <sz val="10"/>
        <rFont val="Roboto Condensed"/>
        <charset val="238"/>
      </rPr>
      <t>Údaje o vozidle</t>
    </r>
    <r>
      <rPr>
        <sz val="10"/>
        <rFont val="Roboto Condensed"/>
        <charset val="238"/>
      </rPr>
      <t xml:space="preserve">
Materiál:  transparentná samolepiaca fólia
Potlač :    biela
Rozmer:   275 x185 mm
</t>
    </r>
  </si>
  <si>
    <r>
      <rPr>
        <b/>
        <sz val="10"/>
        <rFont val="Roboto Condensed"/>
        <charset val="238"/>
      </rPr>
      <t>Priestor je monitorovaný</t>
    </r>
    <r>
      <rPr>
        <sz val="10"/>
        <rFont val="Roboto Condensed"/>
        <charset val="238"/>
      </rPr>
      <t xml:space="preserve">
Materiál:  polymerická samolepiaca fólia biela lesklá
Potlač :    čierna a žltá 
Rozmer:   292 x 130 mm 
</t>
    </r>
  </si>
  <si>
    <r>
      <rPr>
        <b/>
        <sz val="10"/>
        <rFont val="Roboto Condensed"/>
        <charset val="238"/>
      </rPr>
      <t xml:space="preserve">Hasiaci prístroj </t>
    </r>
    <r>
      <rPr>
        <sz val="10"/>
        <rFont val="Roboto Condensed"/>
        <charset val="238"/>
      </rPr>
      <t xml:space="preserve">
Materiál:   polymerická samolepiaca fólia biela lesklá
Potlač:      červená
Rozmer:   130 x 130 mm (rozmer platí pre bielu fóliu)
</t>
    </r>
  </si>
  <si>
    <r>
      <rPr>
        <b/>
        <sz val="10"/>
        <rFont val="Roboto Condensed"/>
        <charset val="238"/>
      </rPr>
      <t>Miesto prvej pomoci</t>
    </r>
    <r>
      <rPr>
        <sz val="10"/>
        <rFont val="Roboto Condensed"/>
        <charset val="238"/>
      </rPr>
      <t xml:space="preserve">
Materiál:    polymerická samolepiaca fólia biela lesklá
Potlač:       zelená
Rozmery:   130 x 130 mm (rozmer platí pre bielu fóliu)
</t>
    </r>
  </si>
  <si>
    <r>
      <rPr>
        <b/>
        <sz val="10"/>
        <color theme="1"/>
        <rFont val="Roboto Condensed"/>
        <charset val="238"/>
      </rPr>
      <t>Nálepka /výstraha/</t>
    </r>
    <r>
      <rPr>
        <sz val="10"/>
        <color theme="1"/>
        <rFont val="Roboto Condensed"/>
        <charset val="238"/>
      </rPr>
      <t xml:space="preserve">
Materiál:   polymerická samolepiaca fólia biela lesklá
Potlač:      žltá a čierna 
Rozmer:   120 x 30 mm (rozmer platí pre bielu fóliu)
</t>
    </r>
  </si>
  <si>
    <r>
      <t>Nálepka neotvárajte okná pri zapnutej klimatizácii</t>
    </r>
    <r>
      <rPr>
        <sz val="10"/>
        <rFont val="Roboto Condensed"/>
        <charset val="238"/>
      </rPr>
      <t xml:space="preserve">
Materiál:   polymerická samolepiaca fólia biela lesklá
Potlač :     modrá
Rozmer:    priemer 130 mm (rozmer platí pre bielu fóliu)
</t>
    </r>
    <r>
      <rPr>
        <b/>
        <sz val="10"/>
        <rFont val="Roboto Condensed"/>
        <charset val="238"/>
      </rPr>
      <t xml:space="preserve">
</t>
    </r>
  </si>
  <si>
    <r>
      <rPr>
        <b/>
        <sz val="10"/>
        <color theme="1"/>
        <rFont val="Roboto Condensed"/>
        <charset val="238"/>
      </rPr>
      <t>Nálepka /výstraha/</t>
    </r>
    <r>
      <rPr>
        <sz val="10"/>
        <color theme="1"/>
        <rFont val="Roboto Condensed"/>
        <charset val="238"/>
      </rPr>
      <t xml:space="preserve">
Materiál:   polymerická samolepiaca fólia biela lesklá
Potlač:      žltá a čierna 
Rozmer:    90 x 30 mm (rozmer platí pre bielu fóliu)
</t>
    </r>
  </si>
  <si>
    <r>
      <rPr>
        <b/>
        <sz val="10"/>
        <color theme="1"/>
        <rFont val="Roboto Condensed"/>
        <charset val="238"/>
      </rPr>
      <t>Priestor pre odkladanie batožiny</t>
    </r>
    <r>
      <rPr>
        <sz val="10"/>
        <color theme="1"/>
        <rFont val="Roboto Condensed"/>
        <charset val="238"/>
      </rPr>
      <t xml:space="preserve">
Materiál:  polymerická samolepiaca fólia biela lesklá
Potlač:     modrá
Rozmer:   priemer 250 mm (rozmer platí pre bielu fóliu)
</t>
    </r>
  </si>
  <si>
    <r>
      <rPr>
        <b/>
        <sz val="10"/>
        <rFont val="Roboto Condensed"/>
        <charset val="238"/>
      </rPr>
      <t>Otváranie dverí</t>
    </r>
    <r>
      <rPr>
        <sz val="10"/>
        <rFont val="Roboto Condensed"/>
        <charset val="238"/>
      </rPr>
      <t xml:space="preserve">
Materiál:  polymerická samolepiaca fólia biela lesklá
Potlač:     zelená
Rozmer:  68 x 90 mm (rozmer platí pre bielu fóliu)
</t>
    </r>
  </si>
  <si>
    <r>
      <rPr>
        <b/>
        <sz val="10"/>
        <rFont val="Roboto Condensed"/>
        <charset val="238"/>
      </rPr>
      <t>Otváranie dverí (na tyč)</t>
    </r>
    <r>
      <rPr>
        <sz val="10"/>
        <rFont val="Roboto Condensed"/>
        <charset val="238"/>
      </rPr>
      <t xml:space="preserve">
Materiál:  polymerická samolepiaca fólia biela lesklá
Potlač:     zelená
Rozmer:  40 x 90 mm (rozmer platí pre bielu fóliu)
</t>
    </r>
  </si>
  <si>
    <r>
      <rPr>
        <b/>
        <sz val="10"/>
        <rFont val="Roboto Condensed"/>
        <charset val="238"/>
      </rPr>
      <t>Nálepka "kPa"</t>
    </r>
    <r>
      <rPr>
        <sz val="10"/>
        <rFont val="Roboto Condensed"/>
        <charset val="238"/>
      </rPr>
      <t xml:space="preserve">
Materiál:      polymerická samolepiaca fólia biela leská
Potlač:         čierna 
Rozmer:       35 x 20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</si>
  <si>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Nefunkčné dopytové tlačidlo</t>
    </r>
    <r>
      <rPr>
        <sz val="10"/>
        <rFont val="Roboto Condensed"/>
        <charset val="238"/>
      </rPr>
      <t xml:space="preserve">
Materiál:     polymerická biela samolepiaca fólia lesklá
Potlač:        farebná (jednostranná 4/0)
Rozmer:      priemer 90 mm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</si>
  <si>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165 x 265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</si>
  <si>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trolejbusy</t>
    </r>
    <r>
      <rPr>
        <sz val="10"/>
        <rFont val="Roboto Condensed"/>
        <charset val="238"/>
      </rPr>
      <t xml:space="preserve">
Materiál:      biely komatex (hrúbka 5 mm)
Potlač:         farebná (4/0)
Rozmer:       600 x 150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</si>
  <si>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trolejbusy</t>
    </r>
    <r>
      <rPr>
        <sz val="10"/>
        <rFont val="Roboto Condensed"/>
        <charset val="238"/>
      </rPr>
      <t xml:space="preserve">
Materiál:      biely komatex (hrúbka 5 mm)
Potlač:         farebná, obojstranná (4/4)
Rozmer:       600 x 210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</si>
  <si>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610 x 215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</si>
  <si>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260 x 200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</si>
  <si>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700 x 200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</si>
  <si>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553 x 150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</si>
  <si>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950 x 160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</si>
  <si>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400 x 280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</si>
  <si>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250 x 350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</si>
  <si>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330 x 320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</si>
  <si>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550 x 210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</si>
  <si>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500 x 400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</si>
  <si>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490 x 300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</si>
  <si>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Nálepka pre linkovú tabuľu pre električky</t>
    </r>
    <r>
      <rPr>
        <sz val="10"/>
        <rFont val="Roboto Condensed"/>
        <charset val="238"/>
      </rPr>
      <t xml:space="preserve">
Materiál:      polymerická samolepiaca fólia biela matná
Potlač:         farebná (4/0)
Rozmer:       340 x 315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</si>
  <si>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farebná, obojstranná (4/4)
Rozmer:       605 x 240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</si>
  <si>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208 x 220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</si>
  <si>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farebná, obojstranná (4/4)
Rozmer:       445 x 218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</si>
  <si>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790 x 180 mm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</si>
  <si>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Linková tabuľa pre autobusy</t>
    </r>
    <r>
      <rPr>
        <sz val="10"/>
        <rFont val="Roboto Condensed"/>
        <charset val="238"/>
      </rPr>
      <t xml:space="preserve">
Materiál:      biely komatex (hrúbka 5 mm)
Potlač:         farebná (4/0)
Rozmer:       690 x 150 mm
</t>
    </r>
    <r>
      <rPr>
        <sz val="10"/>
        <color rgb="FFFF0000"/>
        <rFont val="Roboto Condensed"/>
        <charset val="238"/>
      </rPr>
      <t>Poznámka:  variabilný obsah</t>
    </r>
  </si>
  <si>
    <t>Materiál:     transparentná samolepiaca fólia – tlač bielou</t>
  </si>
  <si>
    <t>Materiál:     biela samolepiaca fólia lesklá – plnofarebná tlač</t>
  </si>
  <si>
    <r>
      <rPr>
        <b/>
        <sz val="10"/>
        <rFont val="Roboto Condensed"/>
        <charset val="238"/>
      </rPr>
      <t>Schéma denných alebo nočných liniek veľkosti A3</t>
    </r>
    <r>
      <rPr>
        <sz val="10"/>
        <rFont val="Roboto Condensed"/>
        <charset val="238"/>
      </rPr>
      <t xml:space="preserve">
Materiál:  biela samolepiaca fólia
Potlač:     farebná (4/0)
Rozmer:  420 x 297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</si>
  <si>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A2</t>
    </r>
    <r>
      <rPr>
        <sz val="10"/>
        <rFont val="Roboto Condensed"/>
        <charset val="238"/>
      </rPr>
      <t xml:space="preserve">
Materiál:  plagátový papier lesklý + obojstranná laminácia
Potlač:     farebná (4/0)
Rozmer:  594 x 420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</si>
  <si>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A1</t>
    </r>
    <r>
      <rPr>
        <sz val="10"/>
        <rFont val="Roboto Condensed"/>
        <charset val="238"/>
      </rPr>
      <t xml:space="preserve">
Materiál:  biela samolepiaca fólia lesklá
Potlač:     farebná (4/0)
Rozmer:  841 x 594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</si>
  <si>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A0</t>
    </r>
    <r>
      <rPr>
        <sz val="10"/>
        <rFont val="Roboto Condensed"/>
        <charset val="238"/>
      </rPr>
      <t xml:space="preserve">
Materiál:  biely komatex hrúbky 5 mm
Potlač:     farebná (4/0)
Rozmer:  841 x 594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</si>
  <si>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vo veľkosti A5</t>
    </r>
    <r>
      <rPr>
        <sz val="10"/>
        <rFont val="Roboto Condensed"/>
        <charset val="238"/>
      </rPr>
      <t xml:space="preserve">
Materiál:     biela samolepiaca fólia lesklá
Potlač:        farebná (4/0)
Rozmer:      148 x 210 mm (A5)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</si>
  <si>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Nálepka vo veľkosti A4</t>
    </r>
    <r>
      <rPr>
        <sz val="10"/>
        <rFont val="Roboto Condensed"/>
        <charset val="238"/>
      </rPr>
      <t xml:space="preserve">
Materiál:     biela samolepiaca fólia
Potlač:        farebná (4/0)
Rozmer:      210 x 297 mm (A4)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</si>
  <si>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A1</t>
    </r>
    <r>
      <rPr>
        <sz val="10"/>
        <rFont val="Roboto Condensed"/>
        <charset val="238"/>
      </rPr>
      <t xml:space="preserve">
Materiál:     90 g ofsetový papier nenanieraný
Potlač:        farebná (4/0)
Rozmer:      594 x 841 mm (A1)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</si>
  <si>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A2</t>
    </r>
    <r>
      <rPr>
        <sz val="10"/>
        <rFont val="Roboto Condensed"/>
        <charset val="238"/>
      </rPr>
      <t xml:space="preserve">
Materiál:     90 g ofsetový papier nenanieraný
Potlač:        farebná (4/0)
Rozmer:      420 x 594 mm (A2)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</si>
  <si>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A3</t>
    </r>
    <r>
      <rPr>
        <sz val="10"/>
        <rFont val="Roboto Condensed"/>
        <charset val="238"/>
      </rPr>
      <t xml:space="preserve">
Materiál:  120 g ofsetový papier nenanieraný
Potlač:     farebná (4/0)
Rozmer:  420 x 297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</si>
  <si>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t>Evidenčné číslo štvorznakové so skratkou DPB</t>
    </r>
    <r>
      <rPr>
        <sz val="10"/>
        <color theme="1"/>
        <rFont val="Roboto Condensed"/>
        <charset val="238"/>
      </rPr>
      <t xml:space="preserve">
Materiál:      čierna samolepiaca fólia;                                                                                                                 vyrezané čísla na prenosnej fólii (používa sa druh lepidla, ktoré nespôsobí trhanie nálepky pri jej výmene)
Písmo:         Roboto Condensed Bold, výška 100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</si>
  <si>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(interiér)</t>
    </r>
    <r>
      <rPr>
        <sz val="10"/>
        <color theme="1"/>
        <rFont val="Roboto Condensed"/>
        <charset val="238"/>
      </rPr>
      <t xml:space="preserve">
Materiál:       čierna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</si>
  <si>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(interiér)</t>
    </r>
    <r>
      <rPr>
        <sz val="10"/>
        <color theme="1"/>
        <rFont val="Roboto Condensed"/>
        <charset val="238"/>
      </rPr>
      <t xml:space="preserve">
Materiál:       biela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</si>
  <si>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 (interiér)</t>
    </r>
    <r>
      <rPr>
        <sz val="10"/>
        <color theme="1"/>
        <rFont val="Roboto Condensed"/>
        <charset val="238"/>
      </rPr>
      <t xml:space="preserve">
Materiál:       biela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</si>
  <si>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t>Evidenčné číslo štvorznakové so skratkou DPB (interiér)</t>
    </r>
    <r>
      <rPr>
        <sz val="10"/>
        <color theme="1"/>
        <rFont val="Roboto Condensed"/>
        <charset val="238"/>
      </rPr>
      <t xml:space="preserve">
Materiál:       čierna samolepiaca fólia;                                                                                       vyrezané čísla na prenosnej fólii (používa sa druh lepidla, ktoré nespôsobí trhanie nálepky pri jej výmene)
Písmo:         Roboto Condensed Bold, výška 70 mm
</t>
    </r>
    <r>
      <rPr>
        <sz val="10"/>
        <color rgb="FFFF0000"/>
        <rFont val="Roboto Condensed"/>
        <charset val="238"/>
      </rPr>
      <t>Poznámka:  Jednotlivé číslice sú variabilné v rozsahu 0-9</t>
    </r>
    <r>
      <rPr>
        <sz val="10"/>
        <color theme="1"/>
        <rFont val="Roboto Condensed"/>
        <charset val="238"/>
      </rPr>
      <t xml:space="preserve">
</t>
    </r>
    <r>
      <rPr>
        <b/>
        <sz val="10"/>
        <color theme="1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</si>
  <si>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Evidenčné číslo + označenie kabíny</t>
    </r>
    <r>
      <rPr>
        <sz val="10"/>
        <rFont val="Roboto Condensed"/>
        <charset val="238"/>
      </rPr>
      <t xml:space="preserve">
Materiál:      transparentná samolepiaca fólia                                                                                
Rozmer:       250 x 130 mm
</t>
    </r>
    <r>
      <rPr>
        <sz val="10"/>
        <color rgb="FFFF0000"/>
        <rFont val="Roboto Condensed"/>
        <charset val="238"/>
      </rPr>
      <t>Poznámka:  Štvočíslia sú variabilné</t>
    </r>
  </si>
  <si>
    <r>
      <rPr>
        <b/>
        <sz val="10"/>
        <rFont val="Roboto Condensed"/>
        <charset val="238"/>
      </rPr>
      <t>Návesti v tvare obdĺžnika</t>
    </r>
    <r>
      <rPr>
        <sz val="10"/>
        <rFont val="Roboto Condensed"/>
        <charset val="238"/>
      </rPr>
      <t xml:space="preserve">
Materiál:   biela reflexná fólia 
Rozmer:    250 x 375 mm 
Potlač:      farebná
Poznámka: </t>
    </r>
    <r>
      <rPr>
        <sz val="10"/>
        <color rgb="FFFF0000"/>
        <rFont val="Roboto Condensed"/>
        <charset val="238"/>
      </rPr>
      <t xml:space="preserve">variabilný obsah                      </t>
    </r>
    <r>
      <rPr>
        <sz val="10"/>
        <rFont val="Roboto Condensed"/>
        <charset val="238"/>
      </rPr>
      <t xml:space="preserve">                          
</t>
    </r>
  </si>
  <si>
    <r>
      <rPr>
        <b/>
        <sz val="10"/>
        <rFont val="Roboto Condensed"/>
        <charset val="238"/>
      </rPr>
      <t>Návesti v tvare štvorca</t>
    </r>
    <r>
      <rPr>
        <sz val="10"/>
        <rFont val="Roboto Condensed"/>
        <charset val="238"/>
      </rPr>
      <t xml:space="preserve">
Materiál:     biela reflexná fólia 
Rozmer:     400 x 400 mm 
Potlač:        farebná
Poznámka: </t>
    </r>
    <r>
      <rPr>
        <sz val="10"/>
        <color rgb="FFFF0000"/>
        <rFont val="Roboto Condensed"/>
        <charset val="238"/>
      </rPr>
      <t>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</si>
  <si>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Návesť "Predzvesť"</t>
    </r>
    <r>
      <rPr>
        <sz val="10"/>
        <rFont val="Roboto Condensed"/>
        <charset val="238"/>
      </rPr>
      <t xml:space="preserve">
Materiál:     biela reflexná fólia 
Rozmer:     170 x 270 mm
Potlač:        žltá a čierna
Poznámka: </t>
    </r>
    <r>
      <rPr>
        <sz val="10"/>
        <color rgb="FFFF0000"/>
        <rFont val="Roboto Condensed"/>
        <charset val="238"/>
      </rPr>
      <t xml:space="preserve">variabilný obsah
                            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</si>
  <si>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Piktogram linky</t>
    </r>
    <r>
      <rPr>
        <sz val="10"/>
        <rFont val="Roboto Condensed"/>
        <charset val="238"/>
      </rPr>
      <t xml:space="preserve">
Materiál:       liata fólia Avery Dennison MPI 1104 + lamino Avery Dennison DOL 1400 Z (so zaoblenými rohmi)
Potlač:          farebná
Rozmer:       75 x 75 mm
</t>
    </r>
    <r>
      <rPr>
        <sz val="10"/>
        <color rgb="FFFF0000"/>
        <rFont val="Roboto Condensed"/>
        <charset val="238"/>
      </rPr>
      <t xml:space="preserve">Poznámka:  Rôzne linky a farby
</t>
    </r>
  </si>
  <si>
    <r>
      <rPr>
        <b/>
        <sz val="10"/>
        <rFont val="Roboto Condensed"/>
        <charset val="238"/>
      </rPr>
      <t>Skladačka vo formáte A6</t>
    </r>
    <r>
      <rPr>
        <sz val="10"/>
        <rFont val="Roboto Condensed"/>
        <charset val="238"/>
      </rPr>
      <t xml:space="preserve">
Materiál:      135 g kriedový papier lesklý 
Potlač:         farebná, obojstranná (4/4)
Rozmer:       420 x 297 mm (A3 v rozloženom stave)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</si>
  <si>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Skladačka vo formáte DL5</t>
    </r>
    <r>
      <rPr>
        <sz val="10"/>
        <rFont val="Roboto Condensed"/>
        <charset val="238"/>
      </rPr>
      <t xml:space="preserve">
Materiál:      135 g kriedový papier lesklý
Potlač:         farebná, obojstranná (4/4)
Rozmer:       297 x 210 mm (A4 v rozloženom stave )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</si>
  <si>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>Skladačka vo formáte DL5</t>
    </r>
    <r>
      <rPr>
        <sz val="10"/>
        <rFont val="Roboto Condensed"/>
        <charset val="238"/>
      </rPr>
      <t xml:space="preserve">
Materiál:      120 g papier ofsetový nenatieraný
Potlač:         farebná, obojstranná (4/4)
Rozmer:       297 x 210 mm (A4 v rozloženom stave)
</t>
    </r>
    <r>
      <rPr>
        <sz val="10"/>
        <color rgb="FFFF0000"/>
        <rFont val="Roboto Condensed"/>
        <charset val="238"/>
      </rPr>
      <t>Poznámka:  variabilný obsah</t>
    </r>
  </si>
  <si>
    <r>
      <rPr>
        <b/>
        <sz val="10"/>
        <rFont val="Roboto Condensed"/>
        <charset val="238"/>
      </rPr>
      <t xml:space="preserve">Návesti v tvare obdĺžnika s poznámkou </t>
    </r>
    <r>
      <rPr>
        <sz val="10"/>
        <rFont val="Roboto Condensed"/>
        <charset val="238"/>
      </rPr>
      <t xml:space="preserve">
Materiál:     biela reflexná fólia 
Rozmer:      250 x 495 mm 
Potlač:        farebná                                                                    Poznámka:</t>
    </r>
    <r>
      <rPr>
        <sz val="10"/>
        <color rgb="FFFF0000"/>
        <rFont val="Roboto Condensed"/>
        <charset val="238"/>
      </rPr>
      <t xml:space="preserve">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</si>
  <si>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Nálepky poradových čísiel (1-40+ZV)</t>
    </r>
    <r>
      <rPr>
        <sz val="10"/>
        <rFont val="Roboto Condensed"/>
        <charset val="238"/>
      </rPr>
      <t xml:space="preserve">
Materiál:   polymerická samolepiaca fólia biela
Potlač:     červená
Rozmer:   65 x 125 mm
</t>
    </r>
    <r>
      <rPr>
        <sz val="10"/>
        <color rgb="FFFF0000"/>
        <rFont val="Roboto Condensed"/>
        <charset val="238"/>
      </rPr>
      <t>Poznámka:  Rôzny obsah</t>
    </r>
  </si>
  <si>
    <r>
      <rPr>
        <b/>
        <sz val="10"/>
        <rFont val="Roboto Condensed"/>
        <charset val="238"/>
      </rPr>
      <t>Plagát vo veľkosti A5</t>
    </r>
    <r>
      <rPr>
        <sz val="10"/>
        <rFont val="Roboto Condensed"/>
        <charset val="238"/>
      </rPr>
      <t xml:space="preserve">
Materiál:     90 g ofsetový papier nenantieraný
Potlač:        farebná (4/0)
Rozmer:      148 x 210 mm (A5)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</si>
  <si>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A6</t>
    </r>
    <r>
      <rPr>
        <sz val="10"/>
        <rFont val="Roboto Condensed"/>
        <charset val="238"/>
      </rPr>
      <t xml:space="preserve">
Materiál:     90 g ofsetový papier nenantieraný
Potlač:        farebná (4/0)
Rozmer:      105 x 148 mm (A6)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</si>
  <si>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Atypický plagát</t>
    </r>
    <r>
      <rPr>
        <sz val="10"/>
        <rFont val="Roboto Condensed"/>
        <charset val="238"/>
      </rPr>
      <t xml:space="preserve">
Materiál:     90 g ofsetový papier nenantieraný
Potlač:        farebná (4/0)
</t>
    </r>
    <r>
      <rPr>
        <sz val="10"/>
        <color rgb="FFFF0000"/>
        <rFont val="Roboto Condensed"/>
        <charset val="238"/>
      </rPr>
      <t>Rozmer:      variabilný rozmer do veľkosti 210 x 210 mm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</si>
  <si>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Schéma denných alebo nočných liniek veľkosti A3</t>
    </r>
    <r>
      <rPr>
        <sz val="10"/>
        <rFont val="Roboto Condensed"/>
        <charset val="238"/>
      </rPr>
      <t xml:space="preserve">
Materiál:  115 g kriedový papier lesklý + obojstranná laminácia
Potlač:     farebná (4/0)
Rozmer:  420 x 297 mm
</t>
    </r>
    <r>
      <rPr>
        <sz val="10"/>
        <color rgb="FFFF0000"/>
        <rFont val="Roboto Condensed"/>
        <charset val="238"/>
      </rPr>
      <t>Poznámka: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</si>
  <si>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A3</t>
    </r>
    <r>
      <rPr>
        <sz val="10"/>
        <rFont val="Roboto Condensed"/>
        <charset val="238"/>
      </rPr>
      <t xml:space="preserve">
Materiál:     115 g kriedový papier natieraný lesklý
Potlač:        farebná (4/0)
Rozmer:      297 x 420 mm (A3)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</si>
  <si>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A4</t>
    </r>
    <r>
      <rPr>
        <sz val="10"/>
        <rFont val="Roboto Condensed"/>
        <charset val="238"/>
      </rPr>
      <t xml:space="preserve">
Materiál:     115 g kriedový papier lesklý + obojstranná laminácia
Potlač:        farebná (4/0)
Rozmer:      210 x 297 mm (A4)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</si>
  <si>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A5</t>
    </r>
    <r>
      <rPr>
        <sz val="10"/>
        <rFont val="Roboto Condensed"/>
        <charset val="238"/>
      </rPr>
      <t xml:space="preserve">
Materiál:     115 g kriedový papier lesklý + obojstranná laminácia
Potlač:        farebná (4/0)
Rozmer:      148 x 210 mm (A5)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</si>
  <si>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r>
      <rPr>
        <b/>
        <sz val="10"/>
        <rFont val="Roboto Condensed"/>
        <charset val="238"/>
      </rPr>
      <t>Plagát vo veľkosti A4</t>
    </r>
    <r>
      <rPr>
        <sz val="10"/>
        <rFont val="Roboto Condensed"/>
        <charset val="238"/>
      </rPr>
      <t xml:space="preserve">
Materiál:     90 g ofsetový papier nenantieraný
Potlač:        farebná (4/0)
Rozmer:      210 x 297 mm (A4)
</t>
    </r>
    <r>
      <rPr>
        <sz val="10"/>
        <color rgb="FFFF0000"/>
        <rFont val="Roboto Condensed"/>
        <charset val="238"/>
      </rPr>
      <t>Poznámka:  Variabilný obsah</t>
    </r>
    <r>
      <rPr>
        <sz val="10"/>
        <rFont val="Roboto Condensed"/>
        <charset val="238"/>
      </rPr>
      <t xml:space="preserve">
</t>
    </r>
  </si>
  <si>
    <t>Celková cena (súčet položiek 1 až 121)</t>
  </si>
  <si>
    <r>
      <t xml:space="preserve">jednotková cena bez DPH
</t>
    </r>
    <r>
      <rPr>
        <sz val="8"/>
        <color theme="1"/>
        <rFont val="Arial"/>
        <family val="2"/>
        <charset val="238"/>
      </rPr>
      <t>[na 5 desatinných miest]</t>
    </r>
  </si>
  <si>
    <r>
      <t xml:space="preserve">cena za požadované množstvo ks
</t>
    </r>
    <r>
      <rPr>
        <sz val="8"/>
        <color theme="1"/>
        <rFont val="Arial"/>
        <family val="2"/>
        <charset val="238"/>
      </rPr>
      <t>[matematicky zaokrúhlené na 2 desatinné miesta]</t>
    </r>
  </si>
  <si>
    <r>
      <rPr>
        <b/>
        <sz val="10"/>
        <rFont val="Roboto Condensed"/>
      </rPr>
      <t>Atypická nálepka</t>
    </r>
    <r>
      <rPr>
        <sz val="10"/>
        <rFont val="Roboto Condensed"/>
      </rPr>
      <t xml:space="preserve">
Materiál:     Easy Dot samolepiacia fólia
Potlač:        farebná
</t>
    </r>
    <r>
      <rPr>
        <sz val="10"/>
        <color rgb="FFFF0000"/>
        <rFont val="Roboto Condensed"/>
      </rPr>
      <t>Rozmer:     variabilný rozmer max. 350 x 210 mm
Poznámka: možnosť atypického tvaru, variabilný obsah</t>
    </r>
    <r>
      <rPr>
        <sz val="10"/>
        <rFont val="Roboto Condensed"/>
      </rPr>
      <t xml:space="preserve">
</t>
    </r>
  </si>
  <si>
    <t>......................................................................................</t>
  </si>
  <si>
    <r>
      <t>v ..</t>
    </r>
    <r>
      <rPr>
        <sz val="10"/>
        <color rgb="FF0070C0"/>
        <rFont val="Garamond"/>
        <family val="1"/>
        <charset val="238"/>
      </rPr>
      <t>doplniť</t>
    </r>
    <r>
      <rPr>
        <sz val="10"/>
        <rFont val="Garamond"/>
        <family val="1"/>
        <charset val="238"/>
      </rPr>
      <t>............ dňa ...... .</t>
    </r>
    <r>
      <rPr>
        <sz val="10"/>
        <color rgb="FF0070C0"/>
        <rFont val="Garamond"/>
        <family val="1"/>
        <charset val="238"/>
      </rPr>
      <t>doplniť</t>
    </r>
    <r>
      <rPr>
        <sz val="10"/>
        <rFont val="Garamond"/>
        <family val="1"/>
        <charset val="238"/>
      </rPr>
      <t>.........</t>
    </r>
  </si>
  <si>
    <t xml:space="preserve">                                                                                                                 </t>
  </si>
  <si>
    <t xml:space="preserve"> (štatutár / splnomocnená osoba)</t>
  </si>
  <si>
    <r>
      <t xml:space="preserve">        </t>
    </r>
    <r>
      <rPr>
        <sz val="10"/>
        <color rgb="FF0070C0"/>
        <rFont val="Arial"/>
        <family val="2"/>
        <charset val="238"/>
      </rPr>
      <t xml:space="preserve"> uviesť meno a priezvisko podpisujúcej osoby </t>
    </r>
  </si>
  <si>
    <t>Tlačiarenské služby_01_2024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</si>
</sst>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_-* #,##0.00000\ &quot;€&quot;_-;\-* #,##0.00000\ &quot;€&quot;_-;_-* &quot;-&quot;??\ &quot;€&quot;_-;_-@_-"/>
  </numFmts>
  <fonts count="42" x14ac:knownFonts="1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name val="Arial"/>
      <family val="2"/>
    </font>
    <font>
      <sz val="8"/>
      <name val="Arial"/>
      <family val="2"/>
      <charset val="238"/>
    </font>
    <font>
      <b/>
      <sz val="9"/>
      <name val="Arial"/>
      <family val="2"/>
      <charset val="238"/>
    </font>
    <font>
      <sz val="12"/>
      <name val="Arial"/>
      <family val="2"/>
      <charset val="238"/>
    </font>
    <font>
      <sz val="10"/>
      <name val="Roboto Condensed"/>
      <charset val="238"/>
    </font>
    <font>
      <b/>
      <sz val="10"/>
      <name val="Roboto Condensed"/>
      <charset val="238"/>
    </font>
    <font>
      <sz val="10"/>
      <color rgb="FFFF0000"/>
      <name val="Roboto Condensed"/>
      <charset val="238"/>
    </font>
    <font>
      <sz val="10"/>
      <color theme="1"/>
      <name val="Roboto Condensed"/>
      <charset val="238"/>
    </font>
    <font>
      <b/>
      <sz val="10"/>
      <color theme="1"/>
      <name val="Roboto Condensed"/>
      <charset val="238"/>
    </font>
    <font>
      <b/>
      <sz val="16"/>
      <name val="Roboto Black"/>
      <charset val="238"/>
    </font>
    <font>
      <sz val="14"/>
      <name val="Roboto"/>
      <charset val="238"/>
    </font>
    <font>
      <sz val="9"/>
      <name val="Roboto"/>
      <charset val="238"/>
    </font>
    <font>
      <sz val="9"/>
      <color theme="1"/>
      <name val="Arial"/>
      <family val="2"/>
    </font>
    <font>
      <vertAlign val="superscript"/>
      <sz val="9"/>
      <name val="Arial"/>
      <family val="2"/>
      <charset val="238"/>
    </font>
    <font>
      <b/>
      <sz val="9"/>
      <name val="Roboto"/>
      <charset val="238"/>
    </font>
    <font>
      <sz val="10"/>
      <name val="Arial"/>
    </font>
    <font>
      <sz val="8"/>
      <color theme="1"/>
      <name val="Arial"/>
      <family val="2"/>
      <charset val="238"/>
    </font>
    <font>
      <sz val="10"/>
      <color rgb="FFFF0000"/>
      <name val="Roboto Condensed"/>
    </font>
    <font>
      <sz val="10"/>
      <name val="Roboto Condensed"/>
    </font>
    <font>
      <b/>
      <sz val="10"/>
      <name val="Roboto Condensed"/>
    </font>
    <font>
      <b/>
      <sz val="16"/>
      <name val="Roboto"/>
    </font>
    <font>
      <sz val="14"/>
      <name val="Roboto"/>
    </font>
    <font>
      <sz val="10"/>
      <name val="Garamond"/>
      <family val="1"/>
      <charset val="238"/>
    </font>
    <font>
      <sz val="10"/>
      <name val="Arial"/>
      <family val="2"/>
      <charset val="238"/>
    </font>
    <font>
      <sz val="10"/>
      <color rgb="FF0070C0"/>
      <name val="Garamond"/>
      <family val="1"/>
      <charset val="238"/>
    </font>
    <font>
      <sz val="10"/>
      <color rgb="FF0070C0"/>
      <name val="Arial"/>
      <family val="2"/>
      <charset val="238"/>
    </font>
    <font>
      <sz val="12"/>
      <name val="Roboto Black"/>
    </font>
  </fonts>
  <fills count="18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theme="0" tint="-0.34998626667073579"/>
      </left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 style="medium">
        <color theme="0" tint="-0.34998626667073579"/>
      </bottom>
      <diagonal/>
    </border>
    <border>
      <left style="medium">
        <color theme="0" tint="-0.34998626667073579"/>
      </left>
      <right style="medium">
        <color theme="0" tint="-0.34998626667073579"/>
      </right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 style="medium">
        <color theme="0" tint="-0.34998626667073579"/>
      </bottom>
      <diagonal/>
    </border>
  </borders>
  <cellStyleXfs count="23">
    <xf numFmtId="0" fontId="0" fillId="0" borderId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10" borderId="0" applyNumberFormat="0" applyBorder="0" applyAlignment="0" applyProtection="0"/>
    <xf numFmtId="0" fontId="3" fillId="2" borderId="0" applyNumberFormat="0" applyBorder="0" applyAlignment="0" applyProtection="0"/>
    <xf numFmtId="0" fontId="4" fillId="11" borderId="1" applyNumberFormat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12" borderId="5" applyNumberFormat="0" applyAlignment="0" applyProtection="0"/>
    <xf numFmtId="0" fontId="11" fillId="4" borderId="1" applyNumberFormat="0" applyAlignment="0" applyProtection="0"/>
    <xf numFmtId="0" fontId="12" fillId="0" borderId="6" applyNumberFormat="0" applyFill="0" applyAlignment="0" applyProtection="0"/>
    <xf numFmtId="0" fontId="13" fillId="13" borderId="0" applyNumberFormat="0" applyBorder="0" applyAlignment="0" applyProtection="0"/>
    <xf numFmtId="0" fontId="1" fillId="0" borderId="0"/>
    <xf numFmtId="0" fontId="1" fillId="14" borderId="7" applyNumberFormat="0" applyFont="0" applyAlignment="0" applyProtection="0"/>
    <xf numFmtId="0" fontId="14" fillId="11" borderId="8" applyNumberFormat="0" applyAlignment="0" applyProtection="0"/>
    <xf numFmtId="44" fontId="30" fillId="0" borderId="0" applyFont="0" applyFill="0" applyBorder="0" applyAlignment="0" applyProtection="0"/>
  </cellStyleXfs>
  <cellXfs count="49">
    <xf numFmtId="0" fontId="0" fillId="0" borderId="0" xfId="0"/>
    <xf numFmtId="0" fontId="15" fillId="0" borderId="0" xfId="0" applyFont="1"/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horizontal="center" vertical="center"/>
    </xf>
    <xf numFmtId="0" fontId="17" fillId="15" borderId="11" xfId="19" applyFont="1" applyFill="1" applyBorder="1" applyAlignment="1">
      <alignment horizontal="center" vertical="center"/>
    </xf>
    <xf numFmtId="0" fontId="17" fillId="15" borderId="12" xfId="19" applyFont="1" applyFill="1" applyBorder="1" applyAlignment="1">
      <alignment horizontal="left" vertical="top" wrapText="1"/>
    </xf>
    <xf numFmtId="0" fontId="17" fillId="15" borderId="12" xfId="19" applyFont="1" applyFill="1" applyBorder="1" applyAlignment="1">
      <alignment horizontal="center" vertical="center"/>
    </xf>
    <xf numFmtId="0" fontId="17" fillId="15" borderId="12" xfId="19" applyFont="1" applyFill="1" applyBorder="1" applyAlignment="1">
      <alignment horizontal="center" vertical="center" wrapText="1"/>
    </xf>
    <xf numFmtId="0" fontId="27" fillId="15" borderId="12" xfId="0" applyFont="1" applyFill="1" applyBorder="1" applyAlignment="1">
      <alignment horizontal="center" vertical="center" wrapText="1"/>
    </xf>
    <xf numFmtId="0" fontId="15" fillId="15" borderId="13" xfId="19" applyFont="1" applyFill="1" applyBorder="1" applyAlignment="1">
      <alignment horizontal="center" vertical="center"/>
    </xf>
    <xf numFmtId="0" fontId="19" fillId="0" borderId="9" xfId="19" applyFont="1" applyBorder="1" applyAlignment="1">
      <alignment horizontal="left" vertical="top" wrapText="1"/>
    </xf>
    <xf numFmtId="0" fontId="15" fillId="17" borderId="9" xfId="19" applyFont="1" applyFill="1" applyBorder="1" applyAlignment="1">
      <alignment vertical="center" wrapText="1"/>
    </xf>
    <xf numFmtId="0" fontId="15" fillId="0" borderId="9" xfId="19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17" borderId="9" xfId="19" applyFont="1" applyFill="1" applyBorder="1" applyAlignment="1">
      <alignment wrapText="1"/>
    </xf>
    <xf numFmtId="0" fontId="20" fillId="0" borderId="9" xfId="0" applyFont="1" applyBorder="1" applyAlignment="1">
      <alignment horizontal="left" vertical="top" wrapText="1"/>
    </xf>
    <xf numFmtId="0" fontId="19" fillId="0" borderId="9" xfId="0" applyFont="1" applyBorder="1" applyAlignment="1">
      <alignment horizontal="left" vertical="top" wrapText="1"/>
    </xf>
    <xf numFmtId="0" fontId="15" fillId="17" borderId="9" xfId="19" applyFont="1" applyFill="1" applyBorder="1" applyAlignment="1">
      <alignment horizontal="left" vertical="top" wrapText="1"/>
    </xf>
    <xf numFmtId="0" fontId="15" fillId="15" borderId="13" xfId="0" applyFont="1" applyFill="1" applyBorder="1" applyAlignment="1">
      <alignment horizontal="center" vertical="center"/>
    </xf>
    <xf numFmtId="0" fontId="15" fillId="17" borderId="9" xfId="0" applyFont="1" applyFill="1" applyBorder="1" applyAlignment="1">
      <alignment horizontal="left" vertical="top" wrapText="1"/>
    </xf>
    <xf numFmtId="0" fontId="22" fillId="0" borderId="9" xfId="0" applyFont="1" applyBorder="1" applyAlignment="1">
      <alignment horizontal="left" vertical="top" wrapText="1"/>
    </xf>
    <xf numFmtId="0" fontId="18" fillId="17" borderId="9" xfId="0" applyFont="1" applyFill="1" applyBorder="1" applyAlignment="1">
      <alignment vertical="center"/>
    </xf>
    <xf numFmtId="0" fontId="18" fillId="17" borderId="9" xfId="0" applyFont="1" applyFill="1" applyBorder="1"/>
    <xf numFmtId="0" fontId="23" fillId="0" borderId="9" xfId="0" applyFont="1" applyBorder="1" applyAlignment="1">
      <alignment horizontal="left" vertical="top" wrapText="1"/>
    </xf>
    <xf numFmtId="0" fontId="15" fillId="0" borderId="0" xfId="0" applyFont="1" applyAlignment="1">
      <alignment horizontal="left" vertical="center"/>
    </xf>
    <xf numFmtId="0" fontId="25" fillId="15" borderId="9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15" fillId="17" borderId="9" xfId="0" applyFont="1" applyFill="1" applyBorder="1" applyAlignment="1">
      <alignment horizontal="center" vertical="center" wrapText="1"/>
    </xf>
    <xf numFmtId="4" fontId="27" fillId="15" borderId="10" xfId="0" applyNumberFormat="1" applyFont="1" applyFill="1" applyBorder="1" applyAlignment="1">
      <alignment horizontal="center" vertical="center" wrapText="1"/>
    </xf>
    <xf numFmtId="4" fontId="15" fillId="0" borderId="0" xfId="0" applyNumberFormat="1" applyFont="1" applyAlignment="1">
      <alignment horizontal="center" vertical="center"/>
    </xf>
    <xf numFmtId="4" fontId="29" fillId="15" borderId="9" xfId="0" applyNumberFormat="1" applyFont="1" applyFill="1" applyBorder="1" applyAlignment="1">
      <alignment horizontal="center" vertical="center"/>
    </xf>
    <xf numFmtId="3" fontId="15" fillId="0" borderId="9" xfId="19" applyNumberFormat="1" applyFont="1" applyBorder="1" applyAlignment="1">
      <alignment horizontal="center" vertical="center"/>
    </xf>
    <xf numFmtId="3" fontId="15" fillId="0" borderId="9" xfId="0" applyNumberFormat="1" applyFont="1" applyBorder="1" applyAlignment="1">
      <alignment horizontal="center" vertical="center"/>
    </xf>
    <xf numFmtId="3" fontId="15" fillId="16" borderId="9" xfId="0" applyNumberFormat="1" applyFont="1" applyFill="1" applyBorder="1" applyAlignment="1">
      <alignment horizontal="center" vertical="center"/>
    </xf>
    <xf numFmtId="0" fontId="19" fillId="0" borderId="9" xfId="0" applyFont="1" applyBorder="1" applyAlignment="1">
      <alignment horizontal="left" vertical="center" wrapText="1"/>
    </xf>
    <xf numFmtId="0" fontId="26" fillId="0" borderId="9" xfId="0" applyFont="1" applyBorder="1" applyAlignment="1">
      <alignment horizontal="center" vertical="center"/>
    </xf>
    <xf numFmtId="0" fontId="26" fillId="0" borderId="9" xfId="19" applyFont="1" applyBorder="1" applyAlignment="1">
      <alignment horizontal="center" vertical="center"/>
    </xf>
    <xf numFmtId="164" fontId="15" fillId="0" borderId="9" xfId="22" applyNumberFormat="1" applyFont="1" applyBorder="1" applyAlignment="1">
      <alignment horizontal="center" vertical="center"/>
    </xf>
    <xf numFmtId="0" fontId="33" fillId="0" borderId="9" xfId="0" applyFont="1" applyBorder="1" applyAlignment="1">
      <alignment horizontal="left" vertical="top" wrapText="1"/>
    </xf>
    <xf numFmtId="44" fontId="15" fillId="0" borderId="14" xfId="22" applyFont="1" applyBorder="1" applyAlignment="1">
      <alignment horizontal="center" vertical="center"/>
    </xf>
    <xf numFmtId="44" fontId="35" fillId="0" borderId="14" xfId="22" applyFont="1" applyBorder="1" applyAlignment="1">
      <alignment horizontal="center" vertical="center"/>
    </xf>
    <xf numFmtId="0" fontId="36" fillId="15" borderId="13" xfId="0" applyFont="1" applyFill="1" applyBorder="1" applyAlignment="1">
      <alignment horizontal="left" vertical="center"/>
    </xf>
    <xf numFmtId="0" fontId="24" fillId="0" borderId="0" xfId="0" applyFont="1" applyAlignment="1">
      <alignment horizontal="center" vertical="top" wrapText="1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38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1" fillId="0" borderId="0" xfId="0" applyFont="1" applyAlignment="1">
      <alignment horizontal="center" vertical="top" wrapText="1"/>
    </xf>
  </cellXfs>
  <cellStyles count="23">
    <cellStyle name="Accent1" xfId="1" xr:uid="{00000000-0005-0000-0000-000000000000}"/>
    <cellStyle name="Accent2" xfId="2" xr:uid="{00000000-0005-0000-0000-000001000000}"/>
    <cellStyle name="Accent3" xfId="3" xr:uid="{00000000-0005-0000-0000-000002000000}"/>
    <cellStyle name="Accent4" xfId="4" xr:uid="{00000000-0005-0000-0000-000003000000}"/>
    <cellStyle name="Accent5" xfId="5" xr:uid="{00000000-0005-0000-0000-000004000000}"/>
    <cellStyle name="Accent6" xfId="6" xr:uid="{00000000-0005-0000-0000-000005000000}"/>
    <cellStyle name="Bad" xfId="7" xr:uid="{00000000-0005-0000-0000-000006000000}"/>
    <cellStyle name="Calculation" xfId="8" xr:uid="{00000000-0005-0000-0000-000007000000}"/>
    <cellStyle name="Explanatory Text" xfId="9" xr:uid="{00000000-0005-0000-0000-000008000000}"/>
    <cellStyle name="Good" xfId="10" xr:uid="{00000000-0005-0000-0000-000009000000}"/>
    <cellStyle name="Heading 1" xfId="11" xr:uid="{00000000-0005-0000-0000-00000A000000}"/>
    <cellStyle name="Heading 2" xfId="12" xr:uid="{00000000-0005-0000-0000-00000B000000}"/>
    <cellStyle name="Heading 3" xfId="13" xr:uid="{00000000-0005-0000-0000-00000C000000}"/>
    <cellStyle name="Heading 4" xfId="14" xr:uid="{00000000-0005-0000-0000-00000D000000}"/>
    <cellStyle name="Check Cell" xfId="15" xr:uid="{00000000-0005-0000-0000-00000E000000}"/>
    <cellStyle name="Input" xfId="16" xr:uid="{00000000-0005-0000-0000-00000F000000}"/>
    <cellStyle name="Linked Cell" xfId="17" xr:uid="{00000000-0005-0000-0000-000010000000}"/>
    <cellStyle name="Mena" xfId="22" builtinId="4"/>
    <cellStyle name="Neutral" xfId="18" xr:uid="{00000000-0005-0000-0000-000011000000}"/>
    <cellStyle name="Normálna" xfId="0" builtinId="0"/>
    <cellStyle name="normální_List1" xfId="19" xr:uid="{00000000-0005-0000-0000-000013000000}"/>
    <cellStyle name="Note" xfId="20" xr:uid="{00000000-0005-0000-0000-000014000000}"/>
    <cellStyle name="Output" xfId="21" xr:uid="{00000000-0005-0000-0000-000015000000}"/>
  </cellStyles>
  <dxfs count="11">
    <dxf>
      <alignment horizontal="center" textRotation="0" indent="0" justifyLastLine="0" shrinkToFit="0" readingOrder="0"/>
      <border diagonalUp="0" diagonalDown="0">
        <left style="medium">
          <color theme="0" tint="-0.34998626667073579"/>
        </left>
        <right/>
        <top style="medium">
          <color theme="0" tint="-0.34998626667073579"/>
        </top>
        <bottom style="medium">
          <color theme="0" tint="-0.34998626667073579"/>
        </bottom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Roboto"/>
        <charset val="238"/>
        <scheme val="none"/>
      </font>
      <numFmt numFmtId="0" formatCode="General"/>
      <alignment horizontal="center" vertical="center" textRotation="0" wrapText="0" indent="0" justifyLastLine="0" shrinkToFit="0" readingOrder="0"/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/>
        <horizontal/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 diagonalUp="0" diagonalDown="0">
        <left/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  <vertical style="medium">
          <color theme="0" tint="-0.34998626667073579"/>
        </vertical>
        <horizontal style="medium">
          <color theme="0" tint="-0.34998626667073579"/>
        </horizontal>
      </border>
    </dxf>
    <dxf>
      <border>
        <top style="medium">
          <color theme="0" tint="-0.34998626667073579"/>
        </top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 style="medium">
          <color theme="0" tint="-0.34998626667073579"/>
        </top>
        <bottom style="medium">
          <color theme="0" tint="-0.34998626667073579"/>
        </bottom>
      </border>
    </dxf>
    <dxf>
      <border>
        <bottom style="medium">
          <color theme="0" tint="-0.34998626667073579"/>
        </bottom>
      </border>
    </dxf>
    <dxf>
      <border diagonalUp="0" diagonalDown="0">
        <left style="medium">
          <color theme="0" tint="-0.34998626667073579"/>
        </left>
        <right style="medium">
          <color theme="0" tint="-0.34998626667073579"/>
        </right>
        <top/>
        <bottom/>
        <vertical style="medium">
          <color theme="0" tint="-0.34998626667073579"/>
        </vertical>
        <horizontal style="medium">
          <color theme="0" tint="-0.34998626667073579"/>
        </horizontal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jpe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726312</xdr:colOff>
      <xdr:row>84</xdr:row>
      <xdr:rowOff>66434</xdr:rowOff>
    </xdr:from>
    <xdr:to>
      <xdr:col>2</xdr:col>
      <xdr:colOff>2195091</xdr:colOff>
      <xdr:row>84</xdr:row>
      <xdr:rowOff>792035</xdr:rowOff>
    </xdr:to>
    <xdr:pic>
      <xdr:nvPicPr>
        <xdr:cNvPr id="65" name="Obrázok 64" descr="pasy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74487" y="38423609"/>
          <a:ext cx="1468779" cy="725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733425</xdr:colOff>
      <xdr:row>87</xdr:row>
      <xdr:rowOff>85725</xdr:rowOff>
    </xdr:from>
    <xdr:ext cx="1352549" cy="1352549"/>
    <xdr:pic>
      <xdr:nvPicPr>
        <xdr:cNvPr id="147" name="Obrázok 146">
          <a:extLst>
            <a:ext uri="{FF2B5EF4-FFF2-40B4-BE49-F238E27FC236}">
              <a16:creationId xmlns:a16="http://schemas.microsoft.com/office/drawing/2014/main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106365675"/>
          <a:ext cx="1352549" cy="1352549"/>
        </a:xfrm>
        <a:prstGeom prst="rect">
          <a:avLst/>
        </a:prstGeom>
      </xdr:spPr>
    </xdr:pic>
    <xdr:clientData/>
  </xdr:oneCellAnchor>
  <xdr:twoCellAnchor editAs="oneCell">
    <xdr:from>
      <xdr:col>2</xdr:col>
      <xdr:colOff>933451</xdr:colOff>
      <xdr:row>31</xdr:row>
      <xdr:rowOff>95249</xdr:rowOff>
    </xdr:from>
    <xdr:to>
      <xdr:col>2</xdr:col>
      <xdr:colOff>1971676</xdr:colOff>
      <xdr:row>31</xdr:row>
      <xdr:rowOff>1133474</xdr:rowOff>
    </xdr:to>
    <xdr:pic>
      <xdr:nvPicPr>
        <xdr:cNvPr id="47" name="Obrázok 46">
          <a:extLst>
            <a:ext uri="{FF2B5EF4-FFF2-40B4-BE49-F238E27FC236}">
              <a16:creationId xmlns:a16="http://schemas.microsoft.com/office/drawing/2014/main" id="{F5A63F6B-1DDB-21EA-53A4-996E0F38C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1076" y="17611724"/>
          <a:ext cx="1038225" cy="1038225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914400</xdr:colOff>
      <xdr:row>39</xdr:row>
      <xdr:rowOff>28575</xdr:rowOff>
    </xdr:from>
    <xdr:to>
      <xdr:col>2</xdr:col>
      <xdr:colOff>1895475</xdr:colOff>
      <xdr:row>39</xdr:row>
      <xdr:rowOff>1010288</xdr:rowOff>
    </xdr:to>
    <xdr:pic>
      <xdr:nvPicPr>
        <xdr:cNvPr id="52" name="Obrázok 51">
          <a:extLst>
            <a:ext uri="{FF2B5EF4-FFF2-40B4-BE49-F238E27FC236}">
              <a16:creationId xmlns:a16="http://schemas.microsoft.com/office/drawing/2014/main" id="{F9EDE8A0-15E7-5200-F2B6-30F5BBC7C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2575" y="22164675"/>
          <a:ext cx="981075" cy="981713"/>
        </a:xfrm>
        <a:prstGeom prst="rect">
          <a:avLst/>
        </a:prstGeom>
      </xdr:spPr>
    </xdr:pic>
    <xdr:clientData/>
  </xdr:twoCellAnchor>
  <xdr:twoCellAnchor editAs="oneCell">
    <xdr:from>
      <xdr:col>2</xdr:col>
      <xdr:colOff>904875</xdr:colOff>
      <xdr:row>38</xdr:row>
      <xdr:rowOff>28575</xdr:rowOff>
    </xdr:from>
    <xdr:to>
      <xdr:col>2</xdr:col>
      <xdr:colOff>1894831</xdr:colOff>
      <xdr:row>38</xdr:row>
      <xdr:rowOff>1019175</xdr:rowOff>
    </xdr:to>
    <xdr:pic>
      <xdr:nvPicPr>
        <xdr:cNvPr id="66" name="Obrázok 65">
          <a:extLst>
            <a:ext uri="{FF2B5EF4-FFF2-40B4-BE49-F238E27FC236}">
              <a16:creationId xmlns:a16="http://schemas.microsoft.com/office/drawing/2014/main" id="{BDC82728-7985-FE8A-3C04-D49E084F3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3050" y="21135975"/>
          <a:ext cx="989956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371476</xdr:colOff>
      <xdr:row>41</xdr:row>
      <xdr:rowOff>85725</xdr:rowOff>
    </xdr:from>
    <xdr:to>
      <xdr:col>2</xdr:col>
      <xdr:colOff>2524126</xdr:colOff>
      <xdr:row>41</xdr:row>
      <xdr:rowOff>805972</xdr:rowOff>
    </xdr:to>
    <xdr:pic>
      <xdr:nvPicPr>
        <xdr:cNvPr id="68" name="Obrázok 67">
          <a:extLst>
            <a:ext uri="{FF2B5EF4-FFF2-40B4-BE49-F238E27FC236}">
              <a16:creationId xmlns:a16="http://schemas.microsoft.com/office/drawing/2014/main" id="{E718DE2C-D083-24A2-90EB-DA07E7EE8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25069800"/>
          <a:ext cx="2152650" cy="720247"/>
        </a:xfrm>
        <a:prstGeom prst="rect">
          <a:avLst/>
        </a:prstGeom>
      </xdr:spPr>
    </xdr:pic>
    <xdr:clientData/>
  </xdr:twoCellAnchor>
  <xdr:twoCellAnchor editAs="oneCell">
    <xdr:from>
      <xdr:col>2</xdr:col>
      <xdr:colOff>247651</xdr:colOff>
      <xdr:row>40</xdr:row>
      <xdr:rowOff>152400</xdr:rowOff>
    </xdr:from>
    <xdr:to>
      <xdr:col>2</xdr:col>
      <xdr:colOff>2686051</xdr:colOff>
      <xdr:row>40</xdr:row>
      <xdr:rowOff>762429</xdr:rowOff>
    </xdr:to>
    <xdr:pic>
      <xdr:nvPicPr>
        <xdr:cNvPr id="70" name="Obrázok 69">
          <a:extLst>
            <a:ext uri="{FF2B5EF4-FFF2-40B4-BE49-F238E27FC236}">
              <a16:creationId xmlns:a16="http://schemas.microsoft.com/office/drawing/2014/main" id="{435CA90F-E18C-30FD-2A45-49FD6F964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5826" y="24241125"/>
          <a:ext cx="2438400" cy="610029"/>
        </a:xfrm>
        <a:prstGeom prst="rect">
          <a:avLst/>
        </a:prstGeom>
      </xdr:spPr>
    </xdr:pic>
    <xdr:clientData/>
  </xdr:twoCellAnchor>
  <xdr:twoCellAnchor editAs="oneCell">
    <xdr:from>
      <xdr:col>2</xdr:col>
      <xdr:colOff>670687</xdr:colOff>
      <xdr:row>43</xdr:row>
      <xdr:rowOff>47626</xdr:rowOff>
    </xdr:from>
    <xdr:to>
      <xdr:col>2</xdr:col>
      <xdr:colOff>2133600</xdr:colOff>
      <xdr:row>43</xdr:row>
      <xdr:rowOff>1704976</xdr:rowOff>
    </xdr:to>
    <xdr:pic>
      <xdr:nvPicPr>
        <xdr:cNvPr id="74" name="Obrázok 73">
          <a:extLst>
            <a:ext uri="{FF2B5EF4-FFF2-40B4-BE49-F238E27FC236}">
              <a16:creationId xmlns:a16="http://schemas.microsoft.com/office/drawing/2014/main" id="{E3E6AA1F-D075-5DD5-4172-E9468B857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6887" y="30451426"/>
          <a:ext cx="1462913" cy="1657350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44</xdr:row>
      <xdr:rowOff>76200</xdr:rowOff>
    </xdr:from>
    <xdr:to>
      <xdr:col>2</xdr:col>
      <xdr:colOff>2288317</xdr:colOff>
      <xdr:row>44</xdr:row>
      <xdr:rowOff>1514475</xdr:rowOff>
    </xdr:to>
    <xdr:pic>
      <xdr:nvPicPr>
        <xdr:cNvPr id="76" name="Obrázok 75">
          <a:extLst>
            <a:ext uri="{FF2B5EF4-FFF2-40B4-BE49-F238E27FC236}">
              <a16:creationId xmlns:a16="http://schemas.microsoft.com/office/drawing/2014/main" id="{C04BF4E1-02BC-43C0-9F6C-7D72A9CE6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1100" y="29337000"/>
          <a:ext cx="1745392" cy="1438275"/>
        </a:xfrm>
        <a:prstGeom prst="rect">
          <a:avLst/>
        </a:prstGeom>
      </xdr:spPr>
    </xdr:pic>
    <xdr:clientData/>
  </xdr:twoCellAnchor>
  <xdr:twoCellAnchor editAs="oneCell">
    <xdr:from>
      <xdr:col>2</xdr:col>
      <xdr:colOff>84573</xdr:colOff>
      <xdr:row>3</xdr:row>
      <xdr:rowOff>161924</xdr:rowOff>
    </xdr:from>
    <xdr:to>
      <xdr:col>2</xdr:col>
      <xdr:colOff>2769804</xdr:colOff>
      <xdr:row>3</xdr:row>
      <xdr:rowOff>952499</xdr:rowOff>
    </xdr:to>
    <xdr:pic>
      <xdr:nvPicPr>
        <xdr:cNvPr id="80" name="Obrázok 79">
          <a:extLst>
            <a:ext uri="{FF2B5EF4-FFF2-40B4-BE49-F238E27FC236}">
              <a16:creationId xmlns:a16="http://schemas.microsoft.com/office/drawing/2014/main" id="{EC8AAFB2-2216-E235-1120-9B2AF9111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0773" y="1104899"/>
          <a:ext cx="2685231" cy="790575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914401</xdr:colOff>
      <xdr:row>6</xdr:row>
      <xdr:rowOff>76166</xdr:rowOff>
    </xdr:from>
    <xdr:to>
      <xdr:col>2</xdr:col>
      <xdr:colOff>1905001</xdr:colOff>
      <xdr:row>6</xdr:row>
      <xdr:rowOff>1066068</xdr:rowOff>
    </xdr:to>
    <xdr:pic>
      <xdr:nvPicPr>
        <xdr:cNvPr id="82" name="Obrázok 81">
          <a:extLst>
            <a:ext uri="{FF2B5EF4-FFF2-40B4-BE49-F238E27FC236}">
              <a16:creationId xmlns:a16="http://schemas.microsoft.com/office/drawing/2014/main" id="{D15195D0-C050-8E6C-C719-90F7AD50F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6" y="3333716"/>
          <a:ext cx="990600" cy="989902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1047751</xdr:colOff>
      <xdr:row>5</xdr:row>
      <xdr:rowOff>71442</xdr:rowOff>
    </xdr:from>
    <xdr:to>
      <xdr:col>2</xdr:col>
      <xdr:colOff>1790701</xdr:colOff>
      <xdr:row>5</xdr:row>
      <xdr:rowOff>1037334</xdr:rowOff>
    </xdr:to>
    <xdr:pic>
      <xdr:nvPicPr>
        <xdr:cNvPr id="125" name="Obrázok 124">
          <a:extLst>
            <a:ext uri="{FF2B5EF4-FFF2-40B4-BE49-F238E27FC236}">
              <a16:creationId xmlns:a16="http://schemas.microsoft.com/office/drawing/2014/main" id="{8B03E7D8-E1CE-4064-9B85-38F397FA1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5376" y="2233617"/>
          <a:ext cx="742950" cy="965892"/>
        </a:xfrm>
        <a:prstGeom prst="rect">
          <a:avLst/>
        </a:prstGeom>
      </xdr:spPr>
    </xdr:pic>
    <xdr:clientData/>
  </xdr:twoCellAnchor>
  <xdr:twoCellAnchor editAs="oneCell">
    <xdr:from>
      <xdr:col>2</xdr:col>
      <xdr:colOff>962026</xdr:colOff>
      <xdr:row>85</xdr:row>
      <xdr:rowOff>238125</xdr:rowOff>
    </xdr:from>
    <xdr:to>
      <xdr:col>2</xdr:col>
      <xdr:colOff>1850342</xdr:colOff>
      <xdr:row>85</xdr:row>
      <xdr:rowOff>1066800</xdr:rowOff>
    </xdr:to>
    <xdr:pic>
      <xdr:nvPicPr>
        <xdr:cNvPr id="48" name="Obrázok 47">
          <a:extLst>
            <a:ext uri="{FF2B5EF4-FFF2-40B4-BE49-F238E27FC236}">
              <a16:creationId xmlns:a16="http://schemas.microsoft.com/office/drawing/2014/main" id="{BEAEBFED-6166-464B-AA0C-844D50275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6" y="79886175"/>
          <a:ext cx="888316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387775</xdr:colOff>
      <xdr:row>37</xdr:row>
      <xdr:rowOff>57151</xdr:rowOff>
    </xdr:from>
    <xdr:to>
      <xdr:col>2</xdr:col>
      <xdr:colOff>2549901</xdr:colOff>
      <xdr:row>37</xdr:row>
      <xdr:rowOff>1057275</xdr:rowOff>
    </xdr:to>
    <xdr:pic>
      <xdr:nvPicPr>
        <xdr:cNvPr id="50" name="Obrázok 49">
          <a:extLst>
            <a:ext uri="{FF2B5EF4-FFF2-40B4-BE49-F238E27FC236}">
              <a16:creationId xmlns:a16="http://schemas.microsoft.com/office/drawing/2014/main" id="{F7E630D1-BDA1-47D4-A7D6-60CB620084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45400" y="20059651"/>
          <a:ext cx="2162126" cy="1000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847725</xdr:colOff>
      <xdr:row>46</xdr:row>
      <xdr:rowOff>60968</xdr:rowOff>
    </xdr:from>
    <xdr:to>
      <xdr:col>2</xdr:col>
      <xdr:colOff>2000250</xdr:colOff>
      <xdr:row>46</xdr:row>
      <xdr:rowOff>1847499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D3B6F27E-9592-E676-3DEB-534C9F000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5350" y="31750643"/>
          <a:ext cx="1152525" cy="1786531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1038225</xdr:colOff>
      <xdr:row>47</xdr:row>
      <xdr:rowOff>57150</xdr:rowOff>
    </xdr:from>
    <xdr:to>
      <xdr:col>2</xdr:col>
      <xdr:colOff>1886336</xdr:colOff>
      <xdr:row>47</xdr:row>
      <xdr:rowOff>1699541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D7E3E061-D9EF-7A65-6EA9-216DA3DE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850" y="33632775"/>
          <a:ext cx="848111" cy="1642391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12</xdr:row>
      <xdr:rowOff>142875</xdr:rowOff>
    </xdr:from>
    <xdr:to>
      <xdr:col>2</xdr:col>
      <xdr:colOff>2400301</xdr:colOff>
      <xdr:row>12</xdr:row>
      <xdr:rowOff>887953</xdr:rowOff>
    </xdr:to>
    <xdr:pic>
      <xdr:nvPicPr>
        <xdr:cNvPr id="10" name="Obrázok 9">
          <a:extLst>
            <a:ext uri="{FF2B5EF4-FFF2-40B4-BE49-F238E27FC236}">
              <a16:creationId xmlns:a16="http://schemas.microsoft.com/office/drawing/2014/main" id="{B003A095-7C78-E9DB-6D9F-8C8203AA1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300" y="10982325"/>
          <a:ext cx="1981201" cy="745078"/>
        </a:xfrm>
        <a:prstGeom prst="rect">
          <a:avLst/>
        </a:prstGeom>
      </xdr:spPr>
    </xdr:pic>
    <xdr:clientData/>
  </xdr:twoCellAnchor>
  <xdr:twoCellAnchor editAs="oneCell">
    <xdr:from>
      <xdr:col>2</xdr:col>
      <xdr:colOff>638176</xdr:colOff>
      <xdr:row>13</xdr:row>
      <xdr:rowOff>217042</xdr:rowOff>
    </xdr:from>
    <xdr:to>
      <xdr:col>2</xdr:col>
      <xdr:colOff>2124075</xdr:colOff>
      <xdr:row>13</xdr:row>
      <xdr:rowOff>775850</xdr:rowOff>
    </xdr:to>
    <xdr:pic>
      <xdr:nvPicPr>
        <xdr:cNvPr id="73" name="Obrázok 72">
          <a:extLst>
            <a:ext uri="{FF2B5EF4-FFF2-40B4-BE49-F238E27FC236}">
              <a16:creationId xmlns:a16="http://schemas.microsoft.com/office/drawing/2014/main" id="{E98537A9-F737-4C5B-864D-89C29CC27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6" y="5522467"/>
          <a:ext cx="1485899" cy="558808"/>
        </a:xfrm>
        <a:prstGeom prst="rect">
          <a:avLst/>
        </a:prstGeom>
      </xdr:spPr>
    </xdr:pic>
    <xdr:clientData/>
  </xdr:twoCellAnchor>
  <xdr:twoCellAnchor editAs="oneCell">
    <xdr:from>
      <xdr:col>2</xdr:col>
      <xdr:colOff>1257300</xdr:colOff>
      <xdr:row>79</xdr:row>
      <xdr:rowOff>47626</xdr:rowOff>
    </xdr:from>
    <xdr:to>
      <xdr:col>2</xdr:col>
      <xdr:colOff>1647825</xdr:colOff>
      <xdr:row>79</xdr:row>
      <xdr:rowOff>871270</xdr:rowOff>
    </xdr:to>
    <xdr:pic>
      <xdr:nvPicPr>
        <xdr:cNvPr id="13" name="Obrázok 12">
          <a:extLst>
            <a:ext uri="{FF2B5EF4-FFF2-40B4-BE49-F238E27FC236}">
              <a16:creationId xmlns:a16="http://schemas.microsoft.com/office/drawing/2014/main" id="{0B6EB8A4-DE3E-69D6-170C-745C826A4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0" y="94945201"/>
          <a:ext cx="390525" cy="823644"/>
        </a:xfrm>
        <a:prstGeom prst="rect">
          <a:avLst/>
        </a:prstGeom>
      </xdr:spPr>
    </xdr:pic>
    <xdr:clientData/>
  </xdr:twoCellAnchor>
  <xdr:twoCellAnchor editAs="oneCell">
    <xdr:from>
      <xdr:col>2</xdr:col>
      <xdr:colOff>66676</xdr:colOff>
      <xdr:row>66</xdr:row>
      <xdr:rowOff>85726</xdr:rowOff>
    </xdr:from>
    <xdr:to>
      <xdr:col>2</xdr:col>
      <xdr:colOff>2790826</xdr:colOff>
      <xdr:row>66</xdr:row>
      <xdr:rowOff>874341</xdr:rowOff>
    </xdr:to>
    <xdr:pic>
      <xdr:nvPicPr>
        <xdr:cNvPr id="16" name="Obrázok 15">
          <a:extLst>
            <a:ext uri="{FF2B5EF4-FFF2-40B4-BE49-F238E27FC236}">
              <a16:creationId xmlns:a16="http://schemas.microsoft.com/office/drawing/2014/main" id="{DA3C8CBF-21E6-93A8-5F37-D6372022E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301" y="37004626"/>
          <a:ext cx="2724150" cy="788615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67</xdr:row>
      <xdr:rowOff>66676</xdr:rowOff>
    </xdr:from>
    <xdr:to>
      <xdr:col>2</xdr:col>
      <xdr:colOff>2809875</xdr:colOff>
      <xdr:row>67</xdr:row>
      <xdr:rowOff>757942</xdr:rowOff>
    </xdr:to>
    <xdr:pic>
      <xdr:nvPicPr>
        <xdr:cNvPr id="20" name="Obrázok 19">
          <a:extLst>
            <a:ext uri="{FF2B5EF4-FFF2-40B4-BE49-F238E27FC236}">
              <a16:creationId xmlns:a16="http://schemas.microsoft.com/office/drawing/2014/main" id="{2BB42B24-AFAB-8DA6-4763-BB7962E6D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8728651"/>
          <a:ext cx="2733675" cy="691266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30</xdr:row>
      <xdr:rowOff>51188</xdr:rowOff>
    </xdr:from>
    <xdr:to>
      <xdr:col>2</xdr:col>
      <xdr:colOff>1952625</xdr:colOff>
      <xdr:row>31</xdr:row>
      <xdr:rowOff>22105</xdr:rowOff>
    </xdr:to>
    <xdr:pic>
      <xdr:nvPicPr>
        <xdr:cNvPr id="22" name="Obrázok 21">
          <a:extLst>
            <a:ext uri="{FF2B5EF4-FFF2-40B4-BE49-F238E27FC236}">
              <a16:creationId xmlns:a16="http://schemas.microsoft.com/office/drawing/2014/main" id="{EA076CC9-7041-C7BB-FC6D-A050815BB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8225" y="18120113"/>
          <a:ext cx="962025" cy="1018667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952500</xdr:colOff>
      <xdr:row>33</xdr:row>
      <xdr:rowOff>100852</xdr:rowOff>
    </xdr:from>
    <xdr:to>
      <xdr:col>2</xdr:col>
      <xdr:colOff>1933575</xdr:colOff>
      <xdr:row>33</xdr:row>
      <xdr:rowOff>1081288</xdr:rowOff>
    </xdr:to>
    <xdr:pic>
      <xdr:nvPicPr>
        <xdr:cNvPr id="24" name="Obrázok 23">
          <a:extLst>
            <a:ext uri="{FF2B5EF4-FFF2-40B4-BE49-F238E27FC236}">
              <a16:creationId xmlns:a16="http://schemas.microsoft.com/office/drawing/2014/main" id="{278692B0-1DF9-4203-9721-4C97D53BF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0125" y="20398627"/>
          <a:ext cx="981075" cy="980436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80</xdr:row>
      <xdr:rowOff>47693</xdr:rowOff>
    </xdr:from>
    <xdr:to>
      <xdr:col>2</xdr:col>
      <xdr:colOff>1962150</xdr:colOff>
      <xdr:row>80</xdr:row>
      <xdr:rowOff>797859</xdr:rowOff>
    </xdr:to>
    <xdr:pic>
      <xdr:nvPicPr>
        <xdr:cNvPr id="85" name="Obrázok 84">
          <a:extLst>
            <a:ext uri="{FF2B5EF4-FFF2-40B4-BE49-F238E27FC236}">
              <a16:creationId xmlns:a16="http://schemas.microsoft.com/office/drawing/2014/main" id="{B6EE5838-7DA7-46E5-9B13-0DD1173E8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38700" y="45053318"/>
          <a:ext cx="981075" cy="7501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85725</xdr:colOff>
      <xdr:row>60</xdr:row>
      <xdr:rowOff>257175</xdr:rowOff>
    </xdr:from>
    <xdr:to>
      <xdr:col>2</xdr:col>
      <xdr:colOff>2800350</xdr:colOff>
      <xdr:row>60</xdr:row>
      <xdr:rowOff>842450</xdr:rowOff>
    </xdr:to>
    <xdr:pic>
      <xdr:nvPicPr>
        <xdr:cNvPr id="28" name="Obrázok 27">
          <a:extLst>
            <a:ext uri="{FF2B5EF4-FFF2-40B4-BE49-F238E27FC236}">
              <a16:creationId xmlns:a16="http://schemas.microsoft.com/office/drawing/2014/main" id="{75ABE276-943A-16AE-9C27-0FD20B723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51130200"/>
          <a:ext cx="2714625" cy="58527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66674</xdr:colOff>
      <xdr:row>61</xdr:row>
      <xdr:rowOff>85726</xdr:rowOff>
    </xdr:from>
    <xdr:to>
      <xdr:col>2</xdr:col>
      <xdr:colOff>2781299</xdr:colOff>
      <xdr:row>61</xdr:row>
      <xdr:rowOff>689316</xdr:rowOff>
    </xdr:to>
    <xdr:pic>
      <xdr:nvPicPr>
        <xdr:cNvPr id="31" name="Obrázok 30">
          <a:extLst>
            <a:ext uri="{FF2B5EF4-FFF2-40B4-BE49-F238E27FC236}">
              <a16:creationId xmlns:a16="http://schemas.microsoft.com/office/drawing/2014/main" id="{C81E1A72-9A16-F8B1-F4A8-B99CE36B0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299" y="38938201"/>
          <a:ext cx="2714625" cy="60359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61</xdr:row>
      <xdr:rowOff>733425</xdr:rowOff>
    </xdr:from>
    <xdr:to>
      <xdr:col>2</xdr:col>
      <xdr:colOff>2771546</xdr:colOff>
      <xdr:row>61</xdr:row>
      <xdr:rowOff>1334024</xdr:rowOff>
    </xdr:to>
    <xdr:pic>
      <xdr:nvPicPr>
        <xdr:cNvPr id="33" name="Obrázok 32">
          <a:extLst>
            <a:ext uri="{FF2B5EF4-FFF2-40B4-BE49-F238E27FC236}">
              <a16:creationId xmlns:a16="http://schemas.microsoft.com/office/drawing/2014/main" id="{B20B6703-E7B5-CE7D-97C8-320C9B0E8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3825" y="39585900"/>
          <a:ext cx="2695346" cy="600599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59</xdr:row>
      <xdr:rowOff>152400</xdr:rowOff>
    </xdr:from>
    <xdr:to>
      <xdr:col>2</xdr:col>
      <xdr:colOff>2800350</xdr:colOff>
      <xdr:row>59</xdr:row>
      <xdr:rowOff>737675</xdr:rowOff>
    </xdr:to>
    <xdr:pic>
      <xdr:nvPicPr>
        <xdr:cNvPr id="89" name="Obrázok 88">
          <a:extLst>
            <a:ext uri="{FF2B5EF4-FFF2-40B4-BE49-F238E27FC236}">
              <a16:creationId xmlns:a16="http://schemas.microsoft.com/office/drawing/2014/main" id="{97E845F1-81E0-48D6-88F4-93F1AE0D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47605950"/>
          <a:ext cx="2714625" cy="585275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63</xdr:row>
      <xdr:rowOff>38100</xdr:rowOff>
    </xdr:from>
    <xdr:to>
      <xdr:col>2</xdr:col>
      <xdr:colOff>2000253</xdr:colOff>
      <xdr:row>63</xdr:row>
      <xdr:rowOff>1355601</xdr:rowOff>
    </xdr:to>
    <xdr:pic>
      <xdr:nvPicPr>
        <xdr:cNvPr id="35" name="Obrázok 34">
          <a:extLst>
            <a:ext uri="{FF2B5EF4-FFF2-40B4-BE49-F238E27FC236}">
              <a16:creationId xmlns:a16="http://schemas.microsoft.com/office/drawing/2014/main" id="{EAA320E2-173E-242A-7651-05B542226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5" y="40986075"/>
          <a:ext cx="1200153" cy="1317501"/>
        </a:xfrm>
        <a:prstGeom prst="rect">
          <a:avLst/>
        </a:prstGeom>
      </xdr:spPr>
    </xdr:pic>
    <xdr:clientData/>
  </xdr:twoCellAnchor>
  <xdr:twoCellAnchor editAs="oneCell">
    <xdr:from>
      <xdr:col>2</xdr:col>
      <xdr:colOff>866775</xdr:colOff>
      <xdr:row>64</xdr:row>
      <xdr:rowOff>104775</xdr:rowOff>
    </xdr:from>
    <xdr:to>
      <xdr:col>2</xdr:col>
      <xdr:colOff>2077597</xdr:colOff>
      <xdr:row>64</xdr:row>
      <xdr:rowOff>1315597</xdr:rowOff>
    </xdr:to>
    <xdr:pic>
      <xdr:nvPicPr>
        <xdr:cNvPr id="38" name="Obrázok 37">
          <a:extLst>
            <a:ext uri="{FF2B5EF4-FFF2-40B4-BE49-F238E27FC236}">
              <a16:creationId xmlns:a16="http://schemas.microsoft.com/office/drawing/2014/main" id="{42A348A0-621D-C715-FB8D-12D3BDB22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0" y="42433875"/>
          <a:ext cx="1210822" cy="1210822"/>
        </a:xfrm>
        <a:prstGeom prst="rect">
          <a:avLst/>
        </a:prstGeom>
      </xdr:spPr>
    </xdr:pic>
    <xdr:clientData/>
  </xdr:twoCellAnchor>
  <xdr:twoCellAnchor editAs="oneCell">
    <xdr:from>
      <xdr:col>2</xdr:col>
      <xdr:colOff>828676</xdr:colOff>
      <xdr:row>65</xdr:row>
      <xdr:rowOff>85725</xdr:rowOff>
    </xdr:from>
    <xdr:to>
      <xdr:col>2</xdr:col>
      <xdr:colOff>2043548</xdr:colOff>
      <xdr:row>65</xdr:row>
      <xdr:rowOff>1300597</xdr:rowOff>
    </xdr:to>
    <xdr:pic>
      <xdr:nvPicPr>
        <xdr:cNvPr id="40" name="Obrázok 39">
          <a:extLst>
            <a:ext uri="{FF2B5EF4-FFF2-40B4-BE49-F238E27FC236}">
              <a16:creationId xmlns:a16="http://schemas.microsoft.com/office/drawing/2014/main" id="{0F626665-FF5A-2AF1-6DFD-DD158BCB3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1" y="43795950"/>
          <a:ext cx="1214872" cy="1214872"/>
        </a:xfrm>
        <a:prstGeom prst="rect">
          <a:avLst/>
        </a:prstGeom>
      </xdr:spPr>
    </xdr:pic>
    <xdr:clientData/>
  </xdr:twoCellAnchor>
  <xdr:twoCellAnchor editAs="oneCell">
    <xdr:from>
      <xdr:col>2</xdr:col>
      <xdr:colOff>781050</xdr:colOff>
      <xdr:row>23</xdr:row>
      <xdr:rowOff>19819</xdr:rowOff>
    </xdr:from>
    <xdr:to>
      <xdr:col>2</xdr:col>
      <xdr:colOff>1962150</xdr:colOff>
      <xdr:row>23</xdr:row>
      <xdr:rowOff>1200151</xdr:rowOff>
    </xdr:to>
    <xdr:pic>
      <xdr:nvPicPr>
        <xdr:cNvPr id="21" name="Obrázok 20">
          <a:extLst>
            <a:ext uri="{FF2B5EF4-FFF2-40B4-BE49-F238E27FC236}">
              <a16:creationId xmlns:a16="http://schemas.microsoft.com/office/drawing/2014/main" id="{18A6FFE9-B5AA-B6B4-498F-D2EB08B36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9687694"/>
          <a:ext cx="1181100" cy="1180332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790575</xdr:colOff>
      <xdr:row>24</xdr:row>
      <xdr:rowOff>19050</xdr:rowOff>
    </xdr:from>
    <xdr:to>
      <xdr:col>2</xdr:col>
      <xdr:colOff>2000250</xdr:colOff>
      <xdr:row>24</xdr:row>
      <xdr:rowOff>1227938</xdr:rowOff>
    </xdr:to>
    <xdr:pic>
      <xdr:nvPicPr>
        <xdr:cNvPr id="26" name="Obrázok 25">
          <a:extLst>
            <a:ext uri="{FF2B5EF4-FFF2-40B4-BE49-F238E27FC236}">
              <a16:creationId xmlns:a16="http://schemas.microsoft.com/office/drawing/2014/main" id="{70ED5C7F-D087-FE0A-F2C2-3E8389093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10925175"/>
          <a:ext cx="1209675" cy="1208888"/>
        </a:xfrm>
        <a:prstGeom prst="rect">
          <a:avLst/>
        </a:prstGeom>
      </xdr:spPr>
    </xdr:pic>
    <xdr:clientData/>
  </xdr:twoCellAnchor>
  <xdr:twoCellAnchor editAs="oneCell">
    <xdr:from>
      <xdr:col>2</xdr:col>
      <xdr:colOff>771525</xdr:colOff>
      <xdr:row>42</xdr:row>
      <xdr:rowOff>28575</xdr:rowOff>
    </xdr:from>
    <xdr:to>
      <xdr:col>2</xdr:col>
      <xdr:colOff>2038350</xdr:colOff>
      <xdr:row>42</xdr:row>
      <xdr:rowOff>1294576</xdr:rowOff>
    </xdr:to>
    <xdr:pic>
      <xdr:nvPicPr>
        <xdr:cNvPr id="36" name="Obrázok 35">
          <a:extLst>
            <a:ext uri="{FF2B5EF4-FFF2-40B4-BE49-F238E27FC236}">
              <a16:creationId xmlns:a16="http://schemas.microsoft.com/office/drawing/2014/main" id="{4282D61A-3CC8-7C80-809E-B29C77D3A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5" y="27460575"/>
          <a:ext cx="1266825" cy="1266001"/>
        </a:xfrm>
        <a:prstGeom prst="rect">
          <a:avLst/>
        </a:prstGeom>
      </xdr:spPr>
    </xdr:pic>
    <xdr:clientData/>
  </xdr:twoCellAnchor>
  <xdr:twoCellAnchor editAs="oneCell">
    <xdr:from>
      <xdr:col>2</xdr:col>
      <xdr:colOff>495300</xdr:colOff>
      <xdr:row>45</xdr:row>
      <xdr:rowOff>38100</xdr:rowOff>
    </xdr:from>
    <xdr:to>
      <xdr:col>2</xdr:col>
      <xdr:colOff>2286000</xdr:colOff>
      <xdr:row>45</xdr:row>
      <xdr:rowOff>1828800</xdr:rowOff>
    </xdr:to>
    <xdr:pic>
      <xdr:nvPicPr>
        <xdr:cNvPr id="39" name="Obrázok 38">
          <a:extLst>
            <a:ext uri="{FF2B5EF4-FFF2-40B4-BE49-F238E27FC236}">
              <a16:creationId xmlns:a16="http://schemas.microsoft.com/office/drawing/2014/main" id="{501B9151-B2BF-7185-75FE-07EF376A0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32508825"/>
          <a:ext cx="1790700" cy="1790700"/>
        </a:xfrm>
        <a:prstGeom prst="rect">
          <a:avLst/>
        </a:prstGeom>
      </xdr:spPr>
    </xdr:pic>
    <xdr:clientData/>
  </xdr:twoCellAnchor>
  <xdr:twoCellAnchor editAs="oneCell">
    <xdr:from>
      <xdr:col>2</xdr:col>
      <xdr:colOff>771525</xdr:colOff>
      <xdr:row>21</xdr:row>
      <xdr:rowOff>47625</xdr:rowOff>
    </xdr:from>
    <xdr:to>
      <xdr:col>2</xdr:col>
      <xdr:colOff>1952625</xdr:colOff>
      <xdr:row>21</xdr:row>
      <xdr:rowOff>1227957</xdr:rowOff>
    </xdr:to>
    <xdr:pic>
      <xdr:nvPicPr>
        <xdr:cNvPr id="42" name="Obrázok 41">
          <a:extLst>
            <a:ext uri="{FF2B5EF4-FFF2-40B4-BE49-F238E27FC236}">
              <a16:creationId xmlns:a16="http://schemas.microsoft.com/office/drawing/2014/main" id="{720604C0-7E60-CB3A-99C3-63D408EA8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5" y="8772525"/>
          <a:ext cx="1181100" cy="1180332"/>
        </a:xfrm>
        <a:prstGeom prst="rect">
          <a:avLst/>
        </a:prstGeom>
      </xdr:spPr>
    </xdr:pic>
    <xdr:clientData/>
  </xdr:twoCellAnchor>
  <xdr:twoCellAnchor editAs="oneCell">
    <xdr:from>
      <xdr:col>2</xdr:col>
      <xdr:colOff>647701</xdr:colOff>
      <xdr:row>48</xdr:row>
      <xdr:rowOff>127164</xdr:rowOff>
    </xdr:from>
    <xdr:to>
      <xdr:col>2</xdr:col>
      <xdr:colOff>2143125</xdr:colOff>
      <xdr:row>48</xdr:row>
      <xdr:rowOff>2238523</xdr:rowOff>
    </xdr:to>
    <xdr:pic>
      <xdr:nvPicPr>
        <xdr:cNvPr id="44" name="Obrázok 43">
          <a:extLst>
            <a:ext uri="{FF2B5EF4-FFF2-40B4-BE49-F238E27FC236}">
              <a16:creationId xmlns:a16="http://schemas.microsoft.com/office/drawing/2014/main" id="{211D58AC-7605-E5F4-2E53-D59EF5A93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3901" y="49733364"/>
          <a:ext cx="1495424" cy="2111359"/>
        </a:xfrm>
        <a:prstGeom prst="rect">
          <a:avLst/>
        </a:prstGeom>
      </xdr:spPr>
    </xdr:pic>
    <xdr:clientData/>
  </xdr:twoCellAnchor>
  <xdr:twoCellAnchor editAs="oneCell">
    <xdr:from>
      <xdr:col>2</xdr:col>
      <xdr:colOff>561975</xdr:colOff>
      <xdr:row>76</xdr:row>
      <xdr:rowOff>118846</xdr:rowOff>
    </xdr:from>
    <xdr:to>
      <xdr:col>2</xdr:col>
      <xdr:colOff>2190750</xdr:colOff>
      <xdr:row>76</xdr:row>
      <xdr:rowOff>1154569</xdr:rowOff>
    </xdr:to>
    <xdr:pic>
      <xdr:nvPicPr>
        <xdr:cNvPr id="84" name="Obrázok 83">
          <a:extLst>
            <a:ext uri="{FF2B5EF4-FFF2-40B4-BE49-F238E27FC236}">
              <a16:creationId xmlns:a16="http://schemas.microsoft.com/office/drawing/2014/main" id="{3176DC22-98FE-BEB9-3AC0-FE886AD78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48175" y="55621021"/>
          <a:ext cx="1628775" cy="1035723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409576</xdr:colOff>
      <xdr:row>75</xdr:row>
      <xdr:rowOff>95251</xdr:rowOff>
    </xdr:from>
    <xdr:to>
      <xdr:col>2</xdr:col>
      <xdr:colOff>2445848</xdr:colOff>
      <xdr:row>75</xdr:row>
      <xdr:rowOff>857250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8AC314E1-FCAE-E580-85AD-039D5C344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95776" y="57188101"/>
          <a:ext cx="2036272" cy="761999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74</xdr:row>
      <xdr:rowOff>95250</xdr:rowOff>
    </xdr:from>
    <xdr:to>
      <xdr:col>2</xdr:col>
      <xdr:colOff>2455375</xdr:colOff>
      <xdr:row>74</xdr:row>
      <xdr:rowOff>857250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56AD797A-29F4-2F21-E144-CEAD9E060D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5300" y="56311800"/>
          <a:ext cx="2036275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257176</xdr:colOff>
      <xdr:row>8</xdr:row>
      <xdr:rowOff>219075</xdr:rowOff>
    </xdr:from>
    <xdr:to>
      <xdr:col>2</xdr:col>
      <xdr:colOff>2447926</xdr:colOff>
      <xdr:row>8</xdr:row>
      <xdr:rowOff>914262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EDCB011D-A8ED-3490-9161-2D78FCE5B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3376" y="4524375"/>
          <a:ext cx="2190750" cy="695187"/>
        </a:xfrm>
        <a:prstGeom prst="rect">
          <a:avLst/>
        </a:prstGeom>
      </xdr:spPr>
    </xdr:pic>
    <xdr:clientData/>
  </xdr:twoCellAnchor>
  <xdr:twoCellAnchor editAs="oneCell">
    <xdr:from>
      <xdr:col>2</xdr:col>
      <xdr:colOff>923925</xdr:colOff>
      <xdr:row>34</xdr:row>
      <xdr:rowOff>76201</xdr:rowOff>
    </xdr:from>
    <xdr:to>
      <xdr:col>2</xdr:col>
      <xdr:colOff>1933575</xdr:colOff>
      <xdr:row>34</xdr:row>
      <xdr:rowOff>1085851</xdr:rowOff>
    </xdr:to>
    <xdr:pic>
      <xdr:nvPicPr>
        <xdr:cNvPr id="12" name="Obrázok 11">
          <a:extLst>
            <a:ext uri="{FF2B5EF4-FFF2-40B4-BE49-F238E27FC236}">
              <a16:creationId xmlns:a16="http://schemas.microsoft.com/office/drawing/2014/main" id="{7B585A5A-C383-0080-E76D-29A52BF2E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0125" y="24203026"/>
          <a:ext cx="1009650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152401</xdr:colOff>
      <xdr:row>4</xdr:row>
      <xdr:rowOff>190499</xdr:rowOff>
    </xdr:from>
    <xdr:to>
      <xdr:col>2</xdr:col>
      <xdr:colOff>2667001</xdr:colOff>
      <xdr:row>4</xdr:row>
      <xdr:rowOff>930837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36F0F616-FB86-40FD-83F1-DB257D195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601" y="2228849"/>
          <a:ext cx="2514600" cy="740338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933451</xdr:colOff>
      <xdr:row>7</xdr:row>
      <xdr:rowOff>161838</xdr:rowOff>
    </xdr:from>
    <xdr:to>
      <xdr:col>2</xdr:col>
      <xdr:colOff>1847850</xdr:colOff>
      <xdr:row>7</xdr:row>
      <xdr:rowOff>1075593</xdr:rowOff>
    </xdr:to>
    <xdr:pic>
      <xdr:nvPicPr>
        <xdr:cNvPr id="11" name="Obrázok 10">
          <a:extLst>
            <a:ext uri="{FF2B5EF4-FFF2-40B4-BE49-F238E27FC236}">
              <a16:creationId xmlns:a16="http://schemas.microsoft.com/office/drawing/2014/main" id="{A17B8DC0-5A4A-4E1E-A72D-087CC6E84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1" y="5562513"/>
          <a:ext cx="914399" cy="913755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838200</xdr:colOff>
      <xdr:row>19</xdr:row>
      <xdr:rowOff>19038</xdr:rowOff>
    </xdr:from>
    <xdr:to>
      <xdr:col>2</xdr:col>
      <xdr:colOff>1990725</xdr:colOff>
      <xdr:row>19</xdr:row>
      <xdr:rowOff>1170813</xdr:rowOff>
    </xdr:to>
    <xdr:pic>
      <xdr:nvPicPr>
        <xdr:cNvPr id="17" name="Obrázok 16">
          <a:extLst>
            <a:ext uri="{FF2B5EF4-FFF2-40B4-BE49-F238E27FC236}">
              <a16:creationId xmlns:a16="http://schemas.microsoft.com/office/drawing/2014/main" id="{1029CA8F-4E80-DEC6-54DF-60C831A60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0" y="9744063"/>
          <a:ext cx="1152525" cy="1151775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800100</xdr:colOff>
      <xdr:row>20</xdr:row>
      <xdr:rowOff>47625</xdr:rowOff>
    </xdr:from>
    <xdr:to>
      <xdr:col>2</xdr:col>
      <xdr:colOff>1981969</xdr:colOff>
      <xdr:row>20</xdr:row>
      <xdr:rowOff>1228725</xdr:rowOff>
    </xdr:to>
    <xdr:pic>
      <xdr:nvPicPr>
        <xdr:cNvPr id="19" name="Obrázok 18">
          <a:extLst>
            <a:ext uri="{FF2B5EF4-FFF2-40B4-BE49-F238E27FC236}">
              <a16:creationId xmlns:a16="http://schemas.microsoft.com/office/drawing/2014/main" id="{95CBE2A6-48E2-C747-5F51-DAC017F95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0" y="10972800"/>
          <a:ext cx="1181869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723900</xdr:colOff>
      <xdr:row>22</xdr:row>
      <xdr:rowOff>57150</xdr:rowOff>
    </xdr:from>
    <xdr:to>
      <xdr:col>2</xdr:col>
      <xdr:colOff>1981200</xdr:colOff>
      <xdr:row>22</xdr:row>
      <xdr:rowOff>1313632</xdr:rowOff>
    </xdr:to>
    <xdr:pic>
      <xdr:nvPicPr>
        <xdr:cNvPr id="30" name="Obrázok 29">
          <a:extLst>
            <a:ext uri="{FF2B5EF4-FFF2-40B4-BE49-F238E27FC236}">
              <a16:creationId xmlns:a16="http://schemas.microsoft.com/office/drawing/2014/main" id="{D52FB7F0-BFC8-44EC-8F8F-9AEFCC702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13458825"/>
          <a:ext cx="1257300" cy="1256482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762000</xdr:colOff>
      <xdr:row>25</xdr:row>
      <xdr:rowOff>28575</xdr:rowOff>
    </xdr:from>
    <xdr:to>
      <xdr:col>2</xdr:col>
      <xdr:colOff>1933575</xdr:colOff>
      <xdr:row>25</xdr:row>
      <xdr:rowOff>1199388</xdr:rowOff>
    </xdr:to>
    <xdr:pic>
      <xdr:nvPicPr>
        <xdr:cNvPr id="37" name="Obrázok 36">
          <a:extLst>
            <a:ext uri="{FF2B5EF4-FFF2-40B4-BE49-F238E27FC236}">
              <a16:creationId xmlns:a16="http://schemas.microsoft.com/office/drawing/2014/main" id="{76C42A89-AE87-E85D-5439-C775D8FA0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8200" y="17249775"/>
          <a:ext cx="1171575" cy="1170813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17</xdr:row>
      <xdr:rowOff>104775</xdr:rowOff>
    </xdr:from>
    <xdr:to>
      <xdr:col>2</xdr:col>
      <xdr:colOff>2171700</xdr:colOff>
      <xdr:row>17</xdr:row>
      <xdr:rowOff>904560</xdr:rowOff>
    </xdr:to>
    <xdr:pic>
      <xdr:nvPicPr>
        <xdr:cNvPr id="43" name="Obrázok 42">
          <a:extLst>
            <a:ext uri="{FF2B5EF4-FFF2-40B4-BE49-F238E27FC236}">
              <a16:creationId xmlns:a16="http://schemas.microsoft.com/office/drawing/2014/main" id="{976778BD-E017-3C98-F7E9-C8F068B81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9829800"/>
          <a:ext cx="1495425" cy="79978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18</xdr:row>
      <xdr:rowOff>85726</xdr:rowOff>
    </xdr:from>
    <xdr:to>
      <xdr:col>2</xdr:col>
      <xdr:colOff>2676525</xdr:colOff>
      <xdr:row>18</xdr:row>
      <xdr:rowOff>497480</xdr:rowOff>
    </xdr:to>
    <xdr:pic>
      <xdr:nvPicPr>
        <xdr:cNvPr id="53" name="Obrázok 52">
          <a:extLst>
            <a:ext uri="{FF2B5EF4-FFF2-40B4-BE49-F238E27FC236}">
              <a16:creationId xmlns:a16="http://schemas.microsoft.com/office/drawing/2014/main" id="{5B5F83DE-16C0-7BEF-AF67-B41EC4F1B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10858501"/>
          <a:ext cx="2571750" cy="411754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18</xdr:row>
      <xdr:rowOff>542926</xdr:rowOff>
    </xdr:from>
    <xdr:to>
      <xdr:col>2</xdr:col>
      <xdr:colOff>2677173</xdr:colOff>
      <xdr:row>18</xdr:row>
      <xdr:rowOff>952500</xdr:rowOff>
    </xdr:to>
    <xdr:pic>
      <xdr:nvPicPr>
        <xdr:cNvPr id="71" name="Obrázok 70">
          <a:extLst>
            <a:ext uri="{FF2B5EF4-FFF2-40B4-BE49-F238E27FC236}">
              <a16:creationId xmlns:a16="http://schemas.microsoft.com/office/drawing/2014/main" id="{D7EF9F57-6035-3949-0D91-1365FB93E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00500" y="11315701"/>
          <a:ext cx="2562873" cy="409574"/>
        </a:xfrm>
        <a:prstGeom prst="rect">
          <a:avLst/>
        </a:prstGeom>
      </xdr:spPr>
    </xdr:pic>
    <xdr:clientData/>
  </xdr:twoCellAnchor>
  <xdr:twoCellAnchor editAs="oneCell">
    <xdr:from>
      <xdr:col>2</xdr:col>
      <xdr:colOff>971550</xdr:colOff>
      <xdr:row>35</xdr:row>
      <xdr:rowOff>142874</xdr:rowOff>
    </xdr:from>
    <xdr:to>
      <xdr:col>2</xdr:col>
      <xdr:colOff>1828801</xdr:colOff>
      <xdr:row>35</xdr:row>
      <xdr:rowOff>1000125</xdr:rowOff>
    </xdr:to>
    <xdr:pic>
      <xdr:nvPicPr>
        <xdr:cNvPr id="72" name="Obrázok 71">
          <a:extLst>
            <a:ext uri="{FF2B5EF4-FFF2-40B4-BE49-F238E27FC236}">
              <a16:creationId xmlns:a16="http://schemas.microsoft.com/office/drawing/2014/main" id="{9B0AF58A-E533-461E-9FA8-4D2EFD5AF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0" y="32251649"/>
          <a:ext cx="857251" cy="857251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990601</xdr:colOff>
      <xdr:row>32</xdr:row>
      <xdr:rowOff>152400</xdr:rowOff>
    </xdr:from>
    <xdr:to>
      <xdr:col>2</xdr:col>
      <xdr:colOff>1866900</xdr:colOff>
      <xdr:row>32</xdr:row>
      <xdr:rowOff>1028699</xdr:rowOff>
    </xdr:to>
    <xdr:pic>
      <xdr:nvPicPr>
        <xdr:cNvPr id="78" name="Obrázok 77">
          <a:extLst>
            <a:ext uri="{FF2B5EF4-FFF2-40B4-BE49-F238E27FC236}">
              <a16:creationId xmlns:a16="http://schemas.microsoft.com/office/drawing/2014/main" id="{E113F44F-DFD7-4C1D-BFFD-56B1414AD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1" y="28717875"/>
          <a:ext cx="876299" cy="876299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27</xdr:row>
      <xdr:rowOff>76200</xdr:rowOff>
    </xdr:from>
    <xdr:to>
      <xdr:col>2</xdr:col>
      <xdr:colOff>2276475</xdr:colOff>
      <xdr:row>27</xdr:row>
      <xdr:rowOff>1265016</xdr:rowOff>
    </xdr:to>
    <xdr:pic>
      <xdr:nvPicPr>
        <xdr:cNvPr id="9" name="Obrázok 8">
          <a:extLst>
            <a:ext uri="{FF2B5EF4-FFF2-40B4-BE49-F238E27FC236}">
              <a16:creationId xmlns:a16="http://schemas.microsoft.com/office/drawing/2014/main" id="{6FC632F4-078E-AD88-7563-B3C2652B0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0" y="20621625"/>
          <a:ext cx="1743075" cy="1188816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533400</xdr:colOff>
      <xdr:row>28</xdr:row>
      <xdr:rowOff>104775</xdr:rowOff>
    </xdr:from>
    <xdr:to>
      <xdr:col>2</xdr:col>
      <xdr:colOff>2276475</xdr:colOff>
      <xdr:row>28</xdr:row>
      <xdr:rowOff>1847850</xdr:rowOff>
    </xdr:to>
    <xdr:pic>
      <xdr:nvPicPr>
        <xdr:cNvPr id="15" name="Obrázok 14">
          <a:extLst>
            <a:ext uri="{FF2B5EF4-FFF2-40B4-BE49-F238E27FC236}">
              <a16:creationId xmlns:a16="http://schemas.microsoft.com/office/drawing/2014/main" id="{3ACC5B47-7510-777A-DAAB-036780D23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9600" y="21983700"/>
          <a:ext cx="1743075" cy="1743075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29</xdr:row>
      <xdr:rowOff>92223</xdr:rowOff>
    </xdr:from>
    <xdr:to>
      <xdr:col>2</xdr:col>
      <xdr:colOff>2428875</xdr:colOff>
      <xdr:row>29</xdr:row>
      <xdr:rowOff>1162051</xdr:rowOff>
    </xdr:to>
    <xdr:pic>
      <xdr:nvPicPr>
        <xdr:cNvPr id="23" name="Obrázok 22">
          <a:extLst>
            <a:ext uri="{FF2B5EF4-FFF2-40B4-BE49-F238E27FC236}">
              <a16:creationId xmlns:a16="http://schemas.microsoft.com/office/drawing/2014/main" id="{E5D29297-B54D-60BF-B4E0-1D1EFEEB6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23923773"/>
          <a:ext cx="2066925" cy="1069828"/>
        </a:xfrm>
        <a:prstGeom prst="rect">
          <a:avLst/>
        </a:prstGeom>
      </xdr:spPr>
    </xdr:pic>
    <xdr:clientData/>
  </xdr:twoCellAnchor>
  <xdr:twoCellAnchor editAs="oneCell">
    <xdr:from>
      <xdr:col>2</xdr:col>
      <xdr:colOff>657225</xdr:colOff>
      <xdr:row>91</xdr:row>
      <xdr:rowOff>123825</xdr:rowOff>
    </xdr:from>
    <xdr:to>
      <xdr:col>2</xdr:col>
      <xdr:colOff>2121198</xdr:colOff>
      <xdr:row>91</xdr:row>
      <xdr:rowOff>1295400</xdr:rowOff>
    </xdr:to>
    <xdr:pic>
      <xdr:nvPicPr>
        <xdr:cNvPr id="34" name="Obrázok 33">
          <a:extLst>
            <a:ext uri="{FF2B5EF4-FFF2-40B4-BE49-F238E27FC236}">
              <a16:creationId xmlns:a16="http://schemas.microsoft.com/office/drawing/2014/main" id="{6CF2A80F-6B26-89E8-24D2-56D4CCE5E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87201375"/>
          <a:ext cx="1463973" cy="1171575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790576</xdr:colOff>
      <xdr:row>90</xdr:row>
      <xdr:rowOff>114300</xdr:rowOff>
    </xdr:from>
    <xdr:to>
      <xdr:col>2</xdr:col>
      <xdr:colOff>2047876</xdr:colOff>
      <xdr:row>90</xdr:row>
      <xdr:rowOff>1371600</xdr:rowOff>
    </xdr:to>
    <xdr:pic>
      <xdr:nvPicPr>
        <xdr:cNvPr id="45" name="Obrázok 44">
          <a:extLst>
            <a:ext uri="{FF2B5EF4-FFF2-40B4-BE49-F238E27FC236}">
              <a16:creationId xmlns:a16="http://schemas.microsoft.com/office/drawing/2014/main" id="{FA458926-DB81-B4D7-D6F8-171D2EE6AF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87191850"/>
          <a:ext cx="1257300" cy="1257300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62</xdr:row>
      <xdr:rowOff>142875</xdr:rowOff>
    </xdr:from>
    <xdr:to>
      <xdr:col>2</xdr:col>
      <xdr:colOff>2733675</xdr:colOff>
      <xdr:row>62</xdr:row>
      <xdr:rowOff>1169934</xdr:rowOff>
    </xdr:to>
    <xdr:pic>
      <xdr:nvPicPr>
        <xdr:cNvPr id="75" name="Obrázok 74">
          <a:extLst>
            <a:ext uri="{FF2B5EF4-FFF2-40B4-BE49-F238E27FC236}">
              <a16:creationId xmlns:a16="http://schemas.microsoft.com/office/drawing/2014/main" id="{A812FA19-297C-A3BB-1A90-0C43D61BF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60207525"/>
          <a:ext cx="2628900" cy="1027059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790575</xdr:colOff>
      <xdr:row>26</xdr:row>
      <xdr:rowOff>55940</xdr:rowOff>
    </xdr:from>
    <xdr:to>
      <xdr:col>2</xdr:col>
      <xdr:colOff>2000250</xdr:colOff>
      <xdr:row>26</xdr:row>
      <xdr:rowOff>1184399</xdr:rowOff>
    </xdr:to>
    <xdr:pic>
      <xdr:nvPicPr>
        <xdr:cNvPr id="77" name="Obrázok 76">
          <a:extLst>
            <a:ext uri="{FF2B5EF4-FFF2-40B4-BE49-F238E27FC236}">
              <a16:creationId xmlns:a16="http://schemas.microsoft.com/office/drawing/2014/main" id="{52ADB645-FFBC-4B4A-803D-C00ACA284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6775" y="20601365"/>
          <a:ext cx="1209675" cy="1128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714375</xdr:colOff>
      <xdr:row>92</xdr:row>
      <xdr:rowOff>57150</xdr:rowOff>
    </xdr:from>
    <xdr:to>
      <xdr:col>2</xdr:col>
      <xdr:colOff>2073756</xdr:colOff>
      <xdr:row>92</xdr:row>
      <xdr:rowOff>1038225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E84D4670-0A55-EFAC-ECC3-7817545B0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4600575" y="93087825"/>
          <a:ext cx="1359381" cy="981075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77</xdr:row>
      <xdr:rowOff>190501</xdr:rowOff>
    </xdr:from>
    <xdr:to>
      <xdr:col>2</xdr:col>
      <xdr:colOff>2819400</xdr:colOff>
      <xdr:row>77</xdr:row>
      <xdr:rowOff>647701</xdr:rowOff>
    </xdr:to>
    <xdr:grpSp>
      <xdr:nvGrpSpPr>
        <xdr:cNvPr id="87" name="Skupina 86">
          <a:extLst>
            <a:ext uri="{FF2B5EF4-FFF2-40B4-BE49-F238E27FC236}">
              <a16:creationId xmlns:a16="http://schemas.microsoft.com/office/drawing/2014/main" id="{A0F75C98-FDDE-FA59-F4A8-257FFACE2E10}"/>
            </a:ext>
          </a:extLst>
        </xdr:cNvPr>
        <xdr:cNvGrpSpPr/>
      </xdr:nvGrpSpPr>
      <xdr:grpSpPr>
        <a:xfrm>
          <a:off x="4107180" y="93879925"/>
          <a:ext cx="2944368" cy="443484"/>
          <a:chOff x="0" y="0"/>
          <a:chExt cx="6348730" cy="982980"/>
        </a:xfrm>
      </xdr:grpSpPr>
      <xdr:pic>
        <xdr:nvPicPr>
          <xdr:cNvPr id="88" name="Obrázok 87">
            <a:extLst>
              <a:ext uri="{FF2B5EF4-FFF2-40B4-BE49-F238E27FC236}">
                <a16:creationId xmlns:a16="http://schemas.microsoft.com/office/drawing/2014/main" id="{E4FECF89-1CB7-AECF-48AA-44C90CF686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13385" cy="955675"/>
          </a:xfrm>
          <a:prstGeom prst="rect">
            <a:avLst/>
          </a:prstGeom>
          <a:noFill/>
        </xdr:spPr>
      </xdr:pic>
      <xdr:pic>
        <xdr:nvPicPr>
          <xdr:cNvPr id="90" name="Obrázok 89">
            <a:extLst>
              <a:ext uri="{FF2B5EF4-FFF2-40B4-BE49-F238E27FC236}">
                <a16:creationId xmlns:a16="http://schemas.microsoft.com/office/drawing/2014/main" id="{CCD6AE47-E1C5-EFBE-5A14-2EF5BFB3B01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625" y="57150"/>
            <a:ext cx="62928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1" name="Obrázok 90">
            <a:extLst>
              <a:ext uri="{FF2B5EF4-FFF2-40B4-BE49-F238E27FC236}">
                <a16:creationId xmlns:a16="http://schemas.microsoft.com/office/drawing/2014/main" id="{FDCC16BC-2081-E50C-3C70-61764AD84A1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7275" y="57150"/>
            <a:ext cx="67881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2" name="Obrázok 91">
            <a:extLst>
              <a:ext uri="{FF2B5EF4-FFF2-40B4-BE49-F238E27FC236}">
                <a16:creationId xmlns:a16="http://schemas.microsoft.com/office/drawing/2014/main" id="{616DDDC9-1019-DE85-7C9D-5A77224462A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33550" y="57150"/>
            <a:ext cx="62928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3" name="Obrázok 92">
            <a:extLst>
              <a:ext uri="{FF2B5EF4-FFF2-40B4-BE49-F238E27FC236}">
                <a16:creationId xmlns:a16="http://schemas.microsoft.com/office/drawing/2014/main" id="{5E5F9F41-B4EC-238A-5FC9-EA8BC334FE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38400" y="57150"/>
            <a:ext cx="63182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4" name="Obrázok 93">
            <a:extLst>
              <a:ext uri="{FF2B5EF4-FFF2-40B4-BE49-F238E27FC236}">
                <a16:creationId xmlns:a16="http://schemas.microsoft.com/office/drawing/2014/main" id="{322D481D-1226-8DB2-BB7C-FA4F1B53DDD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10000" y="133350"/>
            <a:ext cx="574040" cy="8401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95" name="Obrázok 94">
            <a:extLst>
              <a:ext uri="{FF2B5EF4-FFF2-40B4-BE49-F238E27FC236}">
                <a16:creationId xmlns:a16="http://schemas.microsoft.com/office/drawing/2014/main" id="{4D3698E7-A11F-8886-7EBA-F8CCEA092F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9125" y="85725"/>
            <a:ext cx="587375" cy="897255"/>
          </a:xfrm>
          <a:prstGeom prst="rect">
            <a:avLst/>
          </a:prstGeom>
          <a:noFill/>
        </xdr:spPr>
      </xdr:pic>
      <xdr:pic>
        <xdr:nvPicPr>
          <xdr:cNvPr id="96" name="Obrázok 95">
            <a:extLst>
              <a:ext uri="{FF2B5EF4-FFF2-40B4-BE49-F238E27FC236}">
                <a16:creationId xmlns:a16="http://schemas.microsoft.com/office/drawing/2014/main" id="{424847DB-CE91-671C-8AA7-9441B60A4A3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05400" y="142875"/>
            <a:ext cx="584835" cy="840105"/>
          </a:xfrm>
          <a:prstGeom prst="rect">
            <a:avLst/>
          </a:prstGeom>
          <a:noFill/>
        </xdr:spPr>
      </xdr:pic>
      <xdr:pic>
        <xdr:nvPicPr>
          <xdr:cNvPr id="97" name="Obrázok 96">
            <a:extLst>
              <a:ext uri="{FF2B5EF4-FFF2-40B4-BE49-F238E27FC236}">
                <a16:creationId xmlns:a16="http://schemas.microsoft.com/office/drawing/2014/main" id="{BC3A8234-8228-A072-6AF6-039BD4F0EFB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53100" y="104775"/>
            <a:ext cx="595630" cy="821690"/>
          </a:xfrm>
          <a:prstGeom prst="rect">
            <a:avLst/>
          </a:prstGeom>
          <a:noFill/>
        </xdr:spPr>
      </xdr:pic>
      <xdr:pic>
        <xdr:nvPicPr>
          <xdr:cNvPr id="99" name="Obrázok 98">
            <a:extLst>
              <a:ext uri="{FF2B5EF4-FFF2-40B4-BE49-F238E27FC236}">
                <a16:creationId xmlns:a16="http://schemas.microsoft.com/office/drawing/2014/main" id="{10CE8A25-F92C-92D3-BAF9-0DFE0FFD367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81350" y="85725"/>
            <a:ext cx="568960" cy="86677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2</xdr:col>
      <xdr:colOff>314326</xdr:colOff>
      <xdr:row>78</xdr:row>
      <xdr:rowOff>238125</xdr:rowOff>
    </xdr:from>
    <xdr:to>
      <xdr:col>2</xdr:col>
      <xdr:colOff>2486026</xdr:colOff>
      <xdr:row>78</xdr:row>
      <xdr:rowOff>590550</xdr:rowOff>
    </xdr:to>
    <xdr:grpSp>
      <xdr:nvGrpSpPr>
        <xdr:cNvPr id="100" name="Skupina 99">
          <a:extLst>
            <a:ext uri="{FF2B5EF4-FFF2-40B4-BE49-F238E27FC236}">
              <a16:creationId xmlns:a16="http://schemas.microsoft.com/office/drawing/2014/main" id="{90DD654F-06C2-3290-E453-371F5FCC704E}"/>
            </a:ext>
          </a:extLst>
        </xdr:cNvPr>
        <xdr:cNvGrpSpPr/>
      </xdr:nvGrpSpPr>
      <xdr:grpSpPr>
        <a:xfrm>
          <a:off x="4418077" y="94748604"/>
          <a:ext cx="2282952" cy="342900"/>
          <a:chOff x="0" y="0"/>
          <a:chExt cx="6348730" cy="982980"/>
        </a:xfrm>
      </xdr:grpSpPr>
      <xdr:pic>
        <xdr:nvPicPr>
          <xdr:cNvPr id="101" name="Obrázok 100">
            <a:extLst>
              <a:ext uri="{FF2B5EF4-FFF2-40B4-BE49-F238E27FC236}">
                <a16:creationId xmlns:a16="http://schemas.microsoft.com/office/drawing/2014/main" id="{A874CCFE-2004-F44E-0EA8-36D2F2D0627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413385" cy="955675"/>
          </a:xfrm>
          <a:prstGeom prst="rect">
            <a:avLst/>
          </a:prstGeom>
          <a:noFill/>
        </xdr:spPr>
      </xdr:pic>
      <xdr:pic>
        <xdr:nvPicPr>
          <xdr:cNvPr id="102" name="Obrázok 101">
            <a:extLst>
              <a:ext uri="{FF2B5EF4-FFF2-40B4-BE49-F238E27FC236}">
                <a16:creationId xmlns:a16="http://schemas.microsoft.com/office/drawing/2014/main" id="{62AF8682-EF0C-28AE-866A-E8A83EE996E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8625" y="57150"/>
            <a:ext cx="62928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3" name="Obrázok 102">
            <a:extLst>
              <a:ext uri="{FF2B5EF4-FFF2-40B4-BE49-F238E27FC236}">
                <a16:creationId xmlns:a16="http://schemas.microsoft.com/office/drawing/2014/main" id="{553D5D1D-9F2C-3DC5-5F6B-075B0A7DD29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7275" y="57150"/>
            <a:ext cx="67881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4" name="Obrázok 103">
            <a:extLst>
              <a:ext uri="{FF2B5EF4-FFF2-40B4-BE49-F238E27FC236}">
                <a16:creationId xmlns:a16="http://schemas.microsoft.com/office/drawing/2014/main" id="{625FDFAC-27F7-DE7C-D62E-FF07E675D65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33550" y="57150"/>
            <a:ext cx="629285" cy="89852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5" name="Obrázok 104">
            <a:extLst>
              <a:ext uri="{FF2B5EF4-FFF2-40B4-BE49-F238E27FC236}">
                <a16:creationId xmlns:a16="http://schemas.microsoft.com/office/drawing/2014/main" id="{60E8C860-9AD8-B37E-9F57-3B1D6291088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38400" y="57150"/>
            <a:ext cx="631825" cy="9163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6" name="Obrázok 105">
            <a:extLst>
              <a:ext uri="{FF2B5EF4-FFF2-40B4-BE49-F238E27FC236}">
                <a16:creationId xmlns:a16="http://schemas.microsoft.com/office/drawing/2014/main" id="{508A034B-F97C-57A1-E536-DE3768E86D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810000" y="133350"/>
            <a:ext cx="574040" cy="840105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107" name="Obrázok 106">
            <a:extLst>
              <a:ext uri="{FF2B5EF4-FFF2-40B4-BE49-F238E27FC236}">
                <a16:creationId xmlns:a16="http://schemas.microsoft.com/office/drawing/2014/main" id="{A4B3DD0B-E6D7-C42F-3E2B-D183F3934F6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9125" y="85725"/>
            <a:ext cx="587375" cy="897255"/>
          </a:xfrm>
          <a:prstGeom prst="rect">
            <a:avLst/>
          </a:prstGeom>
          <a:noFill/>
        </xdr:spPr>
      </xdr:pic>
      <xdr:pic>
        <xdr:nvPicPr>
          <xdr:cNvPr id="108" name="Obrázok 107">
            <a:extLst>
              <a:ext uri="{FF2B5EF4-FFF2-40B4-BE49-F238E27FC236}">
                <a16:creationId xmlns:a16="http://schemas.microsoft.com/office/drawing/2014/main" id="{2C798ECA-CB2F-8E24-260A-E9DAE920AF7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105400" y="142875"/>
            <a:ext cx="584835" cy="840105"/>
          </a:xfrm>
          <a:prstGeom prst="rect">
            <a:avLst/>
          </a:prstGeom>
          <a:noFill/>
        </xdr:spPr>
      </xdr:pic>
      <xdr:pic>
        <xdr:nvPicPr>
          <xdr:cNvPr id="109" name="Obrázok 108">
            <a:extLst>
              <a:ext uri="{FF2B5EF4-FFF2-40B4-BE49-F238E27FC236}">
                <a16:creationId xmlns:a16="http://schemas.microsoft.com/office/drawing/2014/main" id="{B7AC82F9-0EBD-9EBA-D0F1-D76EEA0CA6B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753100" y="104775"/>
            <a:ext cx="595630" cy="821690"/>
          </a:xfrm>
          <a:prstGeom prst="rect">
            <a:avLst/>
          </a:prstGeom>
          <a:noFill/>
        </xdr:spPr>
      </xdr:pic>
      <xdr:pic>
        <xdr:nvPicPr>
          <xdr:cNvPr id="110" name="Obrázok 109">
            <a:extLst>
              <a:ext uri="{FF2B5EF4-FFF2-40B4-BE49-F238E27FC236}">
                <a16:creationId xmlns:a16="http://schemas.microsoft.com/office/drawing/2014/main" id="{49E3E8FA-9014-9E45-13A7-23205E54DF2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181350" y="85725"/>
            <a:ext cx="568960" cy="866775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 editAs="oneCell">
    <xdr:from>
      <xdr:col>2</xdr:col>
      <xdr:colOff>638175</xdr:colOff>
      <xdr:row>68</xdr:row>
      <xdr:rowOff>104775</xdr:rowOff>
    </xdr:from>
    <xdr:to>
      <xdr:col>2</xdr:col>
      <xdr:colOff>2286000</xdr:colOff>
      <xdr:row>68</xdr:row>
      <xdr:rowOff>1266349</xdr:rowOff>
    </xdr:to>
    <xdr:pic>
      <xdr:nvPicPr>
        <xdr:cNvPr id="113" name="Obrázok 112">
          <a:extLst>
            <a:ext uri="{FF2B5EF4-FFF2-40B4-BE49-F238E27FC236}">
              <a16:creationId xmlns:a16="http://schemas.microsoft.com/office/drawing/2014/main" id="{CB1F5C68-B208-A7AB-6D64-AC48BF6D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5" y="89677875"/>
          <a:ext cx="1647825" cy="1161574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600075</xdr:colOff>
      <xdr:row>69</xdr:row>
      <xdr:rowOff>133350</xdr:rowOff>
    </xdr:from>
    <xdr:to>
      <xdr:col>2</xdr:col>
      <xdr:colOff>2247900</xdr:colOff>
      <xdr:row>69</xdr:row>
      <xdr:rowOff>1294924</xdr:rowOff>
    </xdr:to>
    <xdr:pic>
      <xdr:nvPicPr>
        <xdr:cNvPr id="114" name="Obrázok 113">
          <a:extLst>
            <a:ext uri="{FF2B5EF4-FFF2-40B4-BE49-F238E27FC236}">
              <a16:creationId xmlns:a16="http://schemas.microsoft.com/office/drawing/2014/main" id="{0D261672-205E-403F-ABD8-CB325C888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6275" y="91059000"/>
          <a:ext cx="1647825" cy="1161574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695326</xdr:colOff>
      <xdr:row>70</xdr:row>
      <xdr:rowOff>152400</xdr:rowOff>
    </xdr:from>
    <xdr:to>
      <xdr:col>2</xdr:col>
      <xdr:colOff>2127630</xdr:colOff>
      <xdr:row>70</xdr:row>
      <xdr:rowOff>1162050</xdr:rowOff>
    </xdr:to>
    <xdr:pic>
      <xdr:nvPicPr>
        <xdr:cNvPr id="115" name="Obrázok 114">
          <a:extLst>
            <a:ext uri="{FF2B5EF4-FFF2-40B4-BE49-F238E27FC236}">
              <a16:creationId xmlns:a16="http://schemas.microsoft.com/office/drawing/2014/main" id="{F0CF6735-243A-4FC5-B03B-7079D9051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6" y="92573475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685801</xdr:colOff>
      <xdr:row>73</xdr:row>
      <xdr:rowOff>114300</xdr:rowOff>
    </xdr:from>
    <xdr:to>
      <xdr:col>2</xdr:col>
      <xdr:colOff>2118105</xdr:colOff>
      <xdr:row>73</xdr:row>
      <xdr:rowOff>1123950</xdr:rowOff>
    </xdr:to>
    <xdr:pic>
      <xdr:nvPicPr>
        <xdr:cNvPr id="116" name="Obrázok 115">
          <a:extLst>
            <a:ext uri="{FF2B5EF4-FFF2-40B4-BE49-F238E27FC236}">
              <a16:creationId xmlns:a16="http://schemas.microsoft.com/office/drawing/2014/main" id="{775E8B11-2624-4038-A7D0-140950C56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1" y="94030800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714376</xdr:colOff>
      <xdr:row>72</xdr:row>
      <xdr:rowOff>161925</xdr:rowOff>
    </xdr:from>
    <xdr:to>
      <xdr:col>2</xdr:col>
      <xdr:colOff>2146680</xdr:colOff>
      <xdr:row>72</xdr:row>
      <xdr:rowOff>1171575</xdr:rowOff>
    </xdr:to>
    <xdr:pic>
      <xdr:nvPicPr>
        <xdr:cNvPr id="117" name="Obrázok 116">
          <a:extLst>
            <a:ext uri="{FF2B5EF4-FFF2-40B4-BE49-F238E27FC236}">
              <a16:creationId xmlns:a16="http://schemas.microsoft.com/office/drawing/2014/main" id="{E89FB418-BDAA-442A-8B79-155829712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0576" y="79838550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15</xdr:row>
      <xdr:rowOff>76200</xdr:rowOff>
    </xdr:from>
    <xdr:to>
      <xdr:col>2</xdr:col>
      <xdr:colOff>2247900</xdr:colOff>
      <xdr:row>15</xdr:row>
      <xdr:rowOff>963041</xdr:rowOff>
    </xdr:to>
    <xdr:pic>
      <xdr:nvPicPr>
        <xdr:cNvPr id="120" name="Obrázok 119">
          <a:extLst>
            <a:ext uri="{FF2B5EF4-FFF2-40B4-BE49-F238E27FC236}">
              <a16:creationId xmlns:a16="http://schemas.microsoft.com/office/drawing/2014/main" id="{4A31BFB0-14FA-7806-9B4B-F22951495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5" y="9801225"/>
          <a:ext cx="1704975" cy="886841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93</xdr:row>
      <xdr:rowOff>123824</xdr:rowOff>
    </xdr:from>
    <xdr:to>
      <xdr:col>2</xdr:col>
      <xdr:colOff>2624079</xdr:colOff>
      <xdr:row>93</xdr:row>
      <xdr:rowOff>951173</xdr:rowOff>
    </xdr:to>
    <xdr:pic>
      <xdr:nvPicPr>
        <xdr:cNvPr id="122" name="Obrázok 121">
          <a:extLst>
            <a:ext uri="{FF2B5EF4-FFF2-40B4-BE49-F238E27FC236}">
              <a16:creationId xmlns:a16="http://schemas.microsoft.com/office/drawing/2014/main" id="{2500E8A2-9FBF-FFC7-E01B-F5A4A627F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5" y="106613324"/>
          <a:ext cx="2443104" cy="827349"/>
        </a:xfrm>
        <a:prstGeom prst="rect">
          <a:avLst/>
        </a:prstGeom>
      </xdr:spPr>
    </xdr:pic>
    <xdr:clientData/>
  </xdr:twoCellAnchor>
  <xdr:twoCellAnchor editAs="oneCell">
    <xdr:from>
      <xdr:col>2</xdr:col>
      <xdr:colOff>723900</xdr:colOff>
      <xdr:row>94</xdr:row>
      <xdr:rowOff>161925</xdr:rowOff>
    </xdr:from>
    <xdr:to>
      <xdr:col>2</xdr:col>
      <xdr:colOff>1988823</xdr:colOff>
      <xdr:row>94</xdr:row>
      <xdr:rowOff>884302</xdr:rowOff>
    </xdr:to>
    <xdr:pic>
      <xdr:nvPicPr>
        <xdr:cNvPr id="27" name="Obrázok 26">
          <a:extLst>
            <a:ext uri="{FF2B5EF4-FFF2-40B4-BE49-F238E27FC236}">
              <a16:creationId xmlns:a16="http://schemas.microsoft.com/office/drawing/2014/main" id="{D874A97F-0FE9-F81E-9CD6-229FA9165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107756325"/>
          <a:ext cx="1264923" cy="722377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95</xdr:row>
      <xdr:rowOff>276225</xdr:rowOff>
    </xdr:from>
    <xdr:to>
      <xdr:col>2</xdr:col>
      <xdr:colOff>2746224</xdr:colOff>
      <xdr:row>95</xdr:row>
      <xdr:rowOff>781050</xdr:rowOff>
    </xdr:to>
    <xdr:pic>
      <xdr:nvPicPr>
        <xdr:cNvPr id="32" name="Obrázok 31">
          <a:extLst>
            <a:ext uri="{FF2B5EF4-FFF2-40B4-BE49-F238E27FC236}">
              <a16:creationId xmlns:a16="http://schemas.microsoft.com/office/drawing/2014/main" id="{8F62A522-12A9-0E74-CFA7-E23F0F0D5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1925" y="108975525"/>
          <a:ext cx="2660499" cy="504825"/>
        </a:xfrm>
        <a:prstGeom prst="rect">
          <a:avLst/>
        </a:prstGeom>
      </xdr:spPr>
    </xdr:pic>
    <xdr:clientData/>
  </xdr:twoCellAnchor>
  <xdr:twoCellAnchor editAs="oneCell">
    <xdr:from>
      <xdr:col>2</xdr:col>
      <xdr:colOff>723900</xdr:colOff>
      <xdr:row>49</xdr:row>
      <xdr:rowOff>209551</xdr:rowOff>
    </xdr:from>
    <xdr:to>
      <xdr:col>2</xdr:col>
      <xdr:colOff>2073165</xdr:colOff>
      <xdr:row>49</xdr:row>
      <xdr:rowOff>2114551</xdr:rowOff>
    </xdr:to>
    <xdr:pic>
      <xdr:nvPicPr>
        <xdr:cNvPr id="41" name="Obrázok 40">
          <a:extLst>
            <a:ext uri="{FF2B5EF4-FFF2-40B4-BE49-F238E27FC236}">
              <a16:creationId xmlns:a16="http://schemas.microsoft.com/office/drawing/2014/main" id="{9DD5763A-8FFF-4529-9ABE-BE1038B63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0100" y="53263801"/>
          <a:ext cx="1349265" cy="1905000"/>
        </a:xfrm>
        <a:prstGeom prst="rect">
          <a:avLst/>
        </a:prstGeom>
      </xdr:spPr>
    </xdr:pic>
    <xdr:clientData/>
  </xdr:twoCellAnchor>
  <xdr:twoCellAnchor editAs="oneCell">
    <xdr:from>
      <xdr:col>2</xdr:col>
      <xdr:colOff>800102</xdr:colOff>
      <xdr:row>50</xdr:row>
      <xdr:rowOff>47625</xdr:rowOff>
    </xdr:from>
    <xdr:to>
      <xdr:col>2</xdr:col>
      <xdr:colOff>1971676</xdr:colOff>
      <xdr:row>50</xdr:row>
      <xdr:rowOff>1682976</xdr:rowOff>
    </xdr:to>
    <xdr:pic>
      <xdr:nvPicPr>
        <xdr:cNvPr id="51" name="Obrázok 50">
          <a:extLst>
            <a:ext uri="{FF2B5EF4-FFF2-40B4-BE49-F238E27FC236}">
              <a16:creationId xmlns:a16="http://schemas.microsoft.com/office/drawing/2014/main" id="{0E545DF6-A59B-34F9-ACAE-87EB27FDF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2" y="55378350"/>
          <a:ext cx="1171574" cy="1635351"/>
        </a:xfrm>
        <a:prstGeom prst="rect">
          <a:avLst/>
        </a:prstGeom>
      </xdr:spPr>
    </xdr:pic>
    <xdr:clientData/>
  </xdr:twoCellAnchor>
  <xdr:twoCellAnchor editAs="oneCell">
    <xdr:from>
      <xdr:col>2</xdr:col>
      <xdr:colOff>885827</xdr:colOff>
      <xdr:row>51</xdr:row>
      <xdr:rowOff>180385</xdr:rowOff>
    </xdr:from>
    <xdr:to>
      <xdr:col>2</xdr:col>
      <xdr:colOff>1914525</xdr:colOff>
      <xdr:row>51</xdr:row>
      <xdr:rowOff>1616301</xdr:rowOff>
    </xdr:to>
    <xdr:pic>
      <xdr:nvPicPr>
        <xdr:cNvPr id="56" name="Obrázok 55">
          <a:extLst>
            <a:ext uri="{FF2B5EF4-FFF2-40B4-BE49-F238E27FC236}">
              <a16:creationId xmlns:a16="http://schemas.microsoft.com/office/drawing/2014/main" id="{37187523-29A7-447C-BA23-4DB43E3B2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7" y="57292285"/>
          <a:ext cx="1028698" cy="1435916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53</xdr:row>
      <xdr:rowOff>90889</xdr:rowOff>
    </xdr:from>
    <xdr:to>
      <xdr:col>2</xdr:col>
      <xdr:colOff>1895474</xdr:colOff>
      <xdr:row>53</xdr:row>
      <xdr:rowOff>1540101</xdr:rowOff>
    </xdr:to>
    <xdr:pic>
      <xdr:nvPicPr>
        <xdr:cNvPr id="57" name="Obrázok 56">
          <a:extLst>
            <a:ext uri="{FF2B5EF4-FFF2-40B4-BE49-F238E27FC236}">
              <a16:creationId xmlns:a16="http://schemas.microsoft.com/office/drawing/2014/main" id="{C44B84B1-65CB-4636-AC0B-66CB06BE4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59012539"/>
          <a:ext cx="1038223" cy="1449212"/>
        </a:xfrm>
        <a:prstGeom prst="rect">
          <a:avLst/>
        </a:prstGeom>
      </xdr:spPr>
    </xdr:pic>
    <xdr:clientData/>
  </xdr:twoCellAnchor>
  <xdr:twoCellAnchor editAs="oneCell">
    <xdr:from>
      <xdr:col>2</xdr:col>
      <xdr:colOff>971551</xdr:colOff>
      <xdr:row>54</xdr:row>
      <xdr:rowOff>129985</xdr:rowOff>
    </xdr:from>
    <xdr:to>
      <xdr:col>2</xdr:col>
      <xdr:colOff>1790700</xdr:colOff>
      <xdr:row>54</xdr:row>
      <xdr:rowOff>1273401</xdr:rowOff>
    </xdr:to>
    <xdr:pic>
      <xdr:nvPicPr>
        <xdr:cNvPr id="58" name="Obrázok 57">
          <a:extLst>
            <a:ext uri="{FF2B5EF4-FFF2-40B4-BE49-F238E27FC236}">
              <a16:creationId xmlns:a16="http://schemas.microsoft.com/office/drawing/2014/main" id="{B1A404EB-470C-4846-AFA8-B2928D05B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1" y="60689935"/>
          <a:ext cx="819149" cy="1143416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952501</xdr:colOff>
      <xdr:row>55</xdr:row>
      <xdr:rowOff>120460</xdr:rowOff>
    </xdr:from>
    <xdr:to>
      <xdr:col>2</xdr:col>
      <xdr:colOff>1771650</xdr:colOff>
      <xdr:row>55</xdr:row>
      <xdr:rowOff>1263876</xdr:rowOff>
    </xdr:to>
    <xdr:pic>
      <xdr:nvPicPr>
        <xdr:cNvPr id="59" name="Obrázok 58">
          <a:extLst>
            <a:ext uri="{FF2B5EF4-FFF2-40B4-BE49-F238E27FC236}">
              <a16:creationId xmlns:a16="http://schemas.microsoft.com/office/drawing/2014/main" id="{C6BBBEF6-4CB9-451C-9097-97CCF2C8C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1" y="67395535"/>
          <a:ext cx="819149" cy="1143416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914401</xdr:colOff>
      <xdr:row>96</xdr:row>
      <xdr:rowOff>57151</xdr:rowOff>
    </xdr:from>
    <xdr:to>
      <xdr:col>2</xdr:col>
      <xdr:colOff>1828801</xdr:colOff>
      <xdr:row>96</xdr:row>
      <xdr:rowOff>971551</xdr:rowOff>
    </xdr:to>
    <xdr:pic>
      <xdr:nvPicPr>
        <xdr:cNvPr id="18" name="Obrázok 17">
          <a:extLst>
            <a:ext uri="{FF2B5EF4-FFF2-40B4-BE49-F238E27FC236}">
              <a16:creationId xmlns:a16="http://schemas.microsoft.com/office/drawing/2014/main" id="{0A42138E-0DFA-E734-9F71-2694B9696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00601" y="10986135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36</xdr:row>
      <xdr:rowOff>62707</xdr:rowOff>
    </xdr:from>
    <xdr:to>
      <xdr:col>2</xdr:col>
      <xdr:colOff>2133600</xdr:colOff>
      <xdr:row>36</xdr:row>
      <xdr:rowOff>1042926</xdr:rowOff>
    </xdr:to>
    <xdr:pic>
      <xdr:nvPicPr>
        <xdr:cNvPr id="29" name="Obrázok 28">
          <a:extLst>
            <a:ext uri="{FF2B5EF4-FFF2-40B4-BE49-F238E27FC236}">
              <a16:creationId xmlns:a16="http://schemas.microsoft.com/office/drawing/2014/main" id="{C972F27E-F81D-60B0-3024-20C45E937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34400332"/>
          <a:ext cx="1457325" cy="980219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714376</xdr:colOff>
      <xdr:row>71</xdr:row>
      <xdr:rowOff>190500</xdr:rowOff>
    </xdr:from>
    <xdr:to>
      <xdr:col>2</xdr:col>
      <xdr:colOff>2146680</xdr:colOff>
      <xdr:row>71</xdr:row>
      <xdr:rowOff>1200150</xdr:rowOff>
    </xdr:to>
    <xdr:pic>
      <xdr:nvPicPr>
        <xdr:cNvPr id="25" name="Obrázok 24">
          <a:extLst>
            <a:ext uri="{FF2B5EF4-FFF2-40B4-BE49-F238E27FC236}">
              <a16:creationId xmlns:a16="http://schemas.microsoft.com/office/drawing/2014/main" id="{33279E6D-31C5-4537-BC7C-E4B7CBA0F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0576" y="78552675"/>
          <a:ext cx="1432304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742950</xdr:colOff>
      <xdr:row>100</xdr:row>
      <xdr:rowOff>114301</xdr:rowOff>
    </xdr:from>
    <xdr:to>
      <xdr:col>2</xdr:col>
      <xdr:colOff>2018361</xdr:colOff>
      <xdr:row>100</xdr:row>
      <xdr:rowOff>895350</xdr:rowOff>
    </xdr:to>
    <xdr:pic>
      <xdr:nvPicPr>
        <xdr:cNvPr id="54" name="Obrázok 53">
          <a:extLst>
            <a:ext uri="{FF2B5EF4-FFF2-40B4-BE49-F238E27FC236}">
              <a16:creationId xmlns:a16="http://schemas.microsoft.com/office/drawing/2014/main" id="{E2608A9E-688C-2E36-DA8E-B148FBA06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9150" y="112337851"/>
          <a:ext cx="1275411" cy="781049"/>
        </a:xfrm>
        <a:prstGeom prst="rect">
          <a:avLst/>
        </a:prstGeom>
      </xdr:spPr>
    </xdr:pic>
    <xdr:clientData/>
  </xdr:twoCellAnchor>
  <xdr:twoCellAnchor editAs="oneCell">
    <xdr:from>
      <xdr:col>2</xdr:col>
      <xdr:colOff>742950</xdr:colOff>
      <xdr:row>101</xdr:row>
      <xdr:rowOff>66676</xdr:rowOff>
    </xdr:from>
    <xdr:to>
      <xdr:col>2</xdr:col>
      <xdr:colOff>1990725</xdr:colOff>
      <xdr:row>101</xdr:row>
      <xdr:rowOff>1067656</xdr:rowOff>
    </xdr:to>
    <xdr:pic>
      <xdr:nvPicPr>
        <xdr:cNvPr id="60" name="Obrázok 59">
          <a:extLst>
            <a:ext uri="{FF2B5EF4-FFF2-40B4-BE49-F238E27FC236}">
              <a16:creationId xmlns:a16="http://schemas.microsoft.com/office/drawing/2014/main" id="{7D2F6355-9A44-96E5-7F2E-E9FEEC250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29150" y="113261776"/>
          <a:ext cx="1247775" cy="1000980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102</xdr:row>
      <xdr:rowOff>66676</xdr:rowOff>
    </xdr:from>
    <xdr:to>
      <xdr:col>2</xdr:col>
      <xdr:colOff>2476371</xdr:colOff>
      <xdr:row>102</xdr:row>
      <xdr:rowOff>885826</xdr:rowOff>
    </xdr:to>
    <xdr:pic>
      <xdr:nvPicPr>
        <xdr:cNvPr id="67" name="Obrázok 66">
          <a:extLst>
            <a:ext uri="{FF2B5EF4-FFF2-40B4-BE49-F238E27FC236}">
              <a16:creationId xmlns:a16="http://schemas.microsoft.com/office/drawing/2014/main" id="{BB477116-3D2D-3261-0938-686DEAD8D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9575" y="114442876"/>
          <a:ext cx="2142996" cy="81915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103</xdr:row>
      <xdr:rowOff>66675</xdr:rowOff>
    </xdr:from>
    <xdr:to>
      <xdr:col>2</xdr:col>
      <xdr:colOff>1962151</xdr:colOff>
      <xdr:row>103</xdr:row>
      <xdr:rowOff>1138076</xdr:rowOff>
    </xdr:to>
    <xdr:pic>
      <xdr:nvPicPr>
        <xdr:cNvPr id="79" name="Obrázok 78">
          <a:extLst>
            <a:ext uri="{FF2B5EF4-FFF2-40B4-BE49-F238E27FC236}">
              <a16:creationId xmlns:a16="http://schemas.microsoft.com/office/drawing/2014/main" id="{6D0F5CBD-976C-8B67-A6EA-86C6EBA20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5623975"/>
          <a:ext cx="1104900" cy="1071401"/>
        </a:xfrm>
        <a:prstGeom prst="rect">
          <a:avLst/>
        </a:prstGeom>
      </xdr:spPr>
    </xdr:pic>
    <xdr:clientData/>
  </xdr:twoCellAnchor>
  <xdr:twoCellAnchor editAs="oneCell">
    <xdr:from>
      <xdr:col>2</xdr:col>
      <xdr:colOff>1038226</xdr:colOff>
      <xdr:row>104</xdr:row>
      <xdr:rowOff>76201</xdr:rowOff>
    </xdr:from>
    <xdr:to>
      <xdr:col>2</xdr:col>
      <xdr:colOff>1759962</xdr:colOff>
      <xdr:row>104</xdr:row>
      <xdr:rowOff>1085851</xdr:rowOff>
    </xdr:to>
    <xdr:pic>
      <xdr:nvPicPr>
        <xdr:cNvPr id="86" name="Obrázok 85">
          <a:extLst>
            <a:ext uri="{FF2B5EF4-FFF2-40B4-BE49-F238E27FC236}">
              <a16:creationId xmlns:a16="http://schemas.microsoft.com/office/drawing/2014/main" id="{460ACEDB-1FA3-D34E-9EC9-574C846F6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426" y="116576476"/>
          <a:ext cx="721736" cy="1009650"/>
        </a:xfrm>
        <a:prstGeom prst="rect">
          <a:avLst/>
        </a:prstGeom>
      </xdr:spPr>
    </xdr:pic>
    <xdr:clientData/>
  </xdr:twoCellAnchor>
  <xdr:twoCellAnchor editAs="oneCell">
    <xdr:from>
      <xdr:col>2</xdr:col>
      <xdr:colOff>695325</xdr:colOff>
      <xdr:row>105</xdr:row>
      <xdr:rowOff>81858</xdr:rowOff>
    </xdr:from>
    <xdr:to>
      <xdr:col>2</xdr:col>
      <xdr:colOff>2124075</xdr:colOff>
      <xdr:row>105</xdr:row>
      <xdr:rowOff>1082708</xdr:rowOff>
    </xdr:to>
    <xdr:pic>
      <xdr:nvPicPr>
        <xdr:cNvPr id="111" name="Obrázok 110">
          <a:extLst>
            <a:ext uri="{FF2B5EF4-FFF2-40B4-BE49-F238E27FC236}">
              <a16:creationId xmlns:a16="http://schemas.microsoft.com/office/drawing/2014/main" id="{2D37F649-62C3-713B-F369-1CD3FD39E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117763233"/>
          <a:ext cx="1428750" cy="10008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106</xdr:row>
      <xdr:rowOff>180975</xdr:rowOff>
    </xdr:from>
    <xdr:to>
      <xdr:col>2</xdr:col>
      <xdr:colOff>2752725</xdr:colOff>
      <xdr:row>106</xdr:row>
      <xdr:rowOff>629412</xdr:rowOff>
    </xdr:to>
    <xdr:pic>
      <xdr:nvPicPr>
        <xdr:cNvPr id="118" name="Obrázok 117">
          <a:extLst>
            <a:ext uri="{FF2B5EF4-FFF2-40B4-BE49-F238E27FC236}">
              <a16:creationId xmlns:a16="http://schemas.microsoft.com/office/drawing/2014/main" id="{202BD69C-B72F-F00D-40F8-AC68D8224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119043450"/>
          <a:ext cx="2657475" cy="448437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107</xdr:row>
      <xdr:rowOff>78224</xdr:rowOff>
    </xdr:from>
    <xdr:to>
      <xdr:col>2</xdr:col>
      <xdr:colOff>2714625</xdr:colOff>
      <xdr:row>107</xdr:row>
      <xdr:rowOff>776462</xdr:rowOff>
    </xdr:to>
    <xdr:pic>
      <xdr:nvPicPr>
        <xdr:cNvPr id="121" name="Obrázok 120">
          <a:extLst>
            <a:ext uri="{FF2B5EF4-FFF2-40B4-BE49-F238E27FC236}">
              <a16:creationId xmlns:a16="http://schemas.microsoft.com/office/drawing/2014/main" id="{DB3C8074-ADB7-C298-1778-EC840408B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19826524"/>
          <a:ext cx="2571750" cy="698238"/>
        </a:xfrm>
        <a:prstGeom prst="rect">
          <a:avLst/>
        </a:prstGeom>
      </xdr:spPr>
    </xdr:pic>
    <xdr:clientData/>
  </xdr:twoCellAnchor>
  <xdr:twoCellAnchor editAs="oneCell">
    <xdr:from>
      <xdr:col>2</xdr:col>
      <xdr:colOff>200025</xdr:colOff>
      <xdr:row>108</xdr:row>
      <xdr:rowOff>81619</xdr:rowOff>
    </xdr:from>
    <xdr:to>
      <xdr:col>2</xdr:col>
      <xdr:colOff>2657475</xdr:colOff>
      <xdr:row>108</xdr:row>
      <xdr:rowOff>784087</xdr:rowOff>
    </xdr:to>
    <xdr:pic>
      <xdr:nvPicPr>
        <xdr:cNvPr id="124" name="Obrázok 123">
          <a:extLst>
            <a:ext uri="{FF2B5EF4-FFF2-40B4-BE49-F238E27FC236}">
              <a16:creationId xmlns:a16="http://schemas.microsoft.com/office/drawing/2014/main" id="{717F92A8-7110-F8B0-CFE1-A5036EBE0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6225" y="120715744"/>
          <a:ext cx="2457450" cy="702468"/>
        </a:xfrm>
        <a:prstGeom prst="rect">
          <a:avLst/>
        </a:prstGeom>
      </xdr:spPr>
    </xdr:pic>
    <xdr:clientData/>
  </xdr:twoCellAnchor>
  <xdr:twoCellAnchor editAs="oneCell">
    <xdr:from>
      <xdr:col>2</xdr:col>
      <xdr:colOff>771526</xdr:colOff>
      <xdr:row>109</xdr:row>
      <xdr:rowOff>85725</xdr:rowOff>
    </xdr:from>
    <xdr:to>
      <xdr:col>2</xdr:col>
      <xdr:colOff>2046426</xdr:colOff>
      <xdr:row>109</xdr:row>
      <xdr:rowOff>1066800</xdr:rowOff>
    </xdr:to>
    <xdr:pic>
      <xdr:nvPicPr>
        <xdr:cNvPr id="127" name="Obrázok 126">
          <a:extLst>
            <a:ext uri="{FF2B5EF4-FFF2-40B4-BE49-F238E27FC236}">
              <a16:creationId xmlns:a16="http://schemas.microsoft.com/office/drawing/2014/main" id="{56814F0E-BE3A-4007-F569-BADB98060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7726" y="121605675"/>
          <a:ext cx="1274900" cy="981075"/>
        </a:xfrm>
        <a:prstGeom prst="rect">
          <a:avLst/>
        </a:prstGeom>
      </xdr:spPr>
    </xdr:pic>
    <xdr:clientData/>
  </xdr:twoCellAnchor>
  <xdr:twoCellAnchor editAs="oneCell">
    <xdr:from>
      <xdr:col>2</xdr:col>
      <xdr:colOff>304799</xdr:colOff>
      <xdr:row>110</xdr:row>
      <xdr:rowOff>95251</xdr:rowOff>
    </xdr:from>
    <xdr:to>
      <xdr:col>2</xdr:col>
      <xdr:colOff>2548060</xdr:colOff>
      <xdr:row>110</xdr:row>
      <xdr:rowOff>886588</xdr:rowOff>
    </xdr:to>
    <xdr:pic>
      <xdr:nvPicPr>
        <xdr:cNvPr id="129" name="Obrázok 128">
          <a:extLst>
            <a:ext uri="{FF2B5EF4-FFF2-40B4-BE49-F238E27FC236}">
              <a16:creationId xmlns:a16="http://schemas.microsoft.com/office/drawing/2014/main" id="{BB3077F5-9349-D747-BE8F-7C1A396EC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0999" y="122786776"/>
          <a:ext cx="2243261" cy="791337"/>
        </a:xfrm>
        <a:prstGeom prst="rect">
          <a:avLst/>
        </a:prstGeom>
      </xdr:spPr>
    </xdr:pic>
    <xdr:clientData/>
  </xdr:twoCellAnchor>
  <xdr:twoCellAnchor editAs="oneCell">
    <xdr:from>
      <xdr:col>2</xdr:col>
      <xdr:colOff>847725</xdr:colOff>
      <xdr:row>111</xdr:row>
      <xdr:rowOff>76200</xdr:rowOff>
    </xdr:from>
    <xdr:to>
      <xdr:col>2</xdr:col>
      <xdr:colOff>1917062</xdr:colOff>
      <xdr:row>111</xdr:row>
      <xdr:rowOff>1066800</xdr:rowOff>
    </xdr:to>
    <xdr:pic>
      <xdr:nvPicPr>
        <xdr:cNvPr id="131" name="Obrázok 130">
          <a:extLst>
            <a:ext uri="{FF2B5EF4-FFF2-40B4-BE49-F238E27FC236}">
              <a16:creationId xmlns:a16="http://schemas.microsoft.com/office/drawing/2014/main" id="{3ACFFD68-6F22-A640-3E23-329FAF97A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925" y="123939300"/>
          <a:ext cx="1069337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112</xdr:row>
      <xdr:rowOff>103758</xdr:rowOff>
    </xdr:from>
    <xdr:to>
      <xdr:col>2</xdr:col>
      <xdr:colOff>2695575</xdr:colOff>
      <xdr:row>112</xdr:row>
      <xdr:rowOff>997869</xdr:rowOff>
    </xdr:to>
    <xdr:pic>
      <xdr:nvPicPr>
        <xdr:cNvPr id="135" name="Obrázok 134">
          <a:extLst>
            <a:ext uri="{FF2B5EF4-FFF2-40B4-BE49-F238E27FC236}">
              <a16:creationId xmlns:a16="http://schemas.microsoft.com/office/drawing/2014/main" id="{3D365589-2ECC-48B9-FA2A-9A61152B5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24976508"/>
          <a:ext cx="2552700" cy="894111"/>
        </a:xfrm>
        <a:prstGeom prst="rect">
          <a:avLst/>
        </a:prstGeom>
      </xdr:spPr>
    </xdr:pic>
    <xdr:clientData/>
  </xdr:twoCellAnchor>
  <xdr:twoCellAnchor editAs="oneCell">
    <xdr:from>
      <xdr:col>2</xdr:col>
      <xdr:colOff>155495</xdr:colOff>
      <xdr:row>113</xdr:row>
      <xdr:rowOff>190501</xdr:rowOff>
    </xdr:from>
    <xdr:to>
      <xdr:col>2</xdr:col>
      <xdr:colOff>2695575</xdr:colOff>
      <xdr:row>113</xdr:row>
      <xdr:rowOff>742950</xdr:rowOff>
    </xdr:to>
    <xdr:pic>
      <xdr:nvPicPr>
        <xdr:cNvPr id="137" name="Obrázok 136">
          <a:extLst>
            <a:ext uri="{FF2B5EF4-FFF2-40B4-BE49-F238E27FC236}">
              <a16:creationId xmlns:a16="http://schemas.microsoft.com/office/drawing/2014/main" id="{BC4BEDB4-B198-2CA1-A0A5-567C1E1B7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1695" y="134026276"/>
          <a:ext cx="2540080" cy="552449"/>
        </a:xfrm>
        <a:prstGeom prst="rect">
          <a:avLst/>
        </a:prstGeom>
      </xdr:spPr>
    </xdr:pic>
    <xdr:clientData/>
  </xdr:twoCellAnchor>
  <xdr:twoCellAnchor editAs="oneCell">
    <xdr:from>
      <xdr:col>2</xdr:col>
      <xdr:colOff>1095375</xdr:colOff>
      <xdr:row>114</xdr:row>
      <xdr:rowOff>85726</xdr:rowOff>
    </xdr:from>
    <xdr:to>
      <xdr:col>2</xdr:col>
      <xdr:colOff>1753850</xdr:colOff>
      <xdr:row>114</xdr:row>
      <xdr:rowOff>1143000</xdr:rowOff>
    </xdr:to>
    <xdr:pic>
      <xdr:nvPicPr>
        <xdr:cNvPr id="139" name="Obrázok 138">
          <a:extLst>
            <a:ext uri="{FF2B5EF4-FFF2-40B4-BE49-F238E27FC236}">
              <a16:creationId xmlns:a16="http://schemas.microsoft.com/office/drawing/2014/main" id="{3DBA27B0-C5CB-CF95-5B63-5EBFF3F9A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81575" y="127053976"/>
          <a:ext cx="658475" cy="1057274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115</xdr:row>
      <xdr:rowOff>114300</xdr:rowOff>
    </xdr:from>
    <xdr:to>
      <xdr:col>2</xdr:col>
      <xdr:colOff>2692249</xdr:colOff>
      <xdr:row>115</xdr:row>
      <xdr:rowOff>1133476</xdr:rowOff>
    </xdr:to>
    <xdr:pic>
      <xdr:nvPicPr>
        <xdr:cNvPr id="141" name="Obrázok 140">
          <a:extLst>
            <a:ext uri="{FF2B5EF4-FFF2-40B4-BE49-F238E27FC236}">
              <a16:creationId xmlns:a16="http://schemas.microsoft.com/office/drawing/2014/main" id="{4DFA7865-60B6-7EB4-421B-FB807BC73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0025" y="128339850"/>
          <a:ext cx="2568424" cy="1019176"/>
        </a:xfrm>
        <a:prstGeom prst="rect">
          <a:avLst/>
        </a:prstGeom>
      </xdr:spPr>
    </xdr:pic>
    <xdr:clientData/>
  </xdr:twoCellAnchor>
  <xdr:twoCellAnchor editAs="oneCell">
    <xdr:from>
      <xdr:col>2</xdr:col>
      <xdr:colOff>885826</xdr:colOff>
      <xdr:row>116</xdr:row>
      <xdr:rowOff>95250</xdr:rowOff>
    </xdr:from>
    <xdr:to>
      <xdr:col>2</xdr:col>
      <xdr:colOff>1905000</xdr:colOff>
      <xdr:row>116</xdr:row>
      <xdr:rowOff>1173302</xdr:rowOff>
    </xdr:to>
    <xdr:pic>
      <xdr:nvPicPr>
        <xdr:cNvPr id="143" name="Obrázok 142">
          <a:extLst>
            <a:ext uri="{FF2B5EF4-FFF2-40B4-BE49-F238E27FC236}">
              <a16:creationId xmlns:a16="http://schemas.microsoft.com/office/drawing/2014/main" id="{1E80569D-3701-3213-05F2-F38463924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72026" y="129578100"/>
          <a:ext cx="1019174" cy="1078052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352425</xdr:colOff>
      <xdr:row>117</xdr:row>
      <xdr:rowOff>88385</xdr:rowOff>
    </xdr:from>
    <xdr:to>
      <xdr:col>2</xdr:col>
      <xdr:colOff>2486025</xdr:colOff>
      <xdr:row>117</xdr:row>
      <xdr:rowOff>1133913</xdr:rowOff>
    </xdr:to>
    <xdr:pic>
      <xdr:nvPicPr>
        <xdr:cNvPr id="145" name="Obrázok 144">
          <a:extLst>
            <a:ext uri="{FF2B5EF4-FFF2-40B4-BE49-F238E27FC236}">
              <a16:creationId xmlns:a16="http://schemas.microsoft.com/office/drawing/2014/main" id="{95E4B8AB-3FC9-A4E0-D5EE-9851D5DEA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8625" y="130828535"/>
          <a:ext cx="2133600" cy="1045528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</xdr:colOff>
      <xdr:row>118</xdr:row>
      <xdr:rowOff>142875</xdr:rowOff>
    </xdr:from>
    <xdr:to>
      <xdr:col>2</xdr:col>
      <xdr:colOff>2695575</xdr:colOff>
      <xdr:row>118</xdr:row>
      <xdr:rowOff>694111</xdr:rowOff>
    </xdr:to>
    <xdr:pic>
      <xdr:nvPicPr>
        <xdr:cNvPr id="148" name="Obrázok 147">
          <a:extLst>
            <a:ext uri="{FF2B5EF4-FFF2-40B4-BE49-F238E27FC236}">
              <a16:creationId xmlns:a16="http://schemas.microsoft.com/office/drawing/2014/main" id="{78EEE7C5-DC26-9769-FD9C-1620EDF6E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8125" y="132140325"/>
          <a:ext cx="2533650" cy="551236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119</xdr:row>
      <xdr:rowOff>180975</xdr:rowOff>
    </xdr:from>
    <xdr:to>
      <xdr:col>2</xdr:col>
      <xdr:colOff>2694467</xdr:colOff>
      <xdr:row>119</xdr:row>
      <xdr:rowOff>762426</xdr:rowOff>
    </xdr:to>
    <xdr:pic>
      <xdr:nvPicPr>
        <xdr:cNvPr id="150" name="Obrázok 149">
          <a:extLst>
            <a:ext uri="{FF2B5EF4-FFF2-40B4-BE49-F238E27FC236}">
              <a16:creationId xmlns:a16="http://schemas.microsoft.com/office/drawing/2014/main" id="{E0A4AF66-4D52-3292-970E-336A358C4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29075" y="133102350"/>
          <a:ext cx="2551592" cy="581451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1009650</xdr:colOff>
      <xdr:row>57</xdr:row>
      <xdr:rowOff>101410</xdr:rowOff>
    </xdr:from>
    <xdr:to>
      <xdr:col>2</xdr:col>
      <xdr:colOff>1714500</xdr:colOff>
      <xdr:row>57</xdr:row>
      <xdr:rowOff>1085281</xdr:rowOff>
    </xdr:to>
    <xdr:pic>
      <xdr:nvPicPr>
        <xdr:cNvPr id="151" name="Obrázok 150">
          <a:extLst>
            <a:ext uri="{FF2B5EF4-FFF2-40B4-BE49-F238E27FC236}">
              <a16:creationId xmlns:a16="http://schemas.microsoft.com/office/drawing/2014/main" id="{C87DB882-7A4B-45AA-90FA-DB812A4F8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5850" y="63461710"/>
          <a:ext cx="704850" cy="983871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97</xdr:row>
      <xdr:rowOff>114301</xdr:rowOff>
    </xdr:from>
    <xdr:to>
      <xdr:col>2</xdr:col>
      <xdr:colOff>2447925</xdr:colOff>
      <xdr:row>97</xdr:row>
      <xdr:rowOff>1626283</xdr:rowOff>
    </xdr:to>
    <xdr:pic>
      <xdr:nvPicPr>
        <xdr:cNvPr id="153" name="Obrázok 152">
          <a:extLst>
            <a:ext uri="{FF2B5EF4-FFF2-40B4-BE49-F238E27FC236}">
              <a16:creationId xmlns:a16="http://schemas.microsoft.com/office/drawing/2014/main" id="{03FDEA2D-DC7D-D7CB-C1D3-E114603B5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114795301"/>
          <a:ext cx="2085975" cy="1511982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352425</xdr:colOff>
      <xdr:row>98</xdr:row>
      <xdr:rowOff>114300</xdr:rowOff>
    </xdr:from>
    <xdr:to>
      <xdr:col>2</xdr:col>
      <xdr:colOff>2476500</xdr:colOff>
      <xdr:row>98</xdr:row>
      <xdr:rowOff>1697483</xdr:rowOff>
    </xdr:to>
    <xdr:pic>
      <xdr:nvPicPr>
        <xdr:cNvPr id="155" name="Obrázok 154">
          <a:extLst>
            <a:ext uri="{FF2B5EF4-FFF2-40B4-BE49-F238E27FC236}">
              <a16:creationId xmlns:a16="http://schemas.microsoft.com/office/drawing/2014/main" id="{A6348F03-11A3-AC5D-ABFE-638C5F19A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38625" y="116471700"/>
          <a:ext cx="2124075" cy="1583183"/>
        </a:xfrm>
        <a:prstGeom prst="rect">
          <a:avLst/>
        </a:prstGeom>
      </xdr:spPr>
    </xdr:pic>
    <xdr:clientData/>
  </xdr:twoCellAnchor>
  <xdr:twoCellAnchor editAs="oneCell">
    <xdr:from>
      <xdr:col>2</xdr:col>
      <xdr:colOff>361950</xdr:colOff>
      <xdr:row>99</xdr:row>
      <xdr:rowOff>123825</xdr:rowOff>
    </xdr:from>
    <xdr:to>
      <xdr:col>2</xdr:col>
      <xdr:colOff>2486025</xdr:colOff>
      <xdr:row>99</xdr:row>
      <xdr:rowOff>1707008</xdr:rowOff>
    </xdr:to>
    <xdr:pic>
      <xdr:nvPicPr>
        <xdr:cNvPr id="156" name="Obrázok 155">
          <a:extLst>
            <a:ext uri="{FF2B5EF4-FFF2-40B4-BE49-F238E27FC236}">
              <a16:creationId xmlns:a16="http://schemas.microsoft.com/office/drawing/2014/main" id="{A146E0F5-D4B1-4FF2-894E-8DFEB9433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118310025"/>
          <a:ext cx="2124075" cy="1583183"/>
        </a:xfrm>
        <a:prstGeom prst="rect">
          <a:avLst/>
        </a:prstGeom>
      </xdr:spPr>
    </xdr:pic>
    <xdr:clientData/>
  </xdr:twoCellAnchor>
  <xdr:twoCellAnchor editAs="oneCell">
    <xdr:from>
      <xdr:col>2</xdr:col>
      <xdr:colOff>790576</xdr:colOff>
      <xdr:row>58</xdr:row>
      <xdr:rowOff>76200</xdr:rowOff>
    </xdr:from>
    <xdr:to>
      <xdr:col>2</xdr:col>
      <xdr:colOff>1971676</xdr:colOff>
      <xdr:row>58</xdr:row>
      <xdr:rowOff>1115968</xdr:rowOff>
    </xdr:to>
    <xdr:pic>
      <xdr:nvPicPr>
        <xdr:cNvPr id="158" name="Obrázok 157">
          <a:extLst>
            <a:ext uri="{FF2B5EF4-FFF2-40B4-BE49-F238E27FC236}">
              <a16:creationId xmlns:a16="http://schemas.microsoft.com/office/drawing/2014/main" id="{1A637BFD-4F53-3B80-6DBE-EF9149D9C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64665225"/>
          <a:ext cx="1181100" cy="1039768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9</xdr:row>
      <xdr:rowOff>171450</xdr:rowOff>
    </xdr:from>
    <xdr:to>
      <xdr:col>2</xdr:col>
      <xdr:colOff>2619375</xdr:colOff>
      <xdr:row>9</xdr:row>
      <xdr:rowOff>897683</xdr:rowOff>
    </xdr:to>
    <xdr:pic>
      <xdr:nvPicPr>
        <xdr:cNvPr id="46" name="Obrázok 45">
          <a:extLst>
            <a:ext uri="{FF2B5EF4-FFF2-40B4-BE49-F238E27FC236}">
              <a16:creationId xmlns:a16="http://schemas.microsoft.com/office/drawing/2014/main" id="{D0506EAF-5E56-B612-8348-AE1EEBDF6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5275" y="7810500"/>
          <a:ext cx="2400300" cy="726233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600077</xdr:colOff>
      <xdr:row>10</xdr:row>
      <xdr:rowOff>314326</xdr:rowOff>
    </xdr:from>
    <xdr:to>
      <xdr:col>2</xdr:col>
      <xdr:colOff>2305051</xdr:colOff>
      <xdr:row>10</xdr:row>
      <xdr:rowOff>855363</xdr:rowOff>
    </xdr:to>
    <xdr:pic>
      <xdr:nvPicPr>
        <xdr:cNvPr id="55" name="Obrázok 54">
          <a:extLst>
            <a:ext uri="{FF2B5EF4-FFF2-40B4-BE49-F238E27FC236}">
              <a16:creationId xmlns:a16="http://schemas.microsoft.com/office/drawing/2014/main" id="{EB9A1027-CD10-486C-8745-6C6611A2F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6277" y="9020176"/>
          <a:ext cx="1704974" cy="541037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542926</xdr:colOff>
      <xdr:row>11</xdr:row>
      <xdr:rowOff>266701</xdr:rowOff>
    </xdr:from>
    <xdr:to>
      <xdr:col>2</xdr:col>
      <xdr:colOff>2314576</xdr:colOff>
      <xdr:row>11</xdr:row>
      <xdr:rowOff>802730</xdr:rowOff>
    </xdr:to>
    <xdr:pic>
      <xdr:nvPicPr>
        <xdr:cNvPr id="61" name="Obrázok 60">
          <a:extLst>
            <a:ext uri="{FF2B5EF4-FFF2-40B4-BE49-F238E27FC236}">
              <a16:creationId xmlns:a16="http://schemas.microsoft.com/office/drawing/2014/main" id="{5E04440D-BF8A-4BB1-986B-198ED8042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6" y="10039351"/>
          <a:ext cx="1771650" cy="536029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14</xdr:row>
      <xdr:rowOff>219076</xdr:rowOff>
    </xdr:from>
    <xdr:to>
      <xdr:col>2</xdr:col>
      <xdr:colOff>2143125</xdr:colOff>
      <xdr:row>14</xdr:row>
      <xdr:rowOff>819898</xdr:rowOff>
    </xdr:to>
    <xdr:pic>
      <xdr:nvPicPr>
        <xdr:cNvPr id="83" name="Obrázok 82">
          <a:extLst>
            <a:ext uri="{FF2B5EF4-FFF2-40B4-BE49-F238E27FC236}">
              <a16:creationId xmlns:a16="http://schemas.microsoft.com/office/drawing/2014/main" id="{05E6972F-3662-2E10-1EB1-737832E11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5" y="13144501"/>
          <a:ext cx="1600200" cy="600822"/>
        </a:xfrm>
        <a:prstGeom prst="rect">
          <a:avLst/>
        </a:prstGeom>
      </xdr:spPr>
    </xdr:pic>
    <xdr:clientData/>
  </xdr:twoCellAnchor>
  <xdr:twoCellAnchor editAs="oneCell">
    <xdr:from>
      <xdr:col>2</xdr:col>
      <xdr:colOff>514349</xdr:colOff>
      <xdr:row>16</xdr:row>
      <xdr:rowOff>66675</xdr:rowOff>
    </xdr:from>
    <xdr:to>
      <xdr:col>2</xdr:col>
      <xdr:colOff>2238374</xdr:colOff>
      <xdr:row>16</xdr:row>
      <xdr:rowOff>963425</xdr:rowOff>
    </xdr:to>
    <xdr:pic>
      <xdr:nvPicPr>
        <xdr:cNvPr id="112" name="Obrázok 111">
          <a:extLst>
            <a:ext uri="{FF2B5EF4-FFF2-40B4-BE49-F238E27FC236}">
              <a16:creationId xmlns:a16="http://schemas.microsoft.com/office/drawing/2014/main" id="{85B52A4D-6CDB-1F2C-9827-9478BAC6A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49" y="15087600"/>
          <a:ext cx="1724025" cy="896750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120</xdr:row>
      <xdr:rowOff>95250</xdr:rowOff>
    </xdr:from>
    <xdr:to>
      <xdr:col>2</xdr:col>
      <xdr:colOff>1809750</xdr:colOff>
      <xdr:row>120</xdr:row>
      <xdr:rowOff>923925</xdr:rowOff>
    </xdr:to>
    <xdr:pic>
      <xdr:nvPicPr>
        <xdr:cNvPr id="49" name="Obrázok 48">
          <a:extLst>
            <a:ext uri="{FF2B5EF4-FFF2-40B4-BE49-F238E27FC236}">
              <a16:creationId xmlns:a16="http://schemas.microsoft.com/office/drawing/2014/main" id="{47D6E473-99B5-4AE9-1E2D-4481AC9C2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5" y="147027900"/>
          <a:ext cx="828675" cy="828675"/>
        </a:xfrm>
        <a:prstGeom prst="rect">
          <a:avLst/>
        </a:prstGeom>
      </xdr:spPr>
    </xdr:pic>
    <xdr:clientData/>
  </xdr:twoCellAnchor>
  <xdr:twoCellAnchor editAs="oneCell">
    <xdr:from>
      <xdr:col>2</xdr:col>
      <xdr:colOff>1000125</xdr:colOff>
      <xdr:row>81</xdr:row>
      <xdr:rowOff>57150</xdr:rowOff>
    </xdr:from>
    <xdr:to>
      <xdr:col>2</xdr:col>
      <xdr:colOff>1866900</xdr:colOff>
      <xdr:row>81</xdr:row>
      <xdr:rowOff>1152525</xdr:rowOff>
    </xdr:to>
    <xdr:pic>
      <xdr:nvPicPr>
        <xdr:cNvPr id="69" name="Obrázok 68">
          <a:extLst>
            <a:ext uri="{FF2B5EF4-FFF2-40B4-BE49-F238E27FC236}">
              <a16:creationId xmlns:a16="http://schemas.microsoft.com/office/drawing/2014/main" id="{CADE89A2-17E0-4FDF-B7B0-749216F79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86325" y="96650175"/>
          <a:ext cx="866775" cy="1095375"/>
        </a:xfrm>
        <a:prstGeom prst="rect">
          <a:avLst/>
        </a:prstGeom>
      </xdr:spPr>
    </xdr:pic>
    <xdr:clientData/>
  </xdr:twoCellAnchor>
  <xdr:twoCellAnchor editAs="oneCell">
    <xdr:from>
      <xdr:col>2</xdr:col>
      <xdr:colOff>990600</xdr:colOff>
      <xdr:row>82</xdr:row>
      <xdr:rowOff>57150</xdr:rowOff>
    </xdr:from>
    <xdr:to>
      <xdr:col>2</xdr:col>
      <xdr:colOff>1866900</xdr:colOff>
      <xdr:row>82</xdr:row>
      <xdr:rowOff>1153220</xdr:rowOff>
    </xdr:to>
    <xdr:pic>
      <xdr:nvPicPr>
        <xdr:cNvPr id="119" name="Obrázok 118">
          <a:extLst>
            <a:ext uri="{FF2B5EF4-FFF2-40B4-BE49-F238E27FC236}">
              <a16:creationId xmlns:a16="http://schemas.microsoft.com/office/drawing/2014/main" id="{CEDADDF9-6926-22F1-ACAC-7BFEA37DA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97812225"/>
          <a:ext cx="876300" cy="1096070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838201</xdr:colOff>
      <xdr:row>83</xdr:row>
      <xdr:rowOff>95250</xdr:rowOff>
    </xdr:from>
    <xdr:to>
      <xdr:col>2</xdr:col>
      <xdr:colOff>2019300</xdr:colOff>
      <xdr:row>83</xdr:row>
      <xdr:rowOff>1742428</xdr:rowOff>
    </xdr:to>
    <xdr:pic>
      <xdr:nvPicPr>
        <xdr:cNvPr id="126" name="Obrázok 125">
          <a:extLst>
            <a:ext uri="{FF2B5EF4-FFF2-40B4-BE49-F238E27FC236}">
              <a16:creationId xmlns:a16="http://schemas.microsoft.com/office/drawing/2014/main" id="{FA5FFE12-C56B-4527-71B0-62A3BBA15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4401" y="99126675"/>
          <a:ext cx="1181099" cy="1647178"/>
        </a:xfrm>
        <a:prstGeom prst="rect">
          <a:avLst/>
        </a:prstGeom>
      </xdr:spPr>
    </xdr:pic>
    <xdr:clientData/>
  </xdr:twoCellAnchor>
  <xdr:twoCellAnchor editAs="oneCell">
    <xdr:from>
      <xdr:col>2</xdr:col>
      <xdr:colOff>1028700</xdr:colOff>
      <xdr:row>86</xdr:row>
      <xdr:rowOff>76201</xdr:rowOff>
    </xdr:from>
    <xdr:to>
      <xdr:col>2</xdr:col>
      <xdr:colOff>1841683</xdr:colOff>
      <xdr:row>86</xdr:row>
      <xdr:rowOff>1295401</xdr:rowOff>
    </xdr:to>
    <xdr:pic>
      <xdr:nvPicPr>
        <xdr:cNvPr id="130" name="Obrázok 129">
          <a:extLst>
            <a:ext uri="{FF2B5EF4-FFF2-40B4-BE49-F238E27FC236}">
              <a16:creationId xmlns:a16="http://schemas.microsoft.com/office/drawing/2014/main" id="{3E206CD1-5491-D7FC-5795-6CA9FCD59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14900" y="103136701"/>
          <a:ext cx="812983" cy="1219200"/>
        </a:xfrm>
        <a:prstGeom prst="rect">
          <a:avLst/>
        </a:prstGeom>
      </xdr:spPr>
    </xdr:pic>
    <xdr:clientData/>
  </xdr:twoCellAnchor>
  <xdr:twoCellAnchor editAs="oneCell">
    <xdr:from>
      <xdr:col>2</xdr:col>
      <xdr:colOff>933450</xdr:colOff>
      <xdr:row>88</xdr:row>
      <xdr:rowOff>95250</xdr:rowOff>
    </xdr:from>
    <xdr:to>
      <xdr:col>2</xdr:col>
      <xdr:colOff>1866899</xdr:colOff>
      <xdr:row>88</xdr:row>
      <xdr:rowOff>1778732</xdr:rowOff>
    </xdr:to>
    <xdr:pic>
      <xdr:nvPicPr>
        <xdr:cNvPr id="133" name="Obrázok 132">
          <a:extLst>
            <a:ext uri="{FF2B5EF4-FFF2-40B4-BE49-F238E27FC236}">
              <a16:creationId xmlns:a16="http://schemas.microsoft.com/office/drawing/2014/main" id="{93CE9D02-54F1-9421-F995-EE0B18367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106127550"/>
          <a:ext cx="933449" cy="1683482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1066801</xdr:colOff>
      <xdr:row>89</xdr:row>
      <xdr:rowOff>95251</xdr:rowOff>
    </xdr:from>
    <xdr:to>
      <xdr:col>2</xdr:col>
      <xdr:colOff>1732320</xdr:colOff>
      <xdr:row>89</xdr:row>
      <xdr:rowOff>1152525</xdr:rowOff>
    </xdr:to>
    <xdr:pic>
      <xdr:nvPicPr>
        <xdr:cNvPr id="136" name="Obrázok 135">
          <a:extLst>
            <a:ext uri="{FF2B5EF4-FFF2-40B4-BE49-F238E27FC236}">
              <a16:creationId xmlns:a16="http://schemas.microsoft.com/office/drawing/2014/main" id="{679C145C-0F9B-3624-63AF-39A1B49396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1" y="107965876"/>
          <a:ext cx="665519" cy="1057274"/>
        </a:xfrm>
        <a:prstGeom prst="rect">
          <a:avLst/>
        </a:prstGeom>
      </xdr:spPr>
    </xdr:pic>
    <xdr:clientData/>
  </xdr:twoCellAnchor>
  <xdr:twoCellAnchor editAs="oneCell">
    <xdr:from>
      <xdr:col>2</xdr:col>
      <xdr:colOff>942976</xdr:colOff>
      <xdr:row>56</xdr:row>
      <xdr:rowOff>101410</xdr:rowOff>
    </xdr:from>
    <xdr:to>
      <xdr:col>2</xdr:col>
      <xdr:colOff>1762125</xdr:colOff>
      <xdr:row>56</xdr:row>
      <xdr:rowOff>1244826</xdr:rowOff>
    </xdr:to>
    <xdr:pic>
      <xdr:nvPicPr>
        <xdr:cNvPr id="62" name="Obrázok 61">
          <a:extLst>
            <a:ext uri="{FF2B5EF4-FFF2-40B4-BE49-F238E27FC236}">
              <a16:creationId xmlns:a16="http://schemas.microsoft.com/office/drawing/2014/main" id="{0485AFC5-868C-4937-A402-A58C5A87A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9176" y="68757610"/>
          <a:ext cx="819149" cy="1143416"/>
        </a:xfrm>
        <a:prstGeom prst="rect">
          <a:avLst/>
        </a:prstGeom>
      </xdr:spPr>
    </xdr:pic>
    <xdr:clientData/>
  </xdr:twoCellAnchor>
  <xdr:twoCellAnchor editAs="oneCell">
    <xdr:from>
      <xdr:col>2</xdr:col>
      <xdr:colOff>866777</xdr:colOff>
      <xdr:row>52</xdr:row>
      <xdr:rowOff>170860</xdr:rowOff>
    </xdr:from>
    <xdr:to>
      <xdr:col>2</xdr:col>
      <xdr:colOff>1895475</xdr:colOff>
      <xdr:row>52</xdr:row>
      <xdr:rowOff>1606776</xdr:rowOff>
    </xdr:to>
    <xdr:pic>
      <xdr:nvPicPr>
        <xdr:cNvPr id="63" name="Obrázok 62">
          <a:extLst>
            <a:ext uri="{FF2B5EF4-FFF2-40B4-BE49-F238E27FC236}">
              <a16:creationId xmlns:a16="http://schemas.microsoft.com/office/drawing/2014/main" id="{C69310D2-E8E4-44CC-BF28-41122644D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2977" y="64388410"/>
          <a:ext cx="1028698" cy="1435916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C0330FB-E6D2-41EE-9A67-759689B67D4A}" name="Tabuľka1" displayName="Tabuľka1" ref="A3:G125" totalsRowShown="0" headerRowDxfId="10" headerRowBorderDxfId="9" tableBorderDxfId="8" totalsRowBorderDxfId="7">
  <autoFilter ref="A3:G125" xr:uid="{4C0330FB-E6D2-41EE-9A67-759689B67D4A}"/>
  <tableColumns count="7">
    <tableColumn id="1" xr3:uid="{8C5DF45D-0706-4D63-8C43-BE21475A2DF4}" name="Por.č." dataDxfId="6"/>
    <tableColumn id="2" xr3:uid="{6789082B-49C5-4D40-B2EE-90A4E0FDA80E}" name="Špecifikácia predmetu obstarávania" dataDxfId="5"/>
    <tableColumn id="3" xr3:uid="{3D9C1A56-ED6A-428F-8F41-D985AAC2402B}" name="Grafické vyobrazenie" dataDxfId="4"/>
    <tableColumn id="4" xr3:uid="{BB556D8E-337B-4A55-A9DE-A1DE1CBBF7B4}" name="MJ" dataDxfId="3"/>
    <tableColumn id="8" xr3:uid="{C5C4A349-B20A-4BCE-96D0-A1EBBAB65BF5}" name="množstvo MJ" dataDxfId="2">
      <calculatedColumnFormula>#REF!/8</calculatedColumnFormula>
    </tableColumn>
    <tableColumn id="6" xr3:uid="{9895E1E7-DC30-4562-B6FF-6FDA83E55899}" name="jednotková cena bez DPH_x000a_[na 5 desatinných miest]" dataDxfId="1"/>
    <tableColumn id="7" xr3:uid="{EFF316B6-4790-432C-88FB-3A5F42C88700}" name="cena za požadované množstvo ks_x000a_[matematicky zaokrúhlené na 2 desatinné miesta]" dataDxfId="0" dataCellStyle="Mena"/>
  </tableColumns>
  <tableStyleInfo name="TableStyleLight10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31"/>
  <sheetViews>
    <sheetView tabSelected="1" zoomScaleNormal="100" workbookViewId="0">
      <pane ySplit="3" topLeftCell="A4" activePane="bottomLeft" state="frozen"/>
      <selection pane="bottomLeft" activeCell="M5" sqref="M5"/>
    </sheetView>
  </sheetViews>
  <sheetFormatPr defaultColWidth="11.42578125" defaultRowHeight="12" x14ac:dyDescent="0.2"/>
  <cols>
    <col min="1" max="1" width="7.85546875" style="1" customWidth="1"/>
    <col min="2" max="2" width="50.42578125" style="3" customWidth="1"/>
    <col min="3" max="3" width="42.7109375" style="3" customWidth="1"/>
    <col min="4" max="4" width="7.5703125" style="2" customWidth="1"/>
    <col min="5" max="5" width="13.85546875" style="2" customWidth="1"/>
    <col min="6" max="6" width="21.140625" style="4" customWidth="1"/>
    <col min="7" max="7" width="28.42578125" style="30" customWidth="1"/>
    <col min="8" max="30" width="11.42578125" style="1" customWidth="1"/>
    <col min="31" max="38" width="9.140625" style="1" customWidth="1"/>
    <col min="39" max="16384" width="11.42578125" style="1"/>
  </cols>
  <sheetData>
    <row r="1" spans="1:7" ht="20.25" x14ac:dyDescent="0.2">
      <c r="A1" s="43" t="s">
        <v>5</v>
      </c>
      <c r="B1" s="43"/>
      <c r="C1" s="43"/>
      <c r="D1" s="43"/>
      <c r="E1" s="43"/>
      <c r="F1" s="43"/>
      <c r="G1" s="43"/>
    </row>
    <row r="2" spans="1:7" ht="23.25" customHeight="1" x14ac:dyDescent="0.2">
      <c r="A2" s="48" t="s">
        <v>138</v>
      </c>
      <c r="B2" s="48"/>
      <c r="C2" s="48"/>
      <c r="D2" s="48"/>
      <c r="E2" s="48"/>
      <c r="F2" s="48"/>
      <c r="G2" s="48"/>
    </row>
    <row r="3" spans="1:7" ht="51" customHeight="1" thickBot="1" x14ac:dyDescent="0.25">
      <c r="A3" s="5" t="s">
        <v>1</v>
      </c>
      <c r="B3" s="6" t="s">
        <v>6</v>
      </c>
      <c r="C3" s="6" t="s">
        <v>4</v>
      </c>
      <c r="D3" s="7" t="s">
        <v>2</v>
      </c>
      <c r="E3" s="8" t="s">
        <v>3</v>
      </c>
      <c r="F3" s="9" t="s">
        <v>130</v>
      </c>
      <c r="G3" s="29" t="s">
        <v>131</v>
      </c>
    </row>
    <row r="4" spans="1:7" ht="86.25" customHeight="1" thickBot="1" x14ac:dyDescent="0.25">
      <c r="A4" s="10">
        <v>1</v>
      </c>
      <c r="B4" s="11" t="s">
        <v>19</v>
      </c>
      <c r="C4" s="12"/>
      <c r="D4" s="13" t="s">
        <v>0</v>
      </c>
      <c r="E4" s="32">
        <v>300</v>
      </c>
      <c r="F4" s="38">
        <v>0</v>
      </c>
      <c r="G4" s="40">
        <f>ROUND(Tabuľka1[[#This Row],[množstvo MJ]]*Tabuľka1[[#This Row],[jednotková cena bez DPH
'[na 5 desatinných miest']]],2)</f>
        <v>0</v>
      </c>
    </row>
    <row r="5" spans="1:7" ht="86.25" customHeight="1" thickBot="1" x14ac:dyDescent="0.25">
      <c r="A5" s="10">
        <v>2</v>
      </c>
      <c r="B5" s="11" t="s">
        <v>18</v>
      </c>
      <c r="C5" s="12"/>
      <c r="D5" s="13" t="s">
        <v>0</v>
      </c>
      <c r="E5" s="32">
        <v>150</v>
      </c>
      <c r="F5" s="38">
        <v>0</v>
      </c>
      <c r="G5" s="40">
        <f>ROUND(Tabuľka1[[#This Row],[množstvo MJ]]*Tabuľka1[[#This Row],[jednotková cena bez DPH
'[na 5 desatinných miest']]],2)</f>
        <v>0</v>
      </c>
    </row>
    <row r="6" spans="1:7" ht="86.25" customHeight="1" thickBot="1" x14ac:dyDescent="0.25">
      <c r="A6" s="10">
        <v>3</v>
      </c>
      <c r="B6" s="11" t="s">
        <v>17</v>
      </c>
      <c r="C6" s="12"/>
      <c r="D6" s="13" t="s">
        <v>0</v>
      </c>
      <c r="E6" s="32">
        <v>100</v>
      </c>
      <c r="F6" s="38">
        <v>0</v>
      </c>
      <c r="G6" s="40">
        <f>ROUND(Tabuľka1[[#This Row],[množstvo MJ]]*Tabuľka1[[#This Row],[jednotková cena bez DPH
'[na 5 desatinných miest']]],2)</f>
        <v>0</v>
      </c>
    </row>
    <row r="7" spans="1:7" ht="92.25" customHeight="1" thickBot="1" x14ac:dyDescent="0.25">
      <c r="A7" s="10">
        <v>4</v>
      </c>
      <c r="B7" s="11" t="s">
        <v>16</v>
      </c>
      <c r="C7" s="15"/>
      <c r="D7" s="13" t="s">
        <v>0</v>
      </c>
      <c r="E7" s="32">
        <v>300</v>
      </c>
      <c r="F7" s="38">
        <v>0</v>
      </c>
      <c r="G7" s="40">
        <f>ROUND(Tabuľka1[[#This Row],[množstvo MJ]]*Tabuľka1[[#This Row],[jednotková cena bez DPH
'[na 5 desatinných miest']]],2)</f>
        <v>0</v>
      </c>
    </row>
    <row r="8" spans="1:7" ht="92.25" customHeight="1" thickBot="1" x14ac:dyDescent="0.25">
      <c r="A8" s="10">
        <v>5</v>
      </c>
      <c r="B8" s="11" t="s">
        <v>45</v>
      </c>
      <c r="C8" s="15"/>
      <c r="D8" s="13" t="s">
        <v>0</v>
      </c>
      <c r="E8" s="32">
        <v>150</v>
      </c>
      <c r="F8" s="38">
        <v>0</v>
      </c>
      <c r="G8" s="40">
        <f>ROUND(Tabuľka1[[#This Row],[množstvo MJ]]*Tabuľka1[[#This Row],[jednotková cena bez DPH
'[na 5 desatinných miest']]],2)</f>
        <v>0</v>
      </c>
    </row>
    <row r="9" spans="1:7" ht="84" customHeight="1" thickBot="1" x14ac:dyDescent="0.25">
      <c r="A9" s="10">
        <v>6</v>
      </c>
      <c r="B9" s="24" t="s">
        <v>12</v>
      </c>
      <c r="C9" s="15"/>
      <c r="D9" s="13" t="s">
        <v>0</v>
      </c>
      <c r="E9" s="32">
        <v>300</v>
      </c>
      <c r="F9" s="38">
        <v>0</v>
      </c>
      <c r="G9" s="40">
        <f>ROUND(Tabuľka1[[#This Row],[množstvo MJ]]*Tabuľka1[[#This Row],[jednotková cena bez DPH
'[na 5 desatinných miest']]],2)</f>
        <v>0</v>
      </c>
    </row>
    <row r="10" spans="1:7" ht="84" customHeight="1" thickBot="1" x14ac:dyDescent="0.25">
      <c r="A10" s="10">
        <v>7</v>
      </c>
      <c r="B10" s="24" t="s">
        <v>106</v>
      </c>
      <c r="C10" s="15"/>
      <c r="D10" s="13" t="s">
        <v>0</v>
      </c>
      <c r="E10" s="37">
        <v>20</v>
      </c>
      <c r="F10" s="38">
        <v>0</v>
      </c>
      <c r="G10" s="40">
        <f>ROUND(Tabuľka1[[#This Row],[množstvo MJ]]*Tabuľka1[[#This Row],[jednotková cena bez DPH
'[na 5 desatinných miest']]],2)</f>
        <v>0</v>
      </c>
    </row>
    <row r="11" spans="1:7" ht="84" customHeight="1" thickBot="1" x14ac:dyDescent="0.25">
      <c r="A11" s="10">
        <v>8</v>
      </c>
      <c r="B11" s="24" t="s">
        <v>109</v>
      </c>
      <c r="C11" s="15"/>
      <c r="D11" s="13" t="s">
        <v>0</v>
      </c>
      <c r="E11" s="37">
        <v>50</v>
      </c>
      <c r="F11" s="38">
        <v>0</v>
      </c>
      <c r="G11" s="40">
        <f>ROUND(Tabuľka1[[#This Row],[množstvo MJ]]*Tabuľka1[[#This Row],[jednotková cena bez DPH
'[na 5 desatinných miest']]],2)</f>
        <v>0</v>
      </c>
    </row>
    <row r="12" spans="1:7" ht="84" customHeight="1" thickBot="1" x14ac:dyDescent="0.25">
      <c r="A12" s="10">
        <v>9</v>
      </c>
      <c r="B12" s="24" t="s">
        <v>110</v>
      </c>
      <c r="C12" s="15"/>
      <c r="D12" s="13" t="s">
        <v>0</v>
      </c>
      <c r="E12" s="37">
        <v>100</v>
      </c>
      <c r="F12" s="38">
        <v>0</v>
      </c>
      <c r="G12" s="40">
        <f>ROUND(Tabuľka1[[#This Row],[množstvo MJ]]*Tabuľka1[[#This Row],[jednotková cena bez DPH
'[na 5 desatinných miest']]],2)</f>
        <v>0</v>
      </c>
    </row>
    <row r="13" spans="1:7" ht="81.75" customHeight="1" thickBot="1" x14ac:dyDescent="0.25">
      <c r="A13" s="10">
        <v>10</v>
      </c>
      <c r="B13" s="24" t="s">
        <v>11</v>
      </c>
      <c r="C13" s="15"/>
      <c r="D13" s="13" t="s">
        <v>0</v>
      </c>
      <c r="E13" s="32">
        <v>500</v>
      </c>
      <c r="F13" s="38">
        <v>0</v>
      </c>
      <c r="G13" s="40">
        <f>ROUND(Tabuľka1[[#This Row],[množstvo MJ]]*Tabuľka1[[#This Row],[jednotková cena bez DPH
'[na 5 desatinných miest']]],2)</f>
        <v>0</v>
      </c>
    </row>
    <row r="14" spans="1:7" ht="82.5" customHeight="1" thickBot="1" x14ac:dyDescent="0.25">
      <c r="A14" s="10">
        <v>11</v>
      </c>
      <c r="B14" s="24" t="s">
        <v>108</v>
      </c>
      <c r="C14" s="15"/>
      <c r="D14" s="13" t="s">
        <v>0</v>
      </c>
      <c r="E14" s="32">
        <v>500</v>
      </c>
      <c r="F14" s="38">
        <v>0</v>
      </c>
      <c r="G14" s="40">
        <f>ROUND(Tabuľka1[[#This Row],[množstvo MJ]]*Tabuľka1[[#This Row],[jednotková cena bez DPH
'[na 5 desatinných miest']]],2)</f>
        <v>0</v>
      </c>
    </row>
    <row r="15" spans="1:7" ht="82.5" customHeight="1" thickBot="1" x14ac:dyDescent="0.25">
      <c r="A15" s="10">
        <v>12</v>
      </c>
      <c r="B15" s="24" t="s">
        <v>107</v>
      </c>
      <c r="C15" s="15"/>
      <c r="D15" s="13" t="s">
        <v>0</v>
      </c>
      <c r="E15" s="37">
        <v>100</v>
      </c>
      <c r="F15" s="38">
        <v>0</v>
      </c>
      <c r="G15" s="40">
        <f>ROUND(Tabuľka1[[#This Row],[množstvo MJ]]*Tabuľka1[[#This Row],[jednotková cena bez DPH
'[na 5 desatinných miest']]],2)</f>
        <v>0</v>
      </c>
    </row>
    <row r="16" spans="1:7" ht="82.5" customHeight="1" thickBot="1" x14ac:dyDescent="0.25">
      <c r="A16" s="10">
        <v>13</v>
      </c>
      <c r="B16" s="11" t="s">
        <v>43</v>
      </c>
      <c r="C16" s="15"/>
      <c r="D16" s="13" t="s">
        <v>0</v>
      </c>
      <c r="E16" s="37">
        <v>100</v>
      </c>
      <c r="F16" s="38">
        <v>0</v>
      </c>
      <c r="G16" s="40">
        <f>ROUND(Tabuľka1[[#This Row],[množstvo MJ]]*Tabuľka1[[#This Row],[jednotková cena bez DPH
'[na 5 desatinných miest']]],2)</f>
        <v>0</v>
      </c>
    </row>
    <row r="17" spans="1:7" ht="82.5" customHeight="1" thickBot="1" x14ac:dyDescent="0.25">
      <c r="A17" s="10">
        <v>14</v>
      </c>
      <c r="B17" s="11" t="s">
        <v>111</v>
      </c>
      <c r="C17" s="15"/>
      <c r="D17" s="13" t="s">
        <v>0</v>
      </c>
      <c r="E17" s="37">
        <v>100</v>
      </c>
      <c r="F17" s="38">
        <v>0</v>
      </c>
      <c r="G17" s="40">
        <f>ROUND(Tabuľka1[[#This Row],[množstvo MJ]]*Tabuľka1[[#This Row],[jednotková cena bez DPH
'[na 5 desatinných miest']]],2)</f>
        <v>0</v>
      </c>
    </row>
    <row r="18" spans="1:7" ht="82.5" customHeight="1" thickBot="1" x14ac:dyDescent="0.25">
      <c r="A18" s="10">
        <v>15</v>
      </c>
      <c r="B18" s="11" t="s">
        <v>44</v>
      </c>
      <c r="C18" s="15"/>
      <c r="D18" s="13" t="s">
        <v>0</v>
      </c>
      <c r="E18" s="32">
        <v>100</v>
      </c>
      <c r="F18" s="38">
        <v>0</v>
      </c>
      <c r="G18" s="40">
        <f>ROUND(Tabuľka1[[#This Row],[množstvo MJ]]*Tabuľka1[[#This Row],[jednotková cena bez DPH
'[na 5 desatinných miest']]],2)</f>
        <v>0</v>
      </c>
    </row>
    <row r="19" spans="1:7" ht="82.5" customHeight="1" thickBot="1" x14ac:dyDescent="0.25">
      <c r="A19" s="10">
        <v>16</v>
      </c>
      <c r="B19" s="11" t="s">
        <v>40</v>
      </c>
      <c r="C19" s="15"/>
      <c r="D19" s="13" t="s">
        <v>0</v>
      </c>
      <c r="E19" s="32">
        <v>100</v>
      </c>
      <c r="F19" s="38">
        <v>0</v>
      </c>
      <c r="G19" s="40">
        <f>ROUND(Tabuľka1[[#This Row],[množstvo MJ]]*Tabuľka1[[#This Row],[jednotková cena bez DPH
'[na 5 desatinných miest']]],2)</f>
        <v>0</v>
      </c>
    </row>
    <row r="20" spans="1:7" ht="94.5" customHeight="1" thickBot="1" x14ac:dyDescent="0.25">
      <c r="A20" s="10">
        <v>17</v>
      </c>
      <c r="B20" s="17" t="s">
        <v>47</v>
      </c>
      <c r="C20" s="18"/>
      <c r="D20" s="13" t="s">
        <v>0</v>
      </c>
      <c r="E20" s="32">
        <v>300</v>
      </c>
      <c r="F20" s="38">
        <v>0</v>
      </c>
      <c r="G20" s="40">
        <f>ROUND(Tabuľka1[[#This Row],[množstvo MJ]]*Tabuľka1[[#This Row],[jednotková cena bez DPH
'[na 5 desatinných miest']]],2)</f>
        <v>0</v>
      </c>
    </row>
    <row r="21" spans="1:7" ht="97.5" customHeight="1" thickBot="1" x14ac:dyDescent="0.25">
      <c r="A21" s="19">
        <v>18</v>
      </c>
      <c r="B21" s="17" t="s">
        <v>48</v>
      </c>
      <c r="C21" s="20"/>
      <c r="D21" s="14" t="s">
        <v>0</v>
      </c>
      <c r="E21" s="33">
        <v>500</v>
      </c>
      <c r="F21" s="38">
        <v>0</v>
      </c>
      <c r="G21" s="40">
        <f>ROUND(Tabuľka1[[#This Row],[množstvo MJ]]*Tabuľka1[[#This Row],[jednotková cena bez DPH
'[na 5 desatinných miest']]],2)</f>
        <v>0</v>
      </c>
    </row>
    <row r="22" spans="1:7" ht="97.5" customHeight="1" thickBot="1" x14ac:dyDescent="0.25">
      <c r="A22" s="19">
        <v>19</v>
      </c>
      <c r="B22" s="17" t="s">
        <v>49</v>
      </c>
      <c r="C22" s="20"/>
      <c r="D22" s="14" t="s">
        <v>0</v>
      </c>
      <c r="E22" s="33">
        <v>500</v>
      </c>
      <c r="F22" s="38">
        <v>0</v>
      </c>
      <c r="G22" s="40">
        <f>ROUND(Tabuľka1[[#This Row],[množstvo MJ]]*Tabuľka1[[#This Row],[jednotková cena bez DPH
'[na 5 desatinných miest']]],2)</f>
        <v>0</v>
      </c>
    </row>
    <row r="23" spans="1:7" ht="104.25" customHeight="1" thickBot="1" x14ac:dyDescent="0.25">
      <c r="A23" s="19">
        <v>20</v>
      </c>
      <c r="B23" s="17" t="s">
        <v>50</v>
      </c>
      <c r="C23" s="20"/>
      <c r="D23" s="14" t="s">
        <v>0</v>
      </c>
      <c r="E23" s="33">
        <v>300</v>
      </c>
      <c r="F23" s="38">
        <v>0</v>
      </c>
      <c r="G23" s="40">
        <f>ROUND(Tabuľka1[[#This Row],[množstvo MJ]]*Tabuľka1[[#This Row],[jednotková cena bez DPH
'[na 5 desatinných miest']]],2)</f>
        <v>0</v>
      </c>
    </row>
    <row r="24" spans="1:7" ht="97.5" customHeight="1" thickBot="1" x14ac:dyDescent="0.25">
      <c r="A24" s="19">
        <v>21</v>
      </c>
      <c r="B24" s="17" t="s">
        <v>51</v>
      </c>
      <c r="C24" s="20"/>
      <c r="D24" s="14" t="s">
        <v>0</v>
      </c>
      <c r="E24" s="34">
        <v>500</v>
      </c>
      <c r="F24" s="38">
        <v>0</v>
      </c>
      <c r="G24" s="40">
        <f>ROUND(Tabuľka1[[#This Row],[množstvo MJ]]*Tabuľka1[[#This Row],[jednotková cena bez DPH
'[na 5 desatinných miest']]],2)</f>
        <v>0</v>
      </c>
    </row>
    <row r="25" spans="1:7" ht="99" customHeight="1" thickBot="1" x14ac:dyDescent="0.25">
      <c r="A25" s="19">
        <v>22</v>
      </c>
      <c r="B25" s="17" t="s">
        <v>52</v>
      </c>
      <c r="C25" s="20"/>
      <c r="D25" s="14" t="s">
        <v>0</v>
      </c>
      <c r="E25" s="33">
        <v>500</v>
      </c>
      <c r="F25" s="38">
        <v>0</v>
      </c>
      <c r="G25" s="40">
        <f>ROUND(Tabuľka1[[#This Row],[množstvo MJ]]*Tabuľka1[[#This Row],[jednotková cena bez DPH
'[na 5 desatinných miest']]],2)</f>
        <v>0</v>
      </c>
    </row>
    <row r="26" spans="1:7" ht="96.75" customHeight="1" thickBot="1" x14ac:dyDescent="0.25">
      <c r="A26" s="19">
        <v>23</v>
      </c>
      <c r="B26" s="17" t="s">
        <v>53</v>
      </c>
      <c r="C26" s="20"/>
      <c r="D26" s="14" t="s">
        <v>0</v>
      </c>
      <c r="E26" s="33">
        <v>500</v>
      </c>
      <c r="F26" s="38">
        <v>0</v>
      </c>
      <c r="G26" s="40">
        <f>ROUND(Tabuľka1[[#This Row],[množstvo MJ]]*Tabuľka1[[#This Row],[jednotková cena bez DPH
'[na 5 desatinných miest']]],2)</f>
        <v>0</v>
      </c>
    </row>
    <row r="27" spans="1:7" ht="96.75" customHeight="1" thickBot="1" x14ac:dyDescent="0.25">
      <c r="A27" s="19">
        <v>24</v>
      </c>
      <c r="B27" s="17" t="s">
        <v>54</v>
      </c>
      <c r="C27" s="20"/>
      <c r="D27" s="14" t="s">
        <v>0</v>
      </c>
      <c r="E27" s="36">
        <v>300</v>
      </c>
      <c r="F27" s="38">
        <v>0</v>
      </c>
      <c r="G27" s="40">
        <f>ROUND(Tabuľka1[[#This Row],[množstvo MJ]]*Tabuľka1[[#This Row],[jednotková cena bez DPH
'[na 5 desatinných miest']]],2)</f>
        <v>0</v>
      </c>
    </row>
    <row r="28" spans="1:7" ht="105" customHeight="1" thickBot="1" x14ac:dyDescent="0.25">
      <c r="A28" s="19">
        <v>25</v>
      </c>
      <c r="B28" s="17" t="s">
        <v>60</v>
      </c>
      <c r="C28" s="20"/>
      <c r="D28" s="14" t="s">
        <v>0</v>
      </c>
      <c r="E28" s="33">
        <v>500</v>
      </c>
      <c r="F28" s="38">
        <v>0</v>
      </c>
      <c r="G28" s="40">
        <f>ROUND(Tabuľka1[[#This Row],[množstvo MJ]]*Tabuľka1[[#This Row],[jednotková cena bez DPH
'[na 5 desatinných miest']]],2)</f>
        <v>0</v>
      </c>
    </row>
    <row r="29" spans="1:7" ht="153.75" customHeight="1" thickBot="1" x14ac:dyDescent="0.25">
      <c r="A29" s="19">
        <v>26</v>
      </c>
      <c r="B29" s="17" t="s">
        <v>61</v>
      </c>
      <c r="C29" s="20"/>
      <c r="D29" s="14" t="s">
        <v>0</v>
      </c>
      <c r="E29" s="33">
        <v>500</v>
      </c>
      <c r="F29" s="38">
        <v>0</v>
      </c>
      <c r="G29" s="40">
        <f>ROUND(Tabuľka1[[#This Row],[množstvo MJ]]*Tabuľka1[[#This Row],[jednotková cena bez DPH
'[na 5 desatinných miest']]],2)</f>
        <v>0</v>
      </c>
    </row>
    <row r="30" spans="1:7" ht="100.5" customHeight="1" thickBot="1" x14ac:dyDescent="0.25">
      <c r="A30" s="19">
        <v>27</v>
      </c>
      <c r="B30" s="17" t="s">
        <v>62</v>
      </c>
      <c r="C30" s="20"/>
      <c r="D30" s="14" t="s">
        <v>0</v>
      </c>
      <c r="E30" s="33">
        <v>500</v>
      </c>
      <c r="F30" s="38">
        <v>0</v>
      </c>
      <c r="G30" s="40">
        <f>ROUND(Tabuľka1[[#This Row],[množstvo MJ]]*Tabuľka1[[#This Row],[jednotková cena bez DPH
'[na 5 desatinných miest']]],2)</f>
        <v>0</v>
      </c>
    </row>
    <row r="31" spans="1:7" ht="82.5" customHeight="1" thickBot="1" x14ac:dyDescent="0.25">
      <c r="A31" s="19">
        <v>28</v>
      </c>
      <c r="B31" s="21" t="s">
        <v>22</v>
      </c>
      <c r="C31" s="20"/>
      <c r="D31" s="14" t="s">
        <v>0</v>
      </c>
      <c r="E31" s="33">
        <v>150</v>
      </c>
      <c r="F31" s="38">
        <v>0</v>
      </c>
      <c r="G31" s="40">
        <f>ROUND(Tabuľka1[[#This Row],[množstvo MJ]]*Tabuľka1[[#This Row],[jednotková cena bez DPH
'[na 5 desatinných miest']]],2)</f>
        <v>0</v>
      </c>
    </row>
    <row r="32" spans="1:7" ht="93" customHeight="1" thickBot="1" x14ac:dyDescent="0.25">
      <c r="A32" s="19">
        <v>29</v>
      </c>
      <c r="B32" s="17" t="s">
        <v>59</v>
      </c>
      <c r="C32" s="20"/>
      <c r="D32" s="14" t="s">
        <v>0</v>
      </c>
      <c r="E32" s="33">
        <v>150</v>
      </c>
      <c r="F32" s="38">
        <v>0</v>
      </c>
      <c r="G32" s="40">
        <f>ROUND(Tabuľka1[[#This Row],[množstvo MJ]]*Tabuľka1[[#This Row],[jednotková cena bez DPH
'[na 5 desatinných miest']]],2)</f>
        <v>0</v>
      </c>
    </row>
    <row r="33" spans="1:7" ht="93" customHeight="1" thickBot="1" x14ac:dyDescent="0.25">
      <c r="A33" s="19">
        <v>30</v>
      </c>
      <c r="B33" s="17" t="s">
        <v>58</v>
      </c>
      <c r="C33" s="20"/>
      <c r="D33" s="14" t="s">
        <v>0</v>
      </c>
      <c r="E33" s="33">
        <v>150</v>
      </c>
      <c r="F33" s="38">
        <v>0</v>
      </c>
      <c r="G33" s="40">
        <f>ROUND(Tabuľka1[[#This Row],[množstvo MJ]]*Tabuľka1[[#This Row],[jednotková cena bez DPH
'[na 5 desatinných miest']]],2)</f>
        <v>0</v>
      </c>
    </row>
    <row r="34" spans="1:7" ht="93" customHeight="1" thickBot="1" x14ac:dyDescent="0.25">
      <c r="A34" s="19">
        <v>31</v>
      </c>
      <c r="B34" s="17" t="s">
        <v>57</v>
      </c>
      <c r="C34" s="20"/>
      <c r="D34" s="14" t="s">
        <v>0</v>
      </c>
      <c r="E34" s="33">
        <v>100</v>
      </c>
      <c r="F34" s="38">
        <v>0</v>
      </c>
      <c r="G34" s="40">
        <f>ROUND(Tabuľka1[[#This Row],[množstvo MJ]]*Tabuľka1[[#This Row],[jednotková cena bez DPH
'[na 5 desatinných miest']]],2)</f>
        <v>0</v>
      </c>
    </row>
    <row r="35" spans="1:7" ht="93" customHeight="1" thickBot="1" x14ac:dyDescent="0.25">
      <c r="A35" s="19">
        <v>32</v>
      </c>
      <c r="B35" s="17" t="s">
        <v>55</v>
      </c>
      <c r="C35" s="20"/>
      <c r="D35" s="14" t="s">
        <v>0</v>
      </c>
      <c r="E35" s="33">
        <v>100</v>
      </c>
      <c r="F35" s="38">
        <v>0</v>
      </c>
      <c r="G35" s="40">
        <f>ROUND(Tabuľka1[[#This Row],[množstvo MJ]]*Tabuľka1[[#This Row],[jednotková cena bez DPH
'[na 5 desatinných miest']]],2)</f>
        <v>0</v>
      </c>
    </row>
    <row r="36" spans="1:7" ht="93" customHeight="1" thickBot="1" x14ac:dyDescent="0.25">
      <c r="A36" s="19">
        <v>33</v>
      </c>
      <c r="B36" s="17" t="s">
        <v>56</v>
      </c>
      <c r="C36" s="20"/>
      <c r="D36" s="14" t="s">
        <v>0</v>
      </c>
      <c r="E36" s="33">
        <v>100</v>
      </c>
      <c r="F36" s="38">
        <v>0</v>
      </c>
      <c r="G36" s="40">
        <f>ROUND(Tabuľka1[[#This Row],[množstvo MJ]]*Tabuľka1[[#This Row],[jednotková cena bez DPH
'[na 5 desatinných miest']]],2)</f>
        <v>0</v>
      </c>
    </row>
    <row r="37" spans="1:7" ht="88.5" customHeight="1" thickBot="1" x14ac:dyDescent="0.25">
      <c r="A37" s="19">
        <v>34</v>
      </c>
      <c r="B37" s="17" t="s">
        <v>63</v>
      </c>
      <c r="C37" s="20"/>
      <c r="D37" s="14" t="s">
        <v>0</v>
      </c>
      <c r="E37" s="33">
        <v>50</v>
      </c>
      <c r="F37" s="38">
        <v>0</v>
      </c>
      <c r="G37" s="40">
        <f>ROUND(Tabuľka1[[#This Row],[množstvo MJ]]*Tabuľka1[[#This Row],[jednotková cena bez DPH
'[na 5 desatinných miest']]],2)</f>
        <v>0</v>
      </c>
    </row>
    <row r="38" spans="1:7" ht="88.5" customHeight="1" thickBot="1" x14ac:dyDescent="0.25">
      <c r="A38" s="19">
        <v>35</v>
      </c>
      <c r="B38" s="17" t="s">
        <v>64</v>
      </c>
      <c r="C38" s="20"/>
      <c r="D38" s="14" t="s">
        <v>0</v>
      </c>
      <c r="E38" s="33">
        <v>50</v>
      </c>
      <c r="F38" s="38">
        <v>0</v>
      </c>
      <c r="G38" s="40">
        <f>ROUND(Tabuľka1[[#This Row],[množstvo MJ]]*Tabuľka1[[#This Row],[jednotková cena bez DPH
'[na 5 desatinných miest']]],2)</f>
        <v>0</v>
      </c>
    </row>
    <row r="39" spans="1:7" ht="81" customHeight="1" thickBot="1" x14ac:dyDescent="0.25">
      <c r="A39" s="19">
        <v>36</v>
      </c>
      <c r="B39" s="17" t="s">
        <v>65</v>
      </c>
      <c r="C39" s="20"/>
      <c r="D39" s="14" t="s">
        <v>0</v>
      </c>
      <c r="E39" s="33">
        <v>300</v>
      </c>
      <c r="F39" s="38">
        <v>0</v>
      </c>
      <c r="G39" s="40">
        <f>ROUND(Tabuľka1[[#This Row],[množstvo MJ]]*Tabuľka1[[#This Row],[jednotková cena bez DPH
'[na 5 desatinných miest']]],2)</f>
        <v>0</v>
      </c>
    </row>
    <row r="40" spans="1:7" ht="81.75" customHeight="1" thickBot="1" x14ac:dyDescent="0.25">
      <c r="A40" s="19">
        <v>37</v>
      </c>
      <c r="B40" s="17" t="s">
        <v>66</v>
      </c>
      <c r="C40" s="20"/>
      <c r="D40" s="14" t="s">
        <v>0</v>
      </c>
      <c r="E40" s="33">
        <v>300</v>
      </c>
      <c r="F40" s="38">
        <v>0</v>
      </c>
      <c r="G40" s="40">
        <f>ROUND(Tabuľka1[[#This Row],[množstvo MJ]]*Tabuľka1[[#This Row],[jednotková cena bez DPH
'[na 5 desatinných miest']]],2)</f>
        <v>0</v>
      </c>
    </row>
    <row r="41" spans="1:7" ht="70.5" customHeight="1" thickBot="1" x14ac:dyDescent="0.25">
      <c r="A41" s="19">
        <v>38</v>
      </c>
      <c r="B41" s="21" t="s">
        <v>67</v>
      </c>
      <c r="C41" s="20"/>
      <c r="D41" s="14" t="s">
        <v>0</v>
      </c>
      <c r="E41" s="33">
        <v>150</v>
      </c>
      <c r="F41" s="38">
        <v>0</v>
      </c>
      <c r="G41" s="40">
        <f>ROUND(Tabuľka1[[#This Row],[množstvo MJ]]*Tabuľka1[[#This Row],[jednotková cena bez DPH
'[na 5 desatinných miest']]],2)</f>
        <v>0</v>
      </c>
    </row>
    <row r="42" spans="1:7" ht="67.5" customHeight="1" thickBot="1" x14ac:dyDescent="0.25">
      <c r="A42" s="19">
        <v>39</v>
      </c>
      <c r="B42" s="21" t="s">
        <v>69</v>
      </c>
      <c r="C42" s="20"/>
      <c r="D42" s="14" t="s">
        <v>0</v>
      </c>
      <c r="E42" s="33">
        <v>150</v>
      </c>
      <c r="F42" s="38">
        <v>0</v>
      </c>
      <c r="G42" s="40">
        <f>ROUND(Tabuľka1[[#This Row],[množstvo MJ]]*Tabuľka1[[#This Row],[jednotková cena bez DPH
'[na 5 desatinných miest']]],2)</f>
        <v>0</v>
      </c>
    </row>
    <row r="43" spans="1:7" ht="106.5" customHeight="1" thickBot="1" x14ac:dyDescent="0.25">
      <c r="A43" s="19">
        <v>40</v>
      </c>
      <c r="B43" s="16" t="s">
        <v>68</v>
      </c>
      <c r="C43" s="20"/>
      <c r="D43" s="14" t="s">
        <v>0</v>
      </c>
      <c r="E43" s="33">
        <v>150</v>
      </c>
      <c r="F43" s="38">
        <v>0</v>
      </c>
      <c r="G43" s="40">
        <f>ROUND(Tabuľka1[[#This Row],[množstvo MJ]]*Tabuľka1[[#This Row],[jednotková cena bez DPH
'[na 5 desatinných miest']]],2)</f>
        <v>0</v>
      </c>
    </row>
    <row r="44" spans="1:7" ht="141.75" customHeight="1" thickBot="1" x14ac:dyDescent="0.25">
      <c r="A44" s="19">
        <v>41</v>
      </c>
      <c r="B44" s="24" t="s">
        <v>14</v>
      </c>
      <c r="C44" s="20"/>
      <c r="D44" s="14" t="s">
        <v>0</v>
      </c>
      <c r="E44" s="33">
        <v>300</v>
      </c>
      <c r="F44" s="38">
        <v>0</v>
      </c>
      <c r="G44" s="40">
        <f>ROUND(Tabuľka1[[#This Row],[množstvo MJ]]*Tabuľka1[[#This Row],[jednotková cena bez DPH
'[na 5 desatinných miest']]],2)</f>
        <v>0</v>
      </c>
    </row>
    <row r="45" spans="1:7" ht="127.5" customHeight="1" thickBot="1" x14ac:dyDescent="0.25">
      <c r="A45" s="19">
        <v>42</v>
      </c>
      <c r="B45" s="24" t="s">
        <v>15</v>
      </c>
      <c r="C45" s="20"/>
      <c r="D45" s="14" t="s">
        <v>0</v>
      </c>
      <c r="E45" s="33">
        <v>300</v>
      </c>
      <c r="F45" s="38">
        <v>0</v>
      </c>
      <c r="G45" s="40">
        <f>ROUND(Tabuľka1[[#This Row],[množstvo MJ]]*Tabuľka1[[#This Row],[jednotková cena bez DPH
'[na 5 desatinných miest']]],2)</f>
        <v>0</v>
      </c>
    </row>
    <row r="46" spans="1:7" ht="148.5" customHeight="1" thickBot="1" x14ac:dyDescent="0.25">
      <c r="A46" s="19">
        <v>43</v>
      </c>
      <c r="B46" s="21" t="s">
        <v>70</v>
      </c>
      <c r="C46" s="20"/>
      <c r="D46" s="14" t="s">
        <v>0</v>
      </c>
      <c r="E46" s="33">
        <v>50</v>
      </c>
      <c r="F46" s="38">
        <v>0</v>
      </c>
      <c r="G46" s="40">
        <f>ROUND(Tabuľka1[[#This Row],[množstvo MJ]]*Tabuľka1[[#This Row],[jednotková cena bez DPH
'[na 5 desatinných miest']]],2)</f>
        <v>0</v>
      </c>
    </row>
    <row r="47" spans="1:7" ht="148.5" customHeight="1" thickBot="1" x14ac:dyDescent="0.25">
      <c r="A47" s="19">
        <v>44</v>
      </c>
      <c r="B47" s="17" t="s">
        <v>71</v>
      </c>
      <c r="C47" s="20"/>
      <c r="D47" s="14" t="s">
        <v>0</v>
      </c>
      <c r="E47" s="33">
        <v>300</v>
      </c>
      <c r="F47" s="38">
        <v>0</v>
      </c>
      <c r="G47" s="40">
        <f>ROUND(Tabuľka1[[#This Row],[množstvo MJ]]*Tabuľka1[[#This Row],[jednotková cena bez DPH
'[na 5 desatinných miest']]],2)</f>
        <v>0</v>
      </c>
    </row>
    <row r="48" spans="1:7" ht="134.25" customHeight="1" thickBot="1" x14ac:dyDescent="0.25">
      <c r="A48" s="19">
        <v>45</v>
      </c>
      <c r="B48" s="17" t="s">
        <v>72</v>
      </c>
      <c r="C48" s="20"/>
      <c r="D48" s="14" t="s">
        <v>0</v>
      </c>
      <c r="E48" s="33">
        <v>300</v>
      </c>
      <c r="F48" s="38">
        <v>0</v>
      </c>
      <c r="G48" s="40">
        <f>ROUND(Tabuľka1[[#This Row],[množstvo MJ]]*Tabuľka1[[#This Row],[jednotková cena bez DPH
'[na 5 desatinných miest']]],2)</f>
        <v>0</v>
      </c>
    </row>
    <row r="49" spans="1:7" ht="189" customHeight="1" thickBot="1" x14ac:dyDescent="0.25">
      <c r="A49" s="19">
        <v>46</v>
      </c>
      <c r="B49" s="17" t="s">
        <v>103</v>
      </c>
      <c r="C49" s="20"/>
      <c r="D49" s="14" t="s">
        <v>0</v>
      </c>
      <c r="E49" s="33">
        <v>50</v>
      </c>
      <c r="F49" s="38">
        <v>0</v>
      </c>
      <c r="G49" s="40">
        <f>ROUND(Tabuľka1[[#This Row],[množstvo MJ]]*Tabuľka1[[#This Row],[jednotková cena bez DPH
'[na 5 desatinných miest']]],2)</f>
        <v>0</v>
      </c>
    </row>
    <row r="50" spans="1:7" ht="179.25" customHeight="1" thickBot="1" x14ac:dyDescent="0.25">
      <c r="A50" s="19">
        <v>47</v>
      </c>
      <c r="B50" s="17" t="s">
        <v>104</v>
      </c>
      <c r="C50" s="20"/>
      <c r="D50" s="14" t="s">
        <v>0</v>
      </c>
      <c r="E50" s="36">
        <v>50</v>
      </c>
      <c r="F50" s="38">
        <v>0</v>
      </c>
      <c r="G50" s="40">
        <f>ROUND(Tabuľka1[[#This Row],[množstvo MJ]]*Tabuľka1[[#This Row],[jednotková cena bez DPH
'[na 5 desatinných miest']]],2)</f>
        <v>0</v>
      </c>
    </row>
    <row r="51" spans="1:7" ht="140.25" customHeight="1" thickBot="1" x14ac:dyDescent="0.25">
      <c r="A51" s="19">
        <v>48</v>
      </c>
      <c r="B51" s="17" t="s">
        <v>125</v>
      </c>
      <c r="C51" s="20"/>
      <c r="D51" s="14" t="s">
        <v>0</v>
      </c>
      <c r="E51" s="36">
        <v>100</v>
      </c>
      <c r="F51" s="38">
        <v>0</v>
      </c>
      <c r="G51" s="40">
        <f>ROUND(Tabuľka1[[#This Row],[množstvo MJ]]*Tabuľka1[[#This Row],[jednotková cena bez DPH
'[na 5 desatinných miest']]],2)</f>
        <v>0</v>
      </c>
    </row>
    <row r="52" spans="1:7" ht="142.5" customHeight="1" thickBot="1" x14ac:dyDescent="0.25">
      <c r="A52" s="19">
        <v>49</v>
      </c>
      <c r="B52" s="17" t="s">
        <v>102</v>
      </c>
      <c r="C52" s="20"/>
      <c r="D52" s="14" t="s">
        <v>0</v>
      </c>
      <c r="E52" s="36">
        <v>100</v>
      </c>
      <c r="F52" s="38">
        <v>0</v>
      </c>
      <c r="G52" s="40">
        <f>ROUND(Tabuľka1[[#This Row],[množstvo MJ]]*Tabuľka1[[#This Row],[jednotková cena bez DPH
'[na 5 desatinných miest']]],2)</f>
        <v>0</v>
      </c>
    </row>
    <row r="53" spans="1:7" ht="142.5" customHeight="1" thickBot="1" x14ac:dyDescent="0.25">
      <c r="A53" s="19">
        <v>50</v>
      </c>
      <c r="B53" s="17" t="s">
        <v>128</v>
      </c>
      <c r="C53" s="20"/>
      <c r="D53" s="14"/>
      <c r="E53" s="36">
        <v>500</v>
      </c>
      <c r="F53" s="38">
        <v>0</v>
      </c>
      <c r="G53" s="40">
        <f>ROUND(Tabuľka1[[#This Row],[množstvo MJ]]*Tabuľka1[[#This Row],[jednotková cena bez DPH
'[na 5 desatinných miest']]],2)</f>
        <v>0</v>
      </c>
    </row>
    <row r="54" spans="1:7" ht="129" customHeight="1" thickBot="1" x14ac:dyDescent="0.25">
      <c r="A54" s="19">
        <v>51</v>
      </c>
      <c r="B54" s="17" t="s">
        <v>126</v>
      </c>
      <c r="C54" s="20"/>
      <c r="D54" s="14" t="s">
        <v>0</v>
      </c>
      <c r="E54" s="36">
        <v>2000</v>
      </c>
      <c r="F54" s="38">
        <v>0</v>
      </c>
      <c r="G54" s="40">
        <f>ROUND(Tabuľka1[[#This Row],[množstvo MJ]]*Tabuľka1[[#This Row],[jednotková cena bez DPH
'[na 5 desatinných miest']]],2)</f>
        <v>0</v>
      </c>
    </row>
    <row r="55" spans="1:7" ht="111.75" customHeight="1" thickBot="1" x14ac:dyDescent="0.25">
      <c r="A55" s="19">
        <v>52</v>
      </c>
      <c r="B55" s="17" t="s">
        <v>101</v>
      </c>
      <c r="C55" s="20"/>
      <c r="D55" s="14" t="s">
        <v>0</v>
      </c>
      <c r="E55" s="36">
        <v>50</v>
      </c>
      <c r="F55" s="38">
        <v>0</v>
      </c>
      <c r="G55" s="40">
        <f>ROUND(Tabuľka1[[#This Row],[množstvo MJ]]*Tabuľka1[[#This Row],[jednotková cena bez DPH
'[na 5 desatinných miest']]],2)</f>
        <v>0</v>
      </c>
    </row>
    <row r="56" spans="1:7" ht="108.75" customHeight="1" thickBot="1" x14ac:dyDescent="0.25">
      <c r="A56" s="19">
        <v>53</v>
      </c>
      <c r="B56" s="17" t="s">
        <v>121</v>
      </c>
      <c r="C56" s="20"/>
      <c r="D56" s="14" t="s">
        <v>0</v>
      </c>
      <c r="E56" s="36">
        <v>500</v>
      </c>
      <c r="F56" s="38">
        <v>0</v>
      </c>
      <c r="G56" s="40">
        <f>ROUND(Tabuľka1[[#This Row],[množstvo MJ]]*Tabuľka1[[#This Row],[jednotková cena bez DPH
'[na 5 desatinných miest']]],2)</f>
        <v>0</v>
      </c>
    </row>
    <row r="57" spans="1:7" ht="108.75" customHeight="1" thickBot="1" x14ac:dyDescent="0.25">
      <c r="A57" s="19">
        <v>54</v>
      </c>
      <c r="B57" s="17" t="s">
        <v>127</v>
      </c>
      <c r="C57" s="20"/>
      <c r="D57" s="14"/>
      <c r="E57" s="36">
        <v>1000</v>
      </c>
      <c r="F57" s="38">
        <v>0</v>
      </c>
      <c r="G57" s="40">
        <f>ROUND(Tabuľka1[[#This Row],[množstvo MJ]]*Tabuľka1[[#This Row],[jednotková cena bez DPH
'[na 5 desatinných miest']]],2)</f>
        <v>0</v>
      </c>
    </row>
    <row r="58" spans="1:7" ht="96.75" customHeight="1" thickBot="1" x14ac:dyDescent="0.25">
      <c r="A58" s="19">
        <v>55</v>
      </c>
      <c r="B58" s="17" t="s">
        <v>122</v>
      </c>
      <c r="C58" s="20"/>
      <c r="D58" s="14" t="s">
        <v>0</v>
      </c>
      <c r="E58" s="36">
        <v>50</v>
      </c>
      <c r="F58" s="38">
        <v>0</v>
      </c>
      <c r="G58" s="40">
        <f>ROUND(Tabuľka1[[#This Row],[množstvo MJ]]*Tabuľka1[[#This Row],[jednotková cena bez DPH
'[na 5 desatinných miest']]],2)</f>
        <v>0</v>
      </c>
    </row>
    <row r="59" spans="1:7" ht="96.75" customHeight="1" thickBot="1" x14ac:dyDescent="0.25">
      <c r="A59" s="19">
        <v>56</v>
      </c>
      <c r="B59" s="17" t="s">
        <v>123</v>
      </c>
      <c r="C59" s="20"/>
      <c r="D59" s="14" t="s">
        <v>0</v>
      </c>
      <c r="E59" s="36">
        <v>50</v>
      </c>
      <c r="F59" s="38">
        <v>0</v>
      </c>
      <c r="G59" s="40">
        <f>ROUND(Tabuľka1[[#This Row],[množstvo MJ]]*Tabuľka1[[#This Row],[jednotková cena bez DPH
'[na 5 desatinných miest']]],2)</f>
        <v>0</v>
      </c>
    </row>
    <row r="60" spans="1:7" ht="84" customHeight="1" thickBot="1" x14ac:dyDescent="0.25">
      <c r="A60" s="19">
        <v>57</v>
      </c>
      <c r="B60" s="17" t="s">
        <v>9</v>
      </c>
      <c r="C60" s="20"/>
      <c r="D60" s="14" t="s">
        <v>0</v>
      </c>
      <c r="E60" s="33">
        <v>100</v>
      </c>
      <c r="F60" s="38">
        <v>0</v>
      </c>
      <c r="G60" s="40">
        <f>ROUND(Tabuľka1[[#This Row],[množstvo MJ]]*Tabuľka1[[#This Row],[jednotková cena bez DPH
'[na 5 desatinných miest']]],2)</f>
        <v>0</v>
      </c>
    </row>
    <row r="61" spans="1:7" ht="85.5" customHeight="1" thickBot="1" x14ac:dyDescent="0.25">
      <c r="A61" s="19">
        <v>58</v>
      </c>
      <c r="B61" s="17" t="s">
        <v>10</v>
      </c>
      <c r="C61" s="20"/>
      <c r="D61" s="14" t="s">
        <v>0</v>
      </c>
      <c r="E61" s="33">
        <v>800</v>
      </c>
      <c r="F61" s="38">
        <v>0</v>
      </c>
      <c r="G61" s="40">
        <f>ROUND(Tabuľka1[[#This Row],[množstvo MJ]]*Tabuľka1[[#This Row],[jednotková cena bez DPH
'[na 5 desatinných miest']]],2)</f>
        <v>0</v>
      </c>
    </row>
    <row r="62" spans="1:7" ht="108.75" customHeight="1" thickBot="1" x14ac:dyDescent="0.25">
      <c r="A62" s="19">
        <v>59</v>
      </c>
      <c r="B62" s="17" t="s">
        <v>23</v>
      </c>
      <c r="C62" s="20"/>
      <c r="D62" s="14" t="s">
        <v>0</v>
      </c>
      <c r="E62" s="33">
        <v>500</v>
      </c>
      <c r="F62" s="38">
        <v>0</v>
      </c>
      <c r="G62" s="40">
        <f>ROUND(Tabuľka1[[#This Row],[množstvo MJ]]*Tabuľka1[[#This Row],[jednotková cena bez DPH
'[na 5 desatinných miest']]],2)</f>
        <v>0</v>
      </c>
    </row>
    <row r="63" spans="1:7" ht="108.75" customHeight="1" thickBot="1" x14ac:dyDescent="0.25">
      <c r="A63" s="19">
        <v>60</v>
      </c>
      <c r="B63" s="17" t="s">
        <v>24</v>
      </c>
      <c r="C63" s="20"/>
      <c r="D63" s="14" t="s">
        <v>0</v>
      </c>
      <c r="E63" s="36">
        <v>100</v>
      </c>
      <c r="F63" s="38">
        <v>0</v>
      </c>
      <c r="G63" s="40">
        <f>ROUND(Tabuľka1[[#This Row],[množstvo MJ]]*Tabuľka1[[#This Row],[jednotková cena bez DPH
'[na 5 desatinných miest']]],2)</f>
        <v>0</v>
      </c>
    </row>
    <row r="64" spans="1:7" ht="108.75" customHeight="1" thickBot="1" x14ac:dyDescent="0.25">
      <c r="A64" s="19">
        <v>61</v>
      </c>
      <c r="B64" s="21" t="s">
        <v>37</v>
      </c>
      <c r="C64" s="20"/>
      <c r="D64" s="14" t="s">
        <v>0</v>
      </c>
      <c r="E64" s="33">
        <v>150</v>
      </c>
      <c r="F64" s="38">
        <v>0</v>
      </c>
      <c r="G64" s="40">
        <f>ROUND(Tabuľka1[[#This Row],[množstvo MJ]]*Tabuľka1[[#This Row],[jednotková cena bez DPH
'[na 5 desatinných miest']]],2)</f>
        <v>0</v>
      </c>
    </row>
    <row r="65" spans="1:7" ht="108.75" customHeight="1" thickBot="1" x14ac:dyDescent="0.25">
      <c r="A65" s="19">
        <v>62</v>
      </c>
      <c r="B65" s="17" t="s">
        <v>38</v>
      </c>
      <c r="C65" s="20"/>
      <c r="D65" s="14" t="s">
        <v>0</v>
      </c>
      <c r="E65" s="33">
        <v>100</v>
      </c>
      <c r="F65" s="38">
        <v>0</v>
      </c>
      <c r="G65" s="40">
        <f>ROUND(Tabuľka1[[#This Row],[množstvo MJ]]*Tabuľka1[[#This Row],[jednotková cena bez DPH
'[na 5 desatinných miest']]],2)</f>
        <v>0</v>
      </c>
    </row>
    <row r="66" spans="1:7" ht="108.75" customHeight="1" thickBot="1" x14ac:dyDescent="0.25">
      <c r="A66" s="19">
        <v>63</v>
      </c>
      <c r="B66" s="17" t="s">
        <v>39</v>
      </c>
      <c r="C66" s="20"/>
      <c r="D66" s="14" t="s">
        <v>0</v>
      </c>
      <c r="E66" s="33">
        <v>100</v>
      </c>
      <c r="F66" s="38">
        <v>0</v>
      </c>
      <c r="G66" s="40">
        <f>ROUND(Tabuľka1[[#This Row],[množstvo MJ]]*Tabuľka1[[#This Row],[jednotková cena bez DPH
'[na 5 desatinných miest']]],2)</f>
        <v>0</v>
      </c>
    </row>
    <row r="67" spans="1:7" ht="75" customHeight="1" thickBot="1" x14ac:dyDescent="0.25">
      <c r="A67" s="19">
        <v>64</v>
      </c>
      <c r="B67" s="17" t="s">
        <v>7</v>
      </c>
      <c r="C67" s="20"/>
      <c r="D67" s="14" t="s">
        <v>0</v>
      </c>
      <c r="E67" s="33">
        <v>300</v>
      </c>
      <c r="F67" s="38">
        <v>0</v>
      </c>
      <c r="G67" s="40">
        <f>ROUND(Tabuľka1[[#This Row],[množstvo MJ]]*Tabuľka1[[#This Row],[jednotková cena bez DPH
'[na 5 desatinných miest']]],2)</f>
        <v>0</v>
      </c>
    </row>
    <row r="68" spans="1:7" ht="65.25" customHeight="1" thickBot="1" x14ac:dyDescent="0.25">
      <c r="A68" s="19">
        <v>65</v>
      </c>
      <c r="B68" s="17" t="s">
        <v>8</v>
      </c>
      <c r="C68" s="20"/>
      <c r="D68" s="14" t="s">
        <v>0</v>
      </c>
      <c r="E68" s="33">
        <v>300</v>
      </c>
      <c r="F68" s="38">
        <v>0</v>
      </c>
      <c r="G68" s="40">
        <f>ROUND(Tabuľka1[[#This Row],[množstvo MJ]]*Tabuľka1[[#This Row],[jednotková cena bez DPH
'[na 5 desatinných miest']]],2)</f>
        <v>0</v>
      </c>
    </row>
    <row r="69" spans="1:7" ht="106.5" customHeight="1" thickBot="1" x14ac:dyDescent="0.25">
      <c r="A69" s="19">
        <v>66</v>
      </c>
      <c r="B69" s="17" t="s">
        <v>100</v>
      </c>
      <c r="C69" s="20"/>
      <c r="D69" s="14" t="s">
        <v>0</v>
      </c>
      <c r="E69" s="36">
        <v>20</v>
      </c>
      <c r="F69" s="38">
        <v>0</v>
      </c>
      <c r="G69" s="40">
        <f>ROUND(Tabuľka1[[#This Row],[množstvo MJ]]*Tabuľka1[[#This Row],[jednotková cena bez DPH
'[na 5 desatinných miest']]],2)</f>
        <v>0</v>
      </c>
    </row>
    <row r="70" spans="1:7" ht="117.75" customHeight="1" thickBot="1" x14ac:dyDescent="0.25">
      <c r="A70" s="19">
        <v>67</v>
      </c>
      <c r="B70" s="17" t="s">
        <v>99</v>
      </c>
      <c r="C70" s="20"/>
      <c r="D70" s="14" t="s">
        <v>0</v>
      </c>
      <c r="E70" s="36">
        <v>10</v>
      </c>
      <c r="F70" s="38">
        <v>0</v>
      </c>
      <c r="G70" s="40">
        <f>ROUND(Tabuľka1[[#This Row],[množstvo MJ]]*Tabuľka1[[#This Row],[jednotková cena bez DPH
'[na 5 desatinných miest']]],2)</f>
        <v>0</v>
      </c>
    </row>
    <row r="71" spans="1:7" ht="103.5" customHeight="1" thickBot="1" x14ac:dyDescent="0.25">
      <c r="A71" s="19">
        <v>68</v>
      </c>
      <c r="B71" s="17" t="s">
        <v>98</v>
      </c>
      <c r="C71" s="20"/>
      <c r="D71" s="14" t="s">
        <v>0</v>
      </c>
      <c r="E71" s="36">
        <v>1500</v>
      </c>
      <c r="F71" s="38">
        <v>0</v>
      </c>
      <c r="G71" s="40">
        <f>ROUND(Tabuľka1[[#This Row],[množstvo MJ]]*Tabuľka1[[#This Row],[jednotková cena bez DPH
'[na 5 desatinných miest']]],2)</f>
        <v>0</v>
      </c>
    </row>
    <row r="72" spans="1:7" ht="103.5" customHeight="1" thickBot="1" x14ac:dyDescent="0.25">
      <c r="A72" s="19">
        <v>69</v>
      </c>
      <c r="B72" s="17" t="s">
        <v>105</v>
      </c>
      <c r="C72" s="20"/>
      <c r="D72" s="14" t="s">
        <v>0</v>
      </c>
      <c r="E72" s="36">
        <v>200</v>
      </c>
      <c r="F72" s="38">
        <v>0</v>
      </c>
      <c r="G72" s="40">
        <f>ROUND(Tabuľka1[[#This Row],[množstvo MJ]]*Tabuľka1[[#This Row],[jednotková cena bez DPH
'[na 5 desatinných miest']]],2)</f>
        <v>0</v>
      </c>
    </row>
    <row r="73" spans="1:7" ht="103.5" customHeight="1" thickBot="1" x14ac:dyDescent="0.25">
      <c r="A73" s="19">
        <v>70</v>
      </c>
      <c r="B73" s="17" t="s">
        <v>124</v>
      </c>
      <c r="C73" s="20"/>
      <c r="D73" s="14" t="s">
        <v>0</v>
      </c>
      <c r="E73" s="36">
        <v>100</v>
      </c>
      <c r="F73" s="38">
        <v>0</v>
      </c>
      <c r="G73" s="40">
        <f>ROUND(Tabuľka1[[#This Row],[množstvo MJ]]*Tabuľka1[[#This Row],[jednotková cena bez DPH
'[na 5 desatinných miest']]],2)</f>
        <v>0</v>
      </c>
    </row>
    <row r="74" spans="1:7" ht="100.5" customHeight="1" thickBot="1" x14ac:dyDescent="0.25">
      <c r="A74" s="19">
        <v>71</v>
      </c>
      <c r="B74" s="17" t="s">
        <v>97</v>
      </c>
      <c r="C74" s="20"/>
      <c r="D74" s="14" t="s">
        <v>0</v>
      </c>
      <c r="E74" s="36">
        <v>3000</v>
      </c>
      <c r="F74" s="38">
        <v>0</v>
      </c>
      <c r="G74" s="40">
        <f>ROUND(Tabuľka1[[#This Row],[množstvo MJ]]*Tabuľka1[[#This Row],[jednotková cena bez DPH
'[na 5 desatinných miest']]],2)</f>
        <v>0</v>
      </c>
    </row>
    <row r="75" spans="1:7" ht="76.5" customHeight="1" thickBot="1" x14ac:dyDescent="0.25">
      <c r="A75" s="19">
        <v>72</v>
      </c>
      <c r="B75" s="17" t="s">
        <v>36</v>
      </c>
      <c r="C75" s="20"/>
      <c r="D75" s="14" t="s">
        <v>0</v>
      </c>
      <c r="E75" s="33">
        <v>30</v>
      </c>
      <c r="F75" s="38">
        <v>0</v>
      </c>
      <c r="G75" s="40">
        <f>ROUND(Tabuľka1[[#This Row],[množstvo MJ]]*Tabuľka1[[#This Row],[jednotková cena bez DPH
'[na 5 desatinných miest']]],2)</f>
        <v>0</v>
      </c>
    </row>
    <row r="76" spans="1:7" ht="75.75" customHeight="1" thickBot="1" x14ac:dyDescent="0.25">
      <c r="A76" s="19">
        <v>73</v>
      </c>
      <c r="B76" s="17" t="s">
        <v>35</v>
      </c>
      <c r="C76" s="20"/>
      <c r="D76" s="14" t="s">
        <v>0</v>
      </c>
      <c r="E76" s="33">
        <v>30</v>
      </c>
      <c r="F76" s="38">
        <v>0</v>
      </c>
      <c r="G76" s="40">
        <f>ROUND(Tabuľka1[[#This Row],[množstvo MJ]]*Tabuľka1[[#This Row],[jednotková cena bez DPH
'[na 5 desatinných miest']]],2)</f>
        <v>0</v>
      </c>
    </row>
    <row r="77" spans="1:7" ht="98.25" customHeight="1" thickBot="1" x14ac:dyDescent="0.25">
      <c r="A77" s="19">
        <v>74</v>
      </c>
      <c r="B77" s="17" t="s">
        <v>34</v>
      </c>
      <c r="C77" s="20"/>
      <c r="D77" s="14" t="s">
        <v>0</v>
      </c>
      <c r="E77" s="33">
        <v>50</v>
      </c>
      <c r="F77" s="38">
        <v>0</v>
      </c>
      <c r="G77" s="40">
        <f>ROUND(Tabuľka1[[#This Row],[množstvo MJ]]*Tabuľka1[[#This Row],[jednotková cena bez DPH
'[na 5 desatinných miest']]],2)</f>
        <v>0</v>
      </c>
    </row>
    <row r="78" spans="1:7" ht="66.75" customHeight="1" thickBot="1" x14ac:dyDescent="0.25">
      <c r="A78" s="19">
        <v>75</v>
      </c>
      <c r="B78" s="21" t="s">
        <v>32</v>
      </c>
      <c r="C78" s="20"/>
      <c r="D78" s="14" t="s">
        <v>0</v>
      </c>
      <c r="E78" s="33">
        <v>50</v>
      </c>
      <c r="F78" s="38">
        <v>0</v>
      </c>
      <c r="G78" s="40">
        <f>ROUND(Tabuľka1[[#This Row],[množstvo MJ]]*Tabuľka1[[#This Row],[jednotková cena bez DPH
'[na 5 desatinných miest']]],2)</f>
        <v>0</v>
      </c>
    </row>
    <row r="79" spans="1:7" ht="66.75" customHeight="1" thickBot="1" x14ac:dyDescent="0.25">
      <c r="A79" s="19">
        <v>76</v>
      </c>
      <c r="B79" s="21" t="s">
        <v>33</v>
      </c>
      <c r="C79" s="20"/>
      <c r="D79" s="14" t="s">
        <v>0</v>
      </c>
      <c r="E79" s="33">
        <v>50</v>
      </c>
      <c r="F79" s="38">
        <v>0</v>
      </c>
      <c r="G79" s="40">
        <f>ROUND(Tabuľka1[[#This Row],[množstvo MJ]]*Tabuľka1[[#This Row],[jednotková cena bez DPH
'[na 5 desatinných miest']]],2)</f>
        <v>0</v>
      </c>
    </row>
    <row r="80" spans="1:7" ht="72" customHeight="1" thickBot="1" x14ac:dyDescent="0.25">
      <c r="A80" s="19">
        <v>77</v>
      </c>
      <c r="B80" s="17" t="s">
        <v>120</v>
      </c>
      <c r="C80" s="20"/>
      <c r="D80" s="14" t="s">
        <v>0</v>
      </c>
      <c r="E80" s="33">
        <v>30</v>
      </c>
      <c r="F80" s="38">
        <v>0</v>
      </c>
      <c r="G80" s="40">
        <f>ROUND(Tabuľka1[[#This Row],[množstvo MJ]]*Tabuľka1[[#This Row],[jednotková cena bez DPH
'[na 5 desatinných miest']]],2)</f>
        <v>0</v>
      </c>
    </row>
    <row r="81" spans="1:7" ht="66.75" customHeight="1" thickBot="1" x14ac:dyDescent="0.25">
      <c r="A81" s="19">
        <v>78</v>
      </c>
      <c r="B81" s="17" t="s">
        <v>25</v>
      </c>
      <c r="C81" s="20"/>
      <c r="D81" s="14" t="s">
        <v>0</v>
      </c>
      <c r="E81" s="33">
        <v>30</v>
      </c>
      <c r="F81" s="38">
        <v>0</v>
      </c>
      <c r="G81" s="40">
        <f>ROUND(Tabuľka1[[#This Row],[množstvo MJ]]*Tabuľka1[[#This Row],[jednotková cena bez DPH
'[na 5 desatinných miest']]],2)</f>
        <v>0</v>
      </c>
    </row>
    <row r="82" spans="1:7" ht="96.75" customHeight="1" thickBot="1" x14ac:dyDescent="0.25">
      <c r="A82" s="19">
        <v>79</v>
      </c>
      <c r="B82" s="17" t="s">
        <v>26</v>
      </c>
      <c r="C82" s="22"/>
      <c r="D82" s="14" t="s">
        <v>0</v>
      </c>
      <c r="E82" s="33">
        <v>30</v>
      </c>
      <c r="F82" s="38">
        <v>0</v>
      </c>
      <c r="G82" s="40">
        <f>ROUND(Tabuľka1[[#This Row],[množstvo MJ]]*Tabuľka1[[#This Row],[jednotková cena bez DPH
'[na 5 desatinných miest']]],2)</f>
        <v>0</v>
      </c>
    </row>
    <row r="83" spans="1:7" ht="95.25" customHeight="1" thickBot="1" x14ac:dyDescent="0.25">
      <c r="A83" s="19">
        <v>80</v>
      </c>
      <c r="B83" s="17" t="s">
        <v>27</v>
      </c>
      <c r="C83" s="22"/>
      <c r="D83" s="14" t="s">
        <v>0</v>
      </c>
      <c r="E83" s="33">
        <v>30</v>
      </c>
      <c r="F83" s="38">
        <v>0</v>
      </c>
      <c r="G83" s="40">
        <f>ROUND(Tabuľka1[[#This Row],[množstvo MJ]]*Tabuľka1[[#This Row],[jednotková cena bez DPH
'[na 5 desatinných miest']]],2)</f>
        <v>0</v>
      </c>
    </row>
    <row r="84" spans="1:7" ht="148.5" customHeight="1" thickBot="1" x14ac:dyDescent="0.25">
      <c r="A84" s="19">
        <v>81</v>
      </c>
      <c r="B84" s="17" t="s">
        <v>28</v>
      </c>
      <c r="C84" s="22"/>
      <c r="D84" s="14" t="s">
        <v>0</v>
      </c>
      <c r="E84" s="33">
        <v>30</v>
      </c>
      <c r="F84" s="38">
        <v>0</v>
      </c>
      <c r="G84" s="40">
        <f>ROUND(Tabuľka1[[#This Row],[množstvo MJ]]*Tabuľka1[[#This Row],[jednotková cena bez DPH
'[na 5 desatinných miest']]],2)</f>
        <v>0</v>
      </c>
    </row>
    <row r="85" spans="1:7" ht="69.75" customHeight="1" thickBot="1" x14ac:dyDescent="0.25">
      <c r="A85" s="19">
        <v>82</v>
      </c>
      <c r="B85" s="17" t="s">
        <v>29</v>
      </c>
      <c r="C85" s="23"/>
      <c r="D85" s="14" t="s">
        <v>0</v>
      </c>
      <c r="E85" s="33">
        <v>15</v>
      </c>
      <c r="F85" s="38">
        <v>0</v>
      </c>
      <c r="G85" s="40">
        <f>ROUND(Tabuľka1[[#This Row],[množstvo MJ]]*Tabuľka1[[#This Row],[jednotková cena bez DPH
'[na 5 desatinných miest']]],2)</f>
        <v>0</v>
      </c>
    </row>
    <row r="86" spans="1:7" ht="99" customHeight="1" thickBot="1" x14ac:dyDescent="0.25">
      <c r="A86" s="19">
        <v>83</v>
      </c>
      <c r="B86" s="17" t="s">
        <v>30</v>
      </c>
      <c r="C86" s="20"/>
      <c r="D86" s="14" t="s">
        <v>0</v>
      </c>
      <c r="E86" s="33">
        <v>30</v>
      </c>
      <c r="F86" s="38">
        <v>0</v>
      </c>
      <c r="G86" s="40">
        <f>ROUND(Tabuľka1[[#This Row],[množstvo MJ]]*Tabuľka1[[#This Row],[jednotková cena bez DPH
'[na 5 desatinných miest']]],2)</f>
        <v>0</v>
      </c>
    </row>
    <row r="87" spans="1:7" ht="109.5" customHeight="1" thickBot="1" x14ac:dyDescent="0.25">
      <c r="A87" s="19">
        <v>84</v>
      </c>
      <c r="B87" s="17" t="s">
        <v>112</v>
      </c>
      <c r="C87" s="20"/>
      <c r="D87" s="14" t="s">
        <v>0</v>
      </c>
      <c r="E87" s="33">
        <v>100</v>
      </c>
      <c r="F87" s="38">
        <v>0</v>
      </c>
      <c r="G87" s="40">
        <f>ROUND(Tabuľka1[[#This Row],[množstvo MJ]]*Tabuľka1[[#This Row],[jednotková cena bez DPH
'[na 5 desatinných miest']]],2)</f>
        <v>0</v>
      </c>
    </row>
    <row r="88" spans="1:7" ht="124.5" customHeight="1" thickBot="1" x14ac:dyDescent="0.25">
      <c r="A88" s="19">
        <v>85</v>
      </c>
      <c r="B88" s="17" t="s">
        <v>113</v>
      </c>
      <c r="C88" s="20"/>
      <c r="D88" s="14" t="s">
        <v>0</v>
      </c>
      <c r="E88" s="33">
        <v>50</v>
      </c>
      <c r="F88" s="38">
        <v>0</v>
      </c>
      <c r="G88" s="40">
        <f>ROUND(Tabuľka1[[#This Row],[množstvo MJ]]*Tabuľka1[[#This Row],[jednotková cena bez DPH
'[na 5 desatinných miest']]],2)</f>
        <v>0</v>
      </c>
    </row>
    <row r="89" spans="1:7" ht="144.75" customHeight="1" thickBot="1" x14ac:dyDescent="0.25">
      <c r="A89" s="19">
        <v>86</v>
      </c>
      <c r="B89" s="17" t="s">
        <v>119</v>
      </c>
      <c r="C89" s="20"/>
      <c r="D89" s="14" t="s">
        <v>0</v>
      </c>
      <c r="E89" s="33">
        <v>30</v>
      </c>
      <c r="F89" s="38">
        <v>0</v>
      </c>
      <c r="G89" s="40">
        <f>ROUND(Tabuľka1[[#This Row],[množstvo MJ]]*Tabuľka1[[#This Row],[jednotková cena bez DPH
'[na 5 desatinných miest']]],2)</f>
        <v>0</v>
      </c>
    </row>
    <row r="90" spans="1:7" ht="100.5" customHeight="1" thickBot="1" x14ac:dyDescent="0.25">
      <c r="A90" s="19">
        <v>87</v>
      </c>
      <c r="B90" s="17" t="s">
        <v>114</v>
      </c>
      <c r="C90" s="20"/>
      <c r="D90" s="14" t="s">
        <v>0</v>
      </c>
      <c r="E90" s="33">
        <v>30</v>
      </c>
      <c r="F90" s="38">
        <v>0</v>
      </c>
      <c r="G90" s="40">
        <f>ROUND(Tabuľka1[[#This Row],[množstvo MJ]]*Tabuľka1[[#This Row],[jednotková cena bez DPH
'[na 5 desatinných miest']]],2)</f>
        <v>0</v>
      </c>
    </row>
    <row r="91" spans="1:7" ht="114.75" customHeight="1" thickBot="1" x14ac:dyDescent="0.25">
      <c r="A91" s="19">
        <v>88</v>
      </c>
      <c r="B91" s="17" t="s">
        <v>31</v>
      </c>
      <c r="C91" s="20"/>
      <c r="D91" s="14" t="s">
        <v>0</v>
      </c>
      <c r="E91" s="36">
        <v>30</v>
      </c>
      <c r="F91" s="38">
        <v>0</v>
      </c>
      <c r="G91" s="40">
        <f>ROUND(Tabuľka1[[#This Row],[množstvo MJ]]*Tabuľka1[[#This Row],[jednotková cena bez DPH
'[na 5 desatinných miest']]],2)</f>
        <v>0</v>
      </c>
    </row>
    <row r="92" spans="1:7" ht="114.75" customHeight="1" thickBot="1" x14ac:dyDescent="0.25">
      <c r="A92" s="19">
        <v>89</v>
      </c>
      <c r="B92" s="17" t="s">
        <v>41</v>
      </c>
      <c r="C92" s="20"/>
      <c r="D92" s="14" t="s">
        <v>0</v>
      </c>
      <c r="E92" s="36">
        <v>30</v>
      </c>
      <c r="F92" s="38">
        <v>0</v>
      </c>
      <c r="G92" s="40">
        <f>ROUND(Tabuľka1[[#This Row],[množstvo MJ]]*Tabuľka1[[#This Row],[jednotková cena bez DPH
'[na 5 desatinných miest']]],2)</f>
        <v>0</v>
      </c>
    </row>
    <row r="93" spans="1:7" ht="87" customHeight="1" thickBot="1" x14ac:dyDescent="0.25">
      <c r="A93" s="19">
        <v>90</v>
      </c>
      <c r="B93" s="17" t="s">
        <v>42</v>
      </c>
      <c r="C93" s="20"/>
      <c r="D93" s="14" t="s">
        <v>0</v>
      </c>
      <c r="E93" s="36">
        <v>10</v>
      </c>
      <c r="F93" s="38">
        <v>0</v>
      </c>
      <c r="G93" s="40">
        <f>ROUND(Tabuľka1[[#This Row],[množstvo MJ]]*Tabuľka1[[#This Row],[jednotková cena bez DPH
'[na 5 desatinných miest']]],2)</f>
        <v>0</v>
      </c>
    </row>
    <row r="94" spans="1:7" ht="87" customHeight="1" thickBot="1" x14ac:dyDescent="0.25">
      <c r="A94" s="19">
        <v>91</v>
      </c>
      <c r="B94" s="39" t="s">
        <v>132</v>
      </c>
      <c r="C94" s="20"/>
      <c r="D94" s="14" t="s">
        <v>0</v>
      </c>
      <c r="E94" s="36">
        <v>1500</v>
      </c>
      <c r="F94" s="38">
        <v>0</v>
      </c>
      <c r="G94" s="40">
        <f>ROUND(Tabuľka1[[#This Row],[množstvo MJ]]*Tabuľka1[[#This Row],[jednotková cena bez DPH
'[na 5 desatinných miest']]],2)</f>
        <v>0</v>
      </c>
    </row>
    <row r="95" spans="1:7" ht="87" customHeight="1" thickBot="1" x14ac:dyDescent="0.25">
      <c r="A95" s="19">
        <v>92</v>
      </c>
      <c r="B95" s="17" t="s">
        <v>73</v>
      </c>
      <c r="C95" s="20"/>
      <c r="D95" s="14" t="s">
        <v>0</v>
      </c>
      <c r="E95" s="36">
        <v>500</v>
      </c>
      <c r="F95" s="38">
        <v>0</v>
      </c>
      <c r="G95" s="40">
        <f>ROUND(Tabuľka1[[#This Row],[množstvo MJ]]*Tabuľka1[[#This Row],[jednotková cena bez DPH
'[na 5 desatinných miest']]],2)</f>
        <v>0</v>
      </c>
    </row>
    <row r="96" spans="1:7" ht="87" customHeight="1" thickBot="1" x14ac:dyDescent="0.25">
      <c r="A96" s="19">
        <v>93</v>
      </c>
      <c r="B96" s="17" t="s">
        <v>46</v>
      </c>
      <c r="C96" s="20"/>
      <c r="D96" s="14" t="s">
        <v>0</v>
      </c>
      <c r="E96" s="36">
        <v>10</v>
      </c>
      <c r="F96" s="38">
        <v>0</v>
      </c>
      <c r="G96" s="40">
        <f>ROUND(Tabuľka1[[#This Row],[množstvo MJ]]*Tabuľka1[[#This Row],[jednotková cena bez DPH
'[na 5 desatinných miest']]],2)</f>
        <v>0</v>
      </c>
    </row>
    <row r="97" spans="1:7" ht="87" customHeight="1" thickBot="1" x14ac:dyDescent="0.25">
      <c r="A97" s="19">
        <v>94</v>
      </c>
      <c r="B97" s="17" t="s">
        <v>74</v>
      </c>
      <c r="C97" s="20"/>
      <c r="D97" s="14" t="s">
        <v>0</v>
      </c>
      <c r="E97" s="36">
        <v>50</v>
      </c>
      <c r="F97" s="38">
        <v>0</v>
      </c>
      <c r="G97" s="40">
        <f>ROUND(Tabuľka1[[#This Row],[množstvo MJ]]*Tabuľka1[[#This Row],[jednotková cena bez DPH
'[na 5 desatinných miest']]],2)</f>
        <v>0</v>
      </c>
    </row>
    <row r="98" spans="1:7" ht="132" customHeight="1" thickBot="1" x14ac:dyDescent="0.25">
      <c r="A98" s="19">
        <v>95</v>
      </c>
      <c r="B98" s="17" t="s">
        <v>116</v>
      </c>
      <c r="C98" s="20"/>
      <c r="D98" s="14" t="s">
        <v>0</v>
      </c>
      <c r="E98" s="36">
        <v>1000</v>
      </c>
      <c r="F98" s="38">
        <v>0</v>
      </c>
      <c r="G98" s="40">
        <f>ROUND(Tabuľka1[[#This Row],[množstvo MJ]]*Tabuľka1[[#This Row],[jednotková cena bez DPH
'[na 5 desatinných miest']]],2)</f>
        <v>0</v>
      </c>
    </row>
    <row r="99" spans="1:7" ht="144" customHeight="1" thickBot="1" x14ac:dyDescent="0.25">
      <c r="A99" s="19">
        <v>96</v>
      </c>
      <c r="B99" s="17" t="s">
        <v>117</v>
      </c>
      <c r="C99" s="20"/>
      <c r="D99" s="14" t="s">
        <v>0</v>
      </c>
      <c r="E99" s="36">
        <v>500</v>
      </c>
      <c r="F99" s="38">
        <v>0</v>
      </c>
      <c r="G99" s="40">
        <f>ROUND(Tabuľka1[[#This Row],[množstvo MJ]]*Tabuľka1[[#This Row],[jednotková cena bez DPH
'[na 5 desatinných miest']]],2)</f>
        <v>0</v>
      </c>
    </row>
    <row r="100" spans="1:7" ht="144" customHeight="1" thickBot="1" x14ac:dyDescent="0.25">
      <c r="A100" s="19">
        <v>97</v>
      </c>
      <c r="B100" s="17" t="s">
        <v>118</v>
      </c>
      <c r="C100" s="20"/>
      <c r="D100" s="14" t="s">
        <v>0</v>
      </c>
      <c r="E100" s="36">
        <v>500</v>
      </c>
      <c r="F100" s="38">
        <v>0</v>
      </c>
      <c r="G100" s="40">
        <f>ROUND(Tabuľka1[[#This Row],[množstvo MJ]]*Tabuľka1[[#This Row],[jednotková cena bez DPH
'[na 5 desatinných miest']]],2)</f>
        <v>0</v>
      </c>
    </row>
    <row r="101" spans="1:7" ht="76.5" customHeight="1" thickBot="1" x14ac:dyDescent="0.25">
      <c r="A101" s="19">
        <v>98</v>
      </c>
      <c r="B101" s="17" t="s">
        <v>88</v>
      </c>
      <c r="C101" s="20"/>
      <c r="D101" s="14" t="s">
        <v>0</v>
      </c>
      <c r="E101" s="36">
        <v>10</v>
      </c>
      <c r="F101" s="38">
        <v>0</v>
      </c>
      <c r="G101" s="40">
        <f>ROUND(Tabuľka1[[#This Row],[množstvo MJ]]*Tabuľka1[[#This Row],[jednotková cena bez DPH
'[na 5 desatinných miest']]],2)</f>
        <v>0</v>
      </c>
    </row>
    <row r="102" spans="1:7" ht="93" customHeight="1" thickBot="1" x14ac:dyDescent="0.25">
      <c r="A102" s="19">
        <v>99</v>
      </c>
      <c r="B102" s="17" t="s">
        <v>87</v>
      </c>
      <c r="C102" s="20"/>
      <c r="D102" s="14" t="s">
        <v>0</v>
      </c>
      <c r="E102" s="36">
        <v>10</v>
      </c>
      <c r="F102" s="38">
        <v>0</v>
      </c>
      <c r="G102" s="40">
        <f>ROUND(Tabuľka1[[#This Row],[množstvo MJ]]*Tabuľka1[[#This Row],[jednotková cena bez DPH
'[na 5 desatinných miest']]],2)</f>
        <v>0</v>
      </c>
    </row>
    <row r="103" spans="1:7" ht="74.25" customHeight="1" thickBot="1" x14ac:dyDescent="0.25">
      <c r="A103" s="19">
        <v>100</v>
      </c>
      <c r="B103" s="17" t="s">
        <v>86</v>
      </c>
      <c r="C103" s="20"/>
      <c r="D103" s="14" t="s">
        <v>0</v>
      </c>
      <c r="E103" s="36">
        <v>10</v>
      </c>
      <c r="F103" s="38">
        <v>0</v>
      </c>
      <c r="G103" s="40">
        <f>ROUND(Tabuľka1[[#This Row],[množstvo MJ]]*Tabuľka1[[#This Row],[jednotková cena bez DPH
'[na 5 desatinných miest']]],2)</f>
        <v>0</v>
      </c>
    </row>
    <row r="104" spans="1:7" ht="93" customHeight="1" thickBot="1" x14ac:dyDescent="0.25">
      <c r="A104" s="19">
        <v>101</v>
      </c>
      <c r="B104" s="17" t="s">
        <v>85</v>
      </c>
      <c r="C104" s="20"/>
      <c r="D104" s="14" t="s">
        <v>0</v>
      </c>
      <c r="E104" s="36">
        <v>10</v>
      </c>
      <c r="F104" s="38">
        <v>0</v>
      </c>
      <c r="G104" s="40">
        <f>ROUND(Tabuľka1[[#This Row],[množstvo MJ]]*Tabuľka1[[#This Row],[jednotková cena bez DPH
'[na 5 desatinných miest']]],2)</f>
        <v>0</v>
      </c>
    </row>
    <row r="105" spans="1:7" ht="93" customHeight="1" thickBot="1" x14ac:dyDescent="0.25">
      <c r="A105" s="19">
        <v>102</v>
      </c>
      <c r="B105" s="17" t="s">
        <v>84</v>
      </c>
      <c r="C105" s="20"/>
      <c r="D105" s="14" t="s">
        <v>0</v>
      </c>
      <c r="E105" s="36">
        <v>10</v>
      </c>
      <c r="F105" s="38">
        <v>0</v>
      </c>
      <c r="G105" s="40">
        <f>ROUND(Tabuľka1[[#This Row],[množstvo MJ]]*Tabuľka1[[#This Row],[jednotková cena bez DPH
'[na 5 desatinných miest']]],2)</f>
        <v>0</v>
      </c>
    </row>
    <row r="106" spans="1:7" ht="93" customHeight="1" thickBot="1" x14ac:dyDescent="0.25">
      <c r="A106" s="19">
        <v>103</v>
      </c>
      <c r="B106" s="17" t="s">
        <v>83</v>
      </c>
      <c r="C106" s="20"/>
      <c r="D106" s="14" t="s">
        <v>0</v>
      </c>
      <c r="E106" s="36">
        <v>10</v>
      </c>
      <c r="F106" s="38">
        <v>0</v>
      </c>
      <c r="G106" s="40">
        <f>ROUND(Tabuľka1[[#This Row],[množstvo MJ]]*Tabuľka1[[#This Row],[jednotková cena bez DPH
'[na 5 desatinných miest']]],2)</f>
        <v>0</v>
      </c>
    </row>
    <row r="107" spans="1:7" ht="69.75" customHeight="1" thickBot="1" x14ac:dyDescent="0.25">
      <c r="A107" s="19">
        <v>104</v>
      </c>
      <c r="B107" s="17" t="s">
        <v>82</v>
      </c>
      <c r="C107" s="20"/>
      <c r="D107" s="14" t="s">
        <v>0</v>
      </c>
      <c r="E107" s="36">
        <v>10</v>
      </c>
      <c r="F107" s="38">
        <v>0</v>
      </c>
      <c r="G107" s="40">
        <f>ROUND(Tabuľka1[[#This Row],[množstvo MJ]]*Tabuľka1[[#This Row],[jednotková cena bez DPH
'[na 5 desatinných miest']]],2)</f>
        <v>0</v>
      </c>
    </row>
    <row r="108" spans="1:7" ht="69.75" customHeight="1" thickBot="1" x14ac:dyDescent="0.25">
      <c r="A108" s="19">
        <v>105</v>
      </c>
      <c r="B108" s="17" t="s">
        <v>81</v>
      </c>
      <c r="C108" s="20"/>
      <c r="D108" s="14" t="s">
        <v>0</v>
      </c>
      <c r="E108" s="36">
        <v>10</v>
      </c>
      <c r="F108" s="38">
        <v>0</v>
      </c>
      <c r="G108" s="40">
        <f>ROUND(Tabuľka1[[#This Row],[množstvo MJ]]*Tabuľka1[[#This Row],[jednotková cena bez DPH
'[na 5 desatinných miest']]],2)</f>
        <v>0</v>
      </c>
    </row>
    <row r="109" spans="1:7" ht="69.75" customHeight="1" thickBot="1" x14ac:dyDescent="0.25">
      <c r="A109" s="19">
        <v>106</v>
      </c>
      <c r="B109" s="17" t="s">
        <v>80</v>
      </c>
      <c r="C109" s="20"/>
      <c r="D109" s="14" t="s">
        <v>0</v>
      </c>
      <c r="E109" s="36">
        <v>10</v>
      </c>
      <c r="F109" s="38">
        <v>0</v>
      </c>
      <c r="G109" s="40">
        <f>ROUND(Tabuľka1[[#This Row],[množstvo MJ]]*Tabuľka1[[#This Row],[jednotková cena bez DPH
'[na 5 desatinných miest']]],2)</f>
        <v>0</v>
      </c>
    </row>
    <row r="110" spans="1:7" ht="92.25" customHeight="1" thickBot="1" x14ac:dyDescent="0.25">
      <c r="A110" s="19">
        <v>107</v>
      </c>
      <c r="B110" s="17" t="s">
        <v>79</v>
      </c>
      <c r="C110" s="20"/>
      <c r="D110" s="14" t="s">
        <v>0</v>
      </c>
      <c r="E110" s="36">
        <v>10</v>
      </c>
      <c r="F110" s="38">
        <v>0</v>
      </c>
      <c r="G110" s="40">
        <f>ROUND(Tabuľka1[[#This Row],[množstvo MJ]]*Tabuľka1[[#This Row],[jednotková cena bez DPH
'[na 5 desatinných miest']]],2)</f>
        <v>0</v>
      </c>
    </row>
    <row r="111" spans="1:7" ht="79.5" customHeight="1" thickBot="1" x14ac:dyDescent="0.25">
      <c r="A111" s="19">
        <v>108</v>
      </c>
      <c r="B111" s="17" t="s">
        <v>78</v>
      </c>
      <c r="C111" s="20"/>
      <c r="D111" s="14" t="s">
        <v>0</v>
      </c>
      <c r="E111" s="36">
        <v>10</v>
      </c>
      <c r="F111" s="38">
        <v>0</v>
      </c>
      <c r="G111" s="40">
        <f>ROUND(Tabuľka1[[#This Row],[množstvo MJ]]*Tabuľka1[[#This Row],[jednotková cena bez DPH
'[na 5 desatinných miest']]],2)</f>
        <v>0</v>
      </c>
    </row>
    <row r="112" spans="1:7" ht="92.25" customHeight="1" thickBot="1" x14ac:dyDescent="0.25">
      <c r="A112" s="19">
        <v>109</v>
      </c>
      <c r="B112" s="17" t="s">
        <v>89</v>
      </c>
      <c r="C112" s="20"/>
      <c r="D112" s="14" t="s">
        <v>0</v>
      </c>
      <c r="E112" s="36">
        <v>10</v>
      </c>
      <c r="F112" s="38">
        <v>0</v>
      </c>
      <c r="G112" s="40">
        <f>ROUND(Tabuľka1[[#This Row],[množstvo MJ]]*Tabuľka1[[#This Row],[jednotková cena bez DPH
'[na 5 desatinných miest']]],2)</f>
        <v>0</v>
      </c>
    </row>
    <row r="113" spans="1:7" ht="92.25" customHeight="1" thickBot="1" x14ac:dyDescent="0.25">
      <c r="A113" s="19">
        <v>110</v>
      </c>
      <c r="B113" s="17" t="s">
        <v>77</v>
      </c>
      <c r="C113" s="20"/>
      <c r="D113" s="14" t="s">
        <v>0</v>
      </c>
      <c r="E113" s="36">
        <v>10</v>
      </c>
      <c r="F113" s="38">
        <v>0</v>
      </c>
      <c r="G113" s="40">
        <f>ROUND(Tabuľka1[[#This Row],[množstvo MJ]]*Tabuľka1[[#This Row],[jednotková cena bez DPH
'[na 5 desatinných miest']]],2)</f>
        <v>0</v>
      </c>
    </row>
    <row r="114" spans="1:7" ht="72.75" customHeight="1" thickBot="1" x14ac:dyDescent="0.25">
      <c r="A114" s="19">
        <v>111</v>
      </c>
      <c r="B114" s="17" t="s">
        <v>76</v>
      </c>
      <c r="C114" s="20"/>
      <c r="D114" s="14" t="s">
        <v>0</v>
      </c>
      <c r="E114" s="36">
        <v>10</v>
      </c>
      <c r="F114" s="38">
        <v>0</v>
      </c>
      <c r="G114" s="40">
        <f>ROUND(Tabuľka1[[#This Row],[množstvo MJ]]*Tabuľka1[[#This Row],[jednotková cena bez DPH
'[na 5 desatinných miest']]],2)</f>
        <v>0</v>
      </c>
    </row>
    <row r="115" spans="1:7" ht="99" customHeight="1" thickBot="1" x14ac:dyDescent="0.25">
      <c r="A115" s="19">
        <v>112</v>
      </c>
      <c r="B115" s="17" t="s">
        <v>75</v>
      </c>
      <c r="C115" s="20"/>
      <c r="D115" s="14" t="s">
        <v>0</v>
      </c>
      <c r="E115" s="36">
        <v>10</v>
      </c>
      <c r="F115" s="38">
        <v>0</v>
      </c>
      <c r="G115" s="40">
        <f>ROUND(Tabuľka1[[#This Row],[množstvo MJ]]*Tabuľka1[[#This Row],[jednotková cena bez DPH
'[na 5 desatinných miest']]],2)</f>
        <v>0</v>
      </c>
    </row>
    <row r="116" spans="1:7" ht="99" customHeight="1" thickBot="1" x14ac:dyDescent="0.25">
      <c r="A116" s="19">
        <v>113</v>
      </c>
      <c r="B116" s="17" t="s">
        <v>90</v>
      </c>
      <c r="C116" s="20"/>
      <c r="D116" s="14" t="s">
        <v>0</v>
      </c>
      <c r="E116" s="36">
        <v>10</v>
      </c>
      <c r="F116" s="38">
        <v>0</v>
      </c>
      <c r="G116" s="40">
        <f>ROUND(Tabuľka1[[#This Row],[množstvo MJ]]*Tabuľka1[[#This Row],[jednotková cena bez DPH
'[na 5 desatinných miest']]],2)</f>
        <v>0</v>
      </c>
    </row>
    <row r="117" spans="1:7" ht="99" customHeight="1" thickBot="1" x14ac:dyDescent="0.25">
      <c r="A117" s="19">
        <v>114</v>
      </c>
      <c r="B117" s="17" t="s">
        <v>91</v>
      </c>
      <c r="C117" s="20"/>
      <c r="D117" s="14" t="s">
        <v>0</v>
      </c>
      <c r="E117" s="36">
        <v>10</v>
      </c>
      <c r="F117" s="38">
        <v>0</v>
      </c>
      <c r="G117" s="40">
        <f>ROUND(Tabuľka1[[#This Row],[množstvo MJ]]*Tabuľka1[[#This Row],[jednotková cena bez DPH
'[na 5 desatinných miest']]],2)</f>
        <v>0</v>
      </c>
    </row>
    <row r="118" spans="1:7" ht="99" customHeight="1" thickBot="1" x14ac:dyDescent="0.25">
      <c r="A118" s="19">
        <v>115</v>
      </c>
      <c r="B118" s="17" t="s">
        <v>92</v>
      </c>
      <c r="C118" s="20"/>
      <c r="D118" s="14" t="s">
        <v>0</v>
      </c>
      <c r="E118" s="36">
        <v>10</v>
      </c>
      <c r="F118" s="38">
        <v>0</v>
      </c>
      <c r="G118" s="40">
        <f>ROUND(Tabuľka1[[#This Row],[množstvo MJ]]*Tabuľka1[[#This Row],[jednotková cena bez DPH
'[na 5 desatinných miest']]],2)</f>
        <v>0</v>
      </c>
    </row>
    <row r="119" spans="1:7" ht="72.75" customHeight="1" thickBot="1" x14ac:dyDescent="0.25">
      <c r="A119" s="19">
        <v>116</v>
      </c>
      <c r="B119" s="17" t="s">
        <v>94</v>
      </c>
      <c r="C119" s="20"/>
      <c r="D119" s="14" t="s">
        <v>0</v>
      </c>
      <c r="E119" s="36">
        <v>10</v>
      </c>
      <c r="F119" s="38">
        <v>0</v>
      </c>
      <c r="G119" s="40">
        <f>ROUND(Tabuľka1[[#This Row],[množstvo MJ]]*Tabuľka1[[#This Row],[jednotková cena bez DPH
'[na 5 desatinných miest']]],2)</f>
        <v>0</v>
      </c>
    </row>
    <row r="120" spans="1:7" ht="72.75" customHeight="1" thickBot="1" x14ac:dyDescent="0.25">
      <c r="A120" s="19">
        <v>117</v>
      </c>
      <c r="B120" s="17" t="s">
        <v>93</v>
      </c>
      <c r="C120" s="20"/>
      <c r="D120" s="14" t="s">
        <v>0</v>
      </c>
      <c r="E120" s="36">
        <v>10</v>
      </c>
      <c r="F120" s="38">
        <v>0</v>
      </c>
      <c r="G120" s="40">
        <f>ROUND(Tabuľka1[[#This Row],[množstvo MJ]]*Tabuľka1[[#This Row],[jednotková cena bez DPH
'[na 5 desatinných miest']]],2)</f>
        <v>0</v>
      </c>
    </row>
    <row r="121" spans="1:7" ht="81" customHeight="1" thickBot="1" x14ac:dyDescent="0.25">
      <c r="A121" s="19">
        <v>118</v>
      </c>
      <c r="B121" s="17" t="s">
        <v>115</v>
      </c>
      <c r="C121" s="20"/>
      <c r="D121" s="14" t="s">
        <v>0</v>
      </c>
      <c r="E121" s="36">
        <v>200</v>
      </c>
      <c r="F121" s="38">
        <v>0</v>
      </c>
      <c r="G121" s="40">
        <f>ROUND(Tabuľka1[[#This Row],[množstvo MJ]]*Tabuľka1[[#This Row],[jednotková cena bez DPH
'[na 5 desatinných miest']]],2)</f>
        <v>0</v>
      </c>
    </row>
    <row r="122" spans="1:7" s="25" customFormat="1" ht="26.25" customHeight="1" thickBot="1" x14ac:dyDescent="0.25">
      <c r="A122" s="19">
        <v>119</v>
      </c>
      <c r="B122" s="35" t="s">
        <v>96</v>
      </c>
      <c r="C122" s="28" t="s">
        <v>13</v>
      </c>
      <c r="D122" s="14" t="s">
        <v>20</v>
      </c>
      <c r="E122" s="33">
        <v>650000</v>
      </c>
      <c r="F122" s="38">
        <v>0</v>
      </c>
      <c r="G122" s="40">
        <f>ROUND(Tabuľka1[[#This Row],[množstvo MJ]]*Tabuľka1[[#This Row],[jednotková cena bez DPH
'[na 5 desatinných miest']]],2)</f>
        <v>0</v>
      </c>
    </row>
    <row r="123" spans="1:7" s="25" customFormat="1" ht="26.25" customHeight="1" thickBot="1" x14ac:dyDescent="0.25">
      <c r="A123" s="19">
        <v>120</v>
      </c>
      <c r="B123" s="35" t="s">
        <v>21</v>
      </c>
      <c r="C123" s="28" t="s">
        <v>13</v>
      </c>
      <c r="D123" s="14" t="s">
        <v>20</v>
      </c>
      <c r="E123" s="33">
        <v>250000</v>
      </c>
      <c r="F123" s="38">
        <v>0</v>
      </c>
      <c r="G123" s="40">
        <f>ROUND(Tabuľka1[[#This Row],[množstvo MJ]]*Tabuľka1[[#This Row],[jednotková cena bez DPH
'[na 5 desatinných miest']]],2)</f>
        <v>0</v>
      </c>
    </row>
    <row r="124" spans="1:7" s="25" customFormat="1" ht="26.25" customHeight="1" thickBot="1" x14ac:dyDescent="0.25">
      <c r="A124" s="19">
        <v>121</v>
      </c>
      <c r="B124" s="35" t="s">
        <v>95</v>
      </c>
      <c r="C124" s="28" t="s">
        <v>13</v>
      </c>
      <c r="D124" s="14" t="s">
        <v>20</v>
      </c>
      <c r="E124" s="33">
        <v>400000</v>
      </c>
      <c r="F124" s="38">
        <v>0</v>
      </c>
      <c r="G124" s="40">
        <f>ROUND(Tabuľka1[[#This Row],[množstvo MJ]]*Tabuľka1[[#This Row],[jednotková cena bez DPH
'[na 5 desatinných miest']]],2)</f>
        <v>0</v>
      </c>
    </row>
    <row r="125" spans="1:7" s="27" customFormat="1" ht="33.75" customHeight="1" thickBot="1" x14ac:dyDescent="0.25">
      <c r="A125" s="42" t="s">
        <v>129</v>
      </c>
      <c r="B125" s="26"/>
      <c r="C125" s="26"/>
      <c r="D125" s="26"/>
      <c r="E125" s="31"/>
      <c r="F125" s="31"/>
      <c r="G125" s="41">
        <f>SUBTOTAL(109,G4:G124)</f>
        <v>0</v>
      </c>
    </row>
    <row r="126" spans="1:7" ht="12.75" customHeight="1" x14ac:dyDescent="0.2"/>
    <row r="129" spans="2:7" ht="12.75" x14ac:dyDescent="0.2">
      <c r="B129" s="44" t="s">
        <v>134</v>
      </c>
      <c r="C129"/>
      <c r="D129" s="45" t="s">
        <v>133</v>
      </c>
      <c r="E129" s="45"/>
      <c r="F129" s="45"/>
      <c r="G129"/>
    </row>
    <row r="130" spans="2:7" ht="12.75" x14ac:dyDescent="0.2">
      <c r="B130"/>
      <c r="C130"/>
      <c r="D130" s="46" t="s">
        <v>137</v>
      </c>
      <c r="E130" s="46"/>
      <c r="F130" s="46"/>
      <c r="G130"/>
    </row>
    <row r="131" spans="2:7" ht="12.75" x14ac:dyDescent="0.2">
      <c r="B131" s="44" t="s">
        <v>135</v>
      </c>
      <c r="C131"/>
      <c r="D131" s="46" t="s">
        <v>136</v>
      </c>
      <c r="E131" s="47"/>
      <c r="F131" s="47"/>
      <c r="G131"/>
    </row>
  </sheetData>
  <mergeCells count="5">
    <mergeCell ref="A2:G2"/>
    <mergeCell ref="D129:F129"/>
    <mergeCell ref="D130:F130"/>
    <mergeCell ref="D131:F131"/>
    <mergeCell ref="A1:G1"/>
  </mergeCells>
  <phoneticPr fontId="16" type="noConversion"/>
  <pageMargins left="0.74803149606299213" right="0.74803149606299213" top="0.98425196850393704" bottom="0.98425196850393704" header="0.47244094488188981" footer="0.47244094488188981"/>
  <pageSetup paperSize="9" scale="50" orientation="portrait" r:id="rId1"/>
  <headerFooter alignWithMargins="0"/>
  <colBreaks count="1" manualBreakCount="1">
    <brk id="38" max="1048575" man="1"/>
  </colBreaks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Špecifikácia farby </vt:lpstr>
      <vt:lpstr>'Špecifikácia farby '!_Hlk524613680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Bittnerová Simona</dc:creator>
  <cp:lastModifiedBy>Cencerová Lucia</cp:lastModifiedBy>
  <cp:lastPrinted>2024-01-18T09:13:15Z</cp:lastPrinted>
  <dcterms:created xsi:type="dcterms:W3CDTF">2013-03-22T10:24:50Z</dcterms:created>
  <dcterms:modified xsi:type="dcterms:W3CDTF">2024-01-18T09:13:19Z</dcterms:modified>
</cp:coreProperties>
</file>