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20" yWindow="-120" windowWidth="38640" windowHeight="21240" firstSheet="5" activeTab="9"/>
  </bookViews>
  <sheets>
    <sheet name="Rekapitulácia stavby" sheetId="1" r:id="rId1"/>
    <sheet name="SO 01.01 - Zateplenie obv..." sheetId="2" r:id="rId2"/>
    <sheet name="SO 01.02 - Zateplenie str..." sheetId="3" r:id="rId3"/>
    <sheet name="SO 01.03 - Výmena otvorov..." sheetId="4" r:id="rId4"/>
    <sheet name="SO 01-3 - Silnoprúdová el..." sheetId="5" r:id="rId5"/>
    <sheet name="SO 01-7 - Vzduchotechnika..." sheetId="6" r:id="rId6"/>
    <sheet name="SO 02-3 - Garáže - Silnop..." sheetId="7" r:id="rId7"/>
    <sheet name="SO 01-1,2 - ASR -  NEZELE..." sheetId="8" r:id="rId8"/>
    <sheet name="SO 01-3.1 - Núdzové osvet..." sheetId="9" r:id="rId9"/>
    <sheet name="SO 01-3.2 - Silnoprúdová ..." sheetId="10" r:id="rId10"/>
    <sheet name="SO 01-4.1 - Slaborúdová e..." sheetId="11" r:id="rId11"/>
    <sheet name="SO 01-5 - Ústredné vykuro..." sheetId="12" r:id="rId12"/>
    <sheet name="SO 01-6 - Zdravotechnika" sheetId="13" r:id="rId13"/>
    <sheet name="SO 01-8 - Nožnicová plošina" sheetId="14" r:id="rId14"/>
    <sheet name="SO 01-9 - Rozvod stlačené..." sheetId="15" r:id="rId15"/>
    <sheet name="SO 01-10 - Odsávanie výfu..." sheetId="16" r:id="rId16"/>
    <sheet name="SO 02-1,2 - Garáže - arch..." sheetId="17" r:id="rId17"/>
    <sheet name="SO 02-3.1 - Garáže - Siln..." sheetId="18" r:id="rId18"/>
    <sheet name="SO 02-3.2 - Garáže - Núdz..." sheetId="19" r:id="rId19"/>
    <sheet name="SO 02-4 - Garáže - Slabor..." sheetId="20" r:id="rId20"/>
    <sheet name="SO 02-5 - Garáže-Ústredné..." sheetId="21" r:id="rId21"/>
    <sheet name="SO 02-6 - Garáže - Zdravo..." sheetId="22" r:id="rId22"/>
    <sheet name="SO 02-7 - Garáže - Vzduch..." sheetId="23" r:id="rId23"/>
    <sheet name="SO 02-8 - Garáže - Rozvod..." sheetId="24" r:id="rId24"/>
    <sheet name="SO 02-9 - Garáže - Odsáva..." sheetId="25" r:id="rId25"/>
    <sheet name="SO-02-10.1,2,3 - Areálová..." sheetId="26" r:id="rId26"/>
    <sheet name="SO 03-1 - Úprava dažďovej..." sheetId="27" r:id="rId27"/>
    <sheet name="SO 03-2 - SO 03  Spevnené..." sheetId="28" r:id="rId28"/>
    <sheet name="SO-04 - Elektrická prípoj..." sheetId="29" r:id="rId29"/>
  </sheets>
  <definedNames>
    <definedName name="_xlnm._FilterDatabase" localSheetId="1" hidden="1">'SO 01.01 - Zateplenie obv...'!$C$131:$K$305</definedName>
    <definedName name="_xlnm._FilterDatabase" localSheetId="2" hidden="1">'SO 01.02 - Zateplenie str...'!$C$132:$K$286</definedName>
    <definedName name="_xlnm._FilterDatabase" localSheetId="3" hidden="1">'SO 01.03 - Výmena otvorov...'!$C$126:$K$302</definedName>
    <definedName name="_xlnm._FilterDatabase" localSheetId="7" hidden="1">'SO 01-1,2 - ASR -  NEZELE...'!$C$143:$K$804</definedName>
    <definedName name="_xlnm._FilterDatabase" localSheetId="15" hidden="1">'SO 01-10 - Odsávanie výfu...'!$C$121:$K$180</definedName>
    <definedName name="_xlnm._FilterDatabase" localSheetId="4" hidden="1">'SO 01-3 - Silnoprúdová el...'!$C$121:$K$178</definedName>
    <definedName name="_xlnm._FilterDatabase" localSheetId="8" hidden="1">'SO 01-3.1 - Núdzové osvet...'!$C$124:$K$186</definedName>
    <definedName name="_xlnm._FilterDatabase" localSheetId="9" hidden="1">'SO 01-3.2 - Silnoprúdová ...'!$C$122:$K$392</definedName>
    <definedName name="_xlnm._FilterDatabase" localSheetId="10" hidden="1">'SO 01-4.1 - Slaborúdová e...'!$C$122:$K$198</definedName>
    <definedName name="_xlnm._FilterDatabase" localSheetId="11" hidden="1">'SO 01-5 - Ústredné vykuro...'!$C$129:$K$250</definedName>
    <definedName name="_xlnm._FilterDatabase" localSheetId="12" hidden="1">'SO 01-6 - Zdravotechnika'!$C$128:$K$404</definedName>
    <definedName name="_xlnm._FilterDatabase" localSheetId="5" hidden="1">'SO 01-7 - Vzduchotechnika...'!$C$133:$K$466</definedName>
    <definedName name="_xlnm._FilterDatabase" localSheetId="13" hidden="1">'SO 01-8 - Nožnicová plošina'!$C$121:$K$125</definedName>
    <definedName name="_xlnm._FilterDatabase" localSheetId="14" hidden="1">'SO 01-9 - Rozvod stlačené...'!$C$121:$K$162</definedName>
    <definedName name="_xlnm._FilterDatabase" localSheetId="16" hidden="1">'SO 02-1,2 - Garáže - arch...'!$C$134:$K$376</definedName>
    <definedName name="_xlnm._FilterDatabase" localSheetId="6" hidden="1">'SO 02-3 - Garáže - Silnop...'!$C$121:$K$164</definedName>
    <definedName name="_xlnm._FilterDatabase" localSheetId="17" hidden="1">'SO 02-3.1 - Garáže - Siln...'!$C$122:$K$246</definedName>
    <definedName name="_xlnm._FilterDatabase" localSheetId="18" hidden="1">'SO 02-3.2 - Garáže - Núdz...'!$C$125:$K$166</definedName>
    <definedName name="_xlnm._FilterDatabase" localSheetId="19" hidden="1">'SO 02-4 - Garáže - Slabor...'!$C$122:$K$190</definedName>
    <definedName name="_xlnm._FilterDatabase" localSheetId="20" hidden="1">'SO 02-5 - Garáže-Ústredné...'!$C$123:$K$158</definedName>
    <definedName name="_xlnm._FilterDatabase" localSheetId="21" hidden="1">'SO 02-6 - Garáže - Zdravo...'!$C$126:$K$188</definedName>
    <definedName name="_xlnm._FilterDatabase" localSheetId="22" hidden="1">'SO 02-7 - Garáže - Vzduch...'!$C$120:$K$134</definedName>
    <definedName name="_xlnm._FilterDatabase" localSheetId="23" hidden="1">'SO 02-8 - Garáže - Rozvod...'!$C$121:$K$162</definedName>
    <definedName name="_xlnm._FilterDatabase" localSheetId="24" hidden="1">'SO 02-9 - Garáže - Odsáva...'!$C$120:$K$156</definedName>
    <definedName name="_xlnm._FilterDatabase" localSheetId="26" hidden="1">'SO 03-1 - Úprava dažďovej...'!$C$127:$K$162</definedName>
    <definedName name="_xlnm._FilterDatabase" localSheetId="27" hidden="1">'SO 03-2 - SO 03  Spevnené...'!$C$126:$K$262</definedName>
    <definedName name="_xlnm._FilterDatabase" localSheetId="25" hidden="1">'SO-02-10.1,2,3 - Areálová...'!$C$126:$K$210</definedName>
    <definedName name="_xlnm._FilterDatabase" localSheetId="28" hidden="1">'SO-04 - Elektrická prípoj...'!$C$121:$K$152</definedName>
    <definedName name="_xlnm.Print_Titles" localSheetId="0">'Rekapitulácia stavby'!$92:$92</definedName>
    <definedName name="_xlnm.Print_Titles" localSheetId="1">'SO 01.01 - Zateplenie obv...'!$131:$131</definedName>
    <definedName name="_xlnm.Print_Titles" localSheetId="2">'SO 01.02 - Zateplenie str...'!$132:$132</definedName>
    <definedName name="_xlnm.Print_Titles" localSheetId="3">'SO 01.03 - Výmena otvorov...'!$126:$126</definedName>
    <definedName name="_xlnm.Print_Titles" localSheetId="7">'SO 01-1,2 - ASR -  NEZELE...'!$143:$143</definedName>
    <definedName name="_xlnm.Print_Titles" localSheetId="15">'SO 01-10 - Odsávanie výfu...'!$121:$121</definedName>
    <definedName name="_xlnm.Print_Titles" localSheetId="4">'SO 01-3 - Silnoprúdová el...'!$121:$121</definedName>
    <definedName name="_xlnm.Print_Titles" localSheetId="8">'SO 01-3.1 - Núdzové osvet...'!$124:$124</definedName>
    <definedName name="_xlnm.Print_Titles" localSheetId="9">'SO 01-3.2 - Silnoprúdová ...'!$122:$122</definedName>
    <definedName name="_xlnm.Print_Titles" localSheetId="10">'SO 01-4.1 - Slaborúdová e...'!$122:$122</definedName>
    <definedName name="_xlnm.Print_Titles" localSheetId="11">'SO 01-5 - Ústredné vykuro...'!$129:$129</definedName>
    <definedName name="_xlnm.Print_Titles" localSheetId="12">'SO 01-6 - Zdravotechnika'!$128:$128</definedName>
    <definedName name="_xlnm.Print_Titles" localSheetId="5">'SO 01-7 - Vzduchotechnika...'!$133:$133</definedName>
    <definedName name="_xlnm.Print_Titles" localSheetId="13">'SO 01-8 - Nožnicová plošina'!$121:$121</definedName>
    <definedName name="_xlnm.Print_Titles" localSheetId="14">'SO 01-9 - Rozvod stlačené...'!$121:$121</definedName>
    <definedName name="_xlnm.Print_Titles" localSheetId="16">'SO 02-1,2 - Garáže - arch...'!$134:$134</definedName>
    <definedName name="_xlnm.Print_Titles" localSheetId="6">'SO 02-3 - Garáže - Silnop...'!$121:$121</definedName>
    <definedName name="_xlnm.Print_Titles" localSheetId="17">'SO 02-3.1 - Garáže - Siln...'!$122:$122</definedName>
    <definedName name="_xlnm.Print_Titles" localSheetId="18">'SO 02-3.2 - Garáže - Núdz...'!$125:$125</definedName>
    <definedName name="_xlnm.Print_Titles" localSheetId="19">'SO 02-4 - Garáže - Slabor...'!$122:$122</definedName>
    <definedName name="_xlnm.Print_Titles" localSheetId="20">'SO 02-5 - Garáže-Ústredné...'!$123:$123</definedName>
    <definedName name="_xlnm.Print_Titles" localSheetId="21">'SO 02-6 - Garáže - Zdravo...'!$126:$126</definedName>
    <definedName name="_xlnm.Print_Titles" localSheetId="22">'SO 02-7 - Garáže - Vzduch...'!$120:$120</definedName>
    <definedName name="_xlnm.Print_Titles" localSheetId="23">'SO 02-8 - Garáže - Rozvod...'!$121:$121</definedName>
    <definedName name="_xlnm.Print_Titles" localSheetId="24">'SO 02-9 - Garáže - Odsáva...'!$120:$120</definedName>
    <definedName name="_xlnm.Print_Titles" localSheetId="26">'SO 03-1 - Úprava dažďovej...'!$127:$127</definedName>
    <definedName name="_xlnm.Print_Titles" localSheetId="27">'SO 03-2 - SO 03  Spevnené...'!$126:$126</definedName>
    <definedName name="_xlnm.Print_Titles" localSheetId="25">'SO-02-10.1,2,3 - Areálová...'!$126:$126</definedName>
    <definedName name="_xlnm.Print_Titles" localSheetId="28">'SO-04 - Elektrická prípoj...'!$121:$121</definedName>
    <definedName name="_xlnm.Print_Area" localSheetId="0">'Rekapitulácia stavby'!$D$4:$AO$76,'Rekapitulácia stavby'!$C$82:$AQ$127</definedName>
    <definedName name="_xlnm.Print_Area" localSheetId="1">'SO 01.01 - Zateplenie obv...'!$C$4:$J$76,'SO 01.01 - Zateplenie obv...'!$C$117:$J$305</definedName>
    <definedName name="_xlnm.Print_Area" localSheetId="2">'SO 01.02 - Zateplenie str...'!$C$4:$J$76,'SO 01.02 - Zateplenie str...'!$C$118:$J$286</definedName>
    <definedName name="_xlnm.Print_Area" localSheetId="3">'SO 01.03 - Výmena otvorov...'!$C$4:$J$76,'SO 01.03 - Výmena otvorov...'!$C$112:$J$302</definedName>
    <definedName name="_xlnm.Print_Area" localSheetId="7">'SO 01-1,2 - ASR -  NEZELE...'!$C$4:$J$76,'SO 01-1,2 - ASR -  NEZELE...'!$C$129:$J$804</definedName>
    <definedName name="_xlnm.Print_Area" localSheetId="15">'SO 01-10 - Odsávanie výfu...'!$C$4:$J$76,'SO 01-10 - Odsávanie výfu...'!$C$107:$J$180</definedName>
    <definedName name="_xlnm.Print_Area" localSheetId="4">'SO 01-3 - Silnoprúdová el...'!$C$4:$J$76,'SO 01-3 - Silnoprúdová el...'!$C$107:$J$178</definedName>
    <definedName name="_xlnm.Print_Area" localSheetId="8">'SO 01-3.1 - Núdzové osvet...'!$C$4:$J$76,'SO 01-3.1 - Núdzové osvet...'!$C$110:$J$186</definedName>
    <definedName name="_xlnm.Print_Area" localSheetId="9">'SO 01-3.2 - Silnoprúdová ...'!$C$4:$J$76,'SO 01-3.2 - Silnoprúdová ...'!$C$108:$J$392</definedName>
    <definedName name="_xlnm.Print_Area" localSheetId="10">'SO 01-4.1 - Slaborúdová e...'!$C$4:$J$76,'SO 01-4.1 - Slaborúdová e...'!$C$108:$J$198</definedName>
    <definedName name="_xlnm.Print_Area" localSheetId="11">'SO 01-5 - Ústredné vykuro...'!$C$4:$J$76,'SO 01-5 - Ústredné vykuro...'!$C$115:$J$250</definedName>
    <definedName name="_xlnm.Print_Area" localSheetId="12">'SO 01-6 - Zdravotechnika'!$C$4:$J$76,'SO 01-6 - Zdravotechnika'!$C$114:$J$404</definedName>
    <definedName name="_xlnm.Print_Area" localSheetId="5">'SO 01-7 - Vzduchotechnika...'!$C$4:$J$76,'SO 01-7 - Vzduchotechnika...'!$C$119:$J$466</definedName>
    <definedName name="_xlnm.Print_Area" localSheetId="13">'SO 01-8 - Nožnicová plošina'!$C$4:$J$76,'SO 01-8 - Nožnicová plošina'!$C$107:$J$125</definedName>
    <definedName name="_xlnm.Print_Area" localSheetId="14">'SO 01-9 - Rozvod stlačené...'!$C$4:$J$76,'SO 01-9 - Rozvod stlačené...'!$C$107:$J$162</definedName>
    <definedName name="_xlnm.Print_Area" localSheetId="16">'SO 02-1,2 - Garáže - arch...'!$C$4:$J$76,'SO 02-1,2 - Garáže - arch...'!$C$120:$J$376</definedName>
    <definedName name="_xlnm.Print_Area" localSheetId="6">'SO 02-3 - Garáže - Silnop...'!$C$4:$J$76,'SO 02-3 - Garáže - Silnop...'!$C$107:$J$164</definedName>
    <definedName name="_xlnm.Print_Area" localSheetId="17">'SO 02-3.1 - Garáže - Siln...'!$C$4:$J$76,'SO 02-3.1 - Garáže - Siln...'!$C$108:$J$246</definedName>
    <definedName name="_xlnm.Print_Area" localSheetId="18">'SO 02-3.2 - Garáže - Núdz...'!$C$4:$J$76,'SO 02-3.2 - Garáže - Núdz...'!$C$111:$J$166</definedName>
    <definedName name="_xlnm.Print_Area" localSheetId="19">'SO 02-4 - Garáže - Slabor...'!$C$4:$J$76,'SO 02-4 - Garáže - Slabor...'!$C$108:$J$190</definedName>
    <definedName name="_xlnm.Print_Area" localSheetId="20">'SO 02-5 - Garáže-Ústredné...'!$C$4:$J$76,'SO 02-5 - Garáže-Ústredné...'!$C$109:$J$158</definedName>
    <definedName name="_xlnm.Print_Area" localSheetId="21">'SO 02-6 - Garáže - Zdravo...'!$C$4:$J$76,'SO 02-6 - Garáže - Zdravo...'!$C$112:$J$188</definedName>
    <definedName name="_xlnm.Print_Area" localSheetId="22">'SO 02-7 - Garáže - Vzduch...'!$C$4:$J$76,'SO 02-7 - Garáže - Vzduch...'!$C$106:$J$134</definedName>
    <definedName name="_xlnm.Print_Area" localSheetId="23">'SO 02-8 - Garáže - Rozvod...'!$C$4:$J$76,'SO 02-8 - Garáže - Rozvod...'!$C$107:$J$162</definedName>
    <definedName name="_xlnm.Print_Area" localSheetId="24">'SO 02-9 - Garáže - Odsáva...'!$C$4:$J$76,'SO 02-9 - Garáže - Odsáva...'!$C$106:$J$156</definedName>
    <definedName name="_xlnm.Print_Area" localSheetId="26">'SO 03-1 - Úprava dažďovej...'!$C$4:$J$76,'SO 03-1 - Úprava dažďovej...'!$C$113:$J$162</definedName>
    <definedName name="_xlnm.Print_Area" localSheetId="27">'SO 03-2 - SO 03  Spevnené...'!$C$4:$J$76,'SO 03-2 - SO 03  Spevnené...'!$C$112:$J$262</definedName>
    <definedName name="_xlnm.Print_Area" localSheetId="25">'SO-02-10.1,2,3 - Areálová...'!$C$4:$J$76,'SO-02-10.1,2,3 - Areálová...'!$C$112:$J$210</definedName>
    <definedName name="_xlnm.Print_Area" localSheetId="28">'SO-04 - Elektrická prípoj...'!$C$4:$J$76,'SO-04 - Elektrická prípoj...'!$C$109:$J$152</definedName>
  </definedNames>
  <calcPr calcId="12451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29"/>
  <c r="J36"/>
  <c r="AY126" i="1" s="1"/>
  <c r="J35" i="29"/>
  <c r="AX126" i="1"/>
  <c r="BI151" i="29"/>
  <c r="BH151"/>
  <c r="BG151"/>
  <c r="BE151"/>
  <c r="T151"/>
  <c r="T150" s="1"/>
  <c r="R151"/>
  <c r="R150" s="1"/>
  <c r="P151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4"/>
  <c r="BH134"/>
  <c r="BG134"/>
  <c r="BE134"/>
  <c r="T134"/>
  <c r="R134"/>
  <c r="P134"/>
  <c r="BI132"/>
  <c r="BH132"/>
  <c r="BG132"/>
  <c r="BE132"/>
  <c r="T132"/>
  <c r="R132"/>
  <c r="P132"/>
  <c r="BI129"/>
  <c r="BH129"/>
  <c r="BG129"/>
  <c r="BE129"/>
  <c r="T129"/>
  <c r="R129"/>
  <c r="P129"/>
  <c r="BI127"/>
  <c r="BH127"/>
  <c r="BG127"/>
  <c r="BE127"/>
  <c r="T127"/>
  <c r="R127"/>
  <c r="P127"/>
  <c r="BI124"/>
  <c r="BH124"/>
  <c r="BG124"/>
  <c r="BE124"/>
  <c r="T124"/>
  <c r="T123" s="1"/>
  <c r="R124"/>
  <c r="R123" s="1"/>
  <c r="P124"/>
  <c r="P123" s="1"/>
  <c r="F116"/>
  <c r="E114"/>
  <c r="F89"/>
  <c r="E87"/>
  <c r="J24"/>
  <c r="E24"/>
  <c r="J92" s="1"/>
  <c r="J23"/>
  <c r="J21"/>
  <c r="E21"/>
  <c r="J118" s="1"/>
  <c r="J20"/>
  <c r="J18"/>
  <c r="E18"/>
  <c r="F119" s="1"/>
  <c r="J17"/>
  <c r="J15"/>
  <c r="E15"/>
  <c r="F118" s="1"/>
  <c r="J14"/>
  <c r="J12"/>
  <c r="J116" s="1"/>
  <c r="E7"/>
  <c r="E112" s="1"/>
  <c r="J39" i="28"/>
  <c r="J38"/>
  <c r="AY125" i="1"/>
  <c r="J37" i="28"/>
  <c r="AX125" i="1" s="1"/>
  <c r="BI261" i="28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T161"/>
  <c r="R162"/>
  <c r="R161"/>
  <c r="P162"/>
  <c r="P161" s="1"/>
  <c r="BI159"/>
  <c r="BH159"/>
  <c r="BG159"/>
  <c r="BE159"/>
  <c r="T159"/>
  <c r="T158" s="1"/>
  <c r="R159"/>
  <c r="R158" s="1"/>
  <c r="P159"/>
  <c r="P158" s="1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J124"/>
  <c r="J123"/>
  <c r="F123"/>
  <c r="F121"/>
  <c r="E119"/>
  <c r="J94"/>
  <c r="J93"/>
  <c r="F93"/>
  <c r="F91"/>
  <c r="E89"/>
  <c r="J20"/>
  <c r="E20"/>
  <c r="F124" s="1"/>
  <c r="J19"/>
  <c r="J14"/>
  <c r="J91"/>
  <c r="E7"/>
  <c r="E115" s="1"/>
  <c r="J39" i="27"/>
  <c r="J38"/>
  <c r="AY124" i="1" s="1"/>
  <c r="J37" i="27"/>
  <c r="AX124" i="1"/>
  <c r="BI161" i="27"/>
  <c r="BH161"/>
  <c r="BG161"/>
  <c r="BE161"/>
  <c r="T161"/>
  <c r="T160"/>
  <c r="R161"/>
  <c r="R160" s="1"/>
  <c r="P161"/>
  <c r="P160" s="1"/>
  <c r="BI158"/>
  <c r="BH158"/>
  <c r="BG158"/>
  <c r="BE158"/>
  <c r="T158"/>
  <c r="R158"/>
  <c r="P158"/>
  <c r="BI156"/>
  <c r="BH156"/>
  <c r="BG156"/>
  <c r="BE156"/>
  <c r="T156"/>
  <c r="R156"/>
  <c r="P156"/>
  <c r="BI152"/>
  <c r="BH152"/>
  <c r="BG152"/>
  <c r="BE152"/>
  <c r="T152"/>
  <c r="T151" s="1"/>
  <c r="R152"/>
  <c r="R151" s="1"/>
  <c r="P152"/>
  <c r="P151"/>
  <c r="BI149"/>
  <c r="BH149"/>
  <c r="BG149"/>
  <c r="BE149"/>
  <c r="T149"/>
  <c r="T148" s="1"/>
  <c r="R149"/>
  <c r="R148"/>
  <c r="P149"/>
  <c r="P148" s="1"/>
  <c r="BI146"/>
  <c r="BH146"/>
  <c r="BG146"/>
  <c r="BE146"/>
  <c r="T146"/>
  <c r="R146"/>
  <c r="P146"/>
  <c r="BI144"/>
  <c r="BH144"/>
  <c r="BG144"/>
  <c r="BE144"/>
  <c r="T144"/>
  <c r="R144"/>
  <c r="P144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F122"/>
  <c r="E120"/>
  <c r="F91"/>
  <c r="E89"/>
  <c r="J26"/>
  <c r="E26"/>
  <c r="J94" s="1"/>
  <c r="J25"/>
  <c r="J23"/>
  <c r="E23"/>
  <c r="J124" s="1"/>
  <c r="J22"/>
  <c r="J20"/>
  <c r="E20"/>
  <c r="F94"/>
  <c r="J19"/>
  <c r="J17"/>
  <c r="E17"/>
  <c r="F93"/>
  <c r="J16"/>
  <c r="J14"/>
  <c r="J91" s="1"/>
  <c r="E7"/>
  <c r="E116" s="1"/>
  <c r="J39" i="26"/>
  <c r="J38"/>
  <c r="AY122" i="1"/>
  <c r="J37" i="26"/>
  <c r="AX122" i="1"/>
  <c r="BI209" i="26"/>
  <c r="BH209"/>
  <c r="BG209"/>
  <c r="BE209"/>
  <c r="T209"/>
  <c r="T208" s="1"/>
  <c r="T207" s="1"/>
  <c r="R209"/>
  <c r="R208" s="1"/>
  <c r="R207" s="1"/>
  <c r="P209"/>
  <c r="P208"/>
  <c r="P207" s="1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R147"/>
  <c r="P147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F121"/>
  <c r="E119"/>
  <c r="F91"/>
  <c r="E89"/>
  <c r="J26"/>
  <c r="E26"/>
  <c r="J124" s="1"/>
  <c r="J25"/>
  <c r="J23"/>
  <c r="E23"/>
  <c r="J123"/>
  <c r="J22"/>
  <c r="J20"/>
  <c r="E20"/>
  <c r="F124" s="1"/>
  <c r="J19"/>
  <c r="J17"/>
  <c r="E17"/>
  <c r="F93" s="1"/>
  <c r="J16"/>
  <c r="J14"/>
  <c r="J121" s="1"/>
  <c r="E7"/>
  <c r="E85" s="1"/>
  <c r="J39" i="25"/>
  <c r="J38"/>
  <c r="AY121" i="1" s="1"/>
  <c r="J37" i="25"/>
  <c r="AX121" i="1" s="1"/>
  <c r="BI155" i="2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F115"/>
  <c r="E113"/>
  <c r="F91"/>
  <c r="E89"/>
  <c r="J26"/>
  <c r="E26"/>
  <c r="J94" s="1"/>
  <c r="J25"/>
  <c r="J23"/>
  <c r="E23"/>
  <c r="J117" s="1"/>
  <c r="J22"/>
  <c r="J20"/>
  <c r="E20"/>
  <c r="F118" s="1"/>
  <c r="J19"/>
  <c r="J17"/>
  <c r="E17"/>
  <c r="F93" s="1"/>
  <c r="J16"/>
  <c r="J14"/>
  <c r="J115" s="1"/>
  <c r="E7"/>
  <c r="E109" s="1"/>
  <c r="J39" i="24"/>
  <c r="J38"/>
  <c r="AY120" i="1" s="1"/>
  <c r="J37" i="24"/>
  <c r="AX120" i="1" s="1"/>
  <c r="BI161" i="24"/>
  <c r="BH161"/>
  <c r="BG161"/>
  <c r="BE161"/>
  <c r="T161"/>
  <c r="R161"/>
  <c r="P161"/>
  <c r="BI159"/>
  <c r="BH159"/>
  <c r="BG159"/>
  <c r="BE159"/>
  <c r="T159"/>
  <c r="R159"/>
  <c r="P159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F116"/>
  <c r="E114"/>
  <c r="F91"/>
  <c r="E89"/>
  <c r="J26"/>
  <c r="E26"/>
  <c r="J94" s="1"/>
  <c r="J25"/>
  <c r="J23"/>
  <c r="E23"/>
  <c r="J118" s="1"/>
  <c r="J22"/>
  <c r="J20"/>
  <c r="E20"/>
  <c r="F119" s="1"/>
  <c r="J19"/>
  <c r="J17"/>
  <c r="E17"/>
  <c r="F93" s="1"/>
  <c r="J16"/>
  <c r="J14"/>
  <c r="J91" s="1"/>
  <c r="E7"/>
  <c r="E110"/>
  <c r="J39" i="23"/>
  <c r="J38"/>
  <c r="AY119" i="1" s="1"/>
  <c r="J37" i="23"/>
  <c r="AX119" i="1" s="1"/>
  <c r="BI133" i="2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F115"/>
  <c r="E113"/>
  <c r="F91"/>
  <c r="E89"/>
  <c r="J26"/>
  <c r="E26"/>
  <c r="J94"/>
  <c r="J25"/>
  <c r="J23"/>
  <c r="E23"/>
  <c r="J117"/>
  <c r="J22"/>
  <c r="J20"/>
  <c r="E20"/>
  <c r="F118" s="1"/>
  <c r="J19"/>
  <c r="J17"/>
  <c r="E17"/>
  <c r="F93"/>
  <c r="J16"/>
  <c r="J14"/>
  <c r="J91"/>
  <c r="E7"/>
  <c r="E85" s="1"/>
  <c r="J39" i="22"/>
  <c r="J38"/>
  <c r="AY118" i="1"/>
  <c r="J37" i="22"/>
  <c r="AX118" i="1" s="1"/>
  <c r="BI187" i="22"/>
  <c r="BH187"/>
  <c r="BG187"/>
  <c r="BE187"/>
  <c r="T187"/>
  <c r="T186"/>
  <c r="R187"/>
  <c r="R186"/>
  <c r="P187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F121"/>
  <c r="E119"/>
  <c r="F91"/>
  <c r="E89"/>
  <c r="J26"/>
  <c r="E26"/>
  <c r="J124" s="1"/>
  <c r="J25"/>
  <c r="J23"/>
  <c r="E23"/>
  <c r="J123"/>
  <c r="J22"/>
  <c r="J20"/>
  <c r="E20"/>
  <c r="F124" s="1"/>
  <c r="J19"/>
  <c r="J17"/>
  <c r="E17"/>
  <c r="F93" s="1"/>
  <c r="J16"/>
  <c r="J14"/>
  <c r="J91" s="1"/>
  <c r="E7"/>
  <c r="E115" s="1"/>
  <c r="J39" i="21"/>
  <c r="J38"/>
  <c r="AY117" i="1" s="1"/>
  <c r="J37" i="21"/>
  <c r="AX117" i="1" s="1"/>
  <c r="BI157" i="21"/>
  <c r="BH157"/>
  <c r="BG157"/>
  <c r="BE157"/>
  <c r="T157"/>
  <c r="T156" s="1"/>
  <c r="T155" s="1"/>
  <c r="R157"/>
  <c r="R156" s="1"/>
  <c r="R155" s="1"/>
  <c r="P157"/>
  <c r="P156" s="1"/>
  <c r="P155" s="1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F118"/>
  <c r="E116"/>
  <c r="F91"/>
  <c r="E89"/>
  <c r="J26"/>
  <c r="E26"/>
  <c r="J121" s="1"/>
  <c r="J25"/>
  <c r="J23"/>
  <c r="E23"/>
  <c r="J93"/>
  <c r="J22"/>
  <c r="J20"/>
  <c r="E20"/>
  <c r="F121" s="1"/>
  <c r="J19"/>
  <c r="J17"/>
  <c r="E17"/>
  <c r="F120" s="1"/>
  <c r="J16"/>
  <c r="J14"/>
  <c r="J118" s="1"/>
  <c r="E7"/>
  <c r="E112" s="1"/>
  <c r="J39" i="20"/>
  <c r="J38"/>
  <c r="AY116" i="1" s="1"/>
  <c r="J37" i="20"/>
  <c r="AX116" i="1" s="1"/>
  <c r="BI189" i="20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F117"/>
  <c r="E115"/>
  <c r="F91"/>
  <c r="E89"/>
  <c r="J26"/>
  <c r="E26"/>
  <c r="J120"/>
  <c r="J25"/>
  <c r="J23"/>
  <c r="E23"/>
  <c r="J119"/>
  <c r="J22"/>
  <c r="J20"/>
  <c r="E20"/>
  <c r="F94"/>
  <c r="J19"/>
  <c r="J17"/>
  <c r="E17"/>
  <c r="F119" s="1"/>
  <c r="J16"/>
  <c r="J14"/>
  <c r="J117" s="1"/>
  <c r="E7"/>
  <c r="E85"/>
  <c r="J39" i="19"/>
  <c r="J38"/>
  <c r="AY115" i="1" s="1"/>
  <c r="J37" i="19"/>
  <c r="AX115" i="1"/>
  <c r="BI165" i="19"/>
  <c r="BH165"/>
  <c r="BG165"/>
  <c r="BE165"/>
  <c r="T165"/>
  <c r="R165"/>
  <c r="P165"/>
  <c r="BI163"/>
  <c r="BH163"/>
  <c r="BG163"/>
  <c r="BE163"/>
  <c r="T163"/>
  <c r="R163"/>
  <c r="P163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8"/>
  <c r="BH148"/>
  <c r="BG148"/>
  <c r="BE148"/>
  <c r="T148"/>
  <c r="R148"/>
  <c r="P148"/>
  <c r="BI146"/>
  <c r="BH146"/>
  <c r="BG146"/>
  <c r="BE146"/>
  <c r="T146"/>
  <c r="R146"/>
  <c r="P146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8"/>
  <c r="BH128"/>
  <c r="BG128"/>
  <c r="BE128"/>
  <c r="T128"/>
  <c r="T127"/>
  <c r="R128"/>
  <c r="R127" s="1"/>
  <c r="P128"/>
  <c r="P127"/>
  <c r="F120"/>
  <c r="E118"/>
  <c r="F91"/>
  <c r="E89"/>
  <c r="J26"/>
  <c r="E26"/>
  <c r="J123"/>
  <c r="J25"/>
  <c r="J23"/>
  <c r="E23"/>
  <c r="J93" s="1"/>
  <c r="J22"/>
  <c r="J20"/>
  <c r="E20"/>
  <c r="F94" s="1"/>
  <c r="J19"/>
  <c r="J17"/>
  <c r="E17"/>
  <c r="F122" s="1"/>
  <c r="J16"/>
  <c r="J14"/>
  <c r="J91" s="1"/>
  <c r="E7"/>
  <c r="E114"/>
  <c r="J39" i="18"/>
  <c r="J38"/>
  <c r="AY114" i="1"/>
  <c r="J37" i="18"/>
  <c r="AX114" i="1" s="1"/>
  <c r="BI245" i="18"/>
  <c r="BH245"/>
  <c r="BG245"/>
  <c r="BE245"/>
  <c r="T245"/>
  <c r="R245"/>
  <c r="P245"/>
  <c r="BI243"/>
  <c r="BH243"/>
  <c r="BG243"/>
  <c r="BE243"/>
  <c r="T243"/>
  <c r="R243"/>
  <c r="P243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F117"/>
  <c r="E115"/>
  <c r="F91"/>
  <c r="E89"/>
  <c r="J26"/>
  <c r="E26"/>
  <c r="J120" s="1"/>
  <c r="J25"/>
  <c r="J23"/>
  <c r="E23"/>
  <c r="J119" s="1"/>
  <c r="J22"/>
  <c r="J20"/>
  <c r="E20"/>
  <c r="F120" s="1"/>
  <c r="J19"/>
  <c r="J17"/>
  <c r="E17"/>
  <c r="F119" s="1"/>
  <c r="J16"/>
  <c r="J14"/>
  <c r="J117" s="1"/>
  <c r="E7"/>
  <c r="E111" s="1"/>
  <c r="J39" i="17"/>
  <c r="J38"/>
  <c r="AY113" i="1"/>
  <c r="J37" i="17"/>
  <c r="AX113" i="1" s="1"/>
  <c r="BI375" i="17"/>
  <c r="BH375"/>
  <c r="BG375"/>
  <c r="BE375"/>
  <c r="T375"/>
  <c r="R375"/>
  <c r="P375"/>
  <c r="BI373"/>
  <c r="BH373"/>
  <c r="BG373"/>
  <c r="BE373"/>
  <c r="T373"/>
  <c r="R373"/>
  <c r="P373"/>
  <c r="BI369"/>
  <c r="BH369"/>
  <c r="BG369"/>
  <c r="BE369"/>
  <c r="T369"/>
  <c r="R369"/>
  <c r="P369"/>
  <c r="BI367"/>
  <c r="BH367"/>
  <c r="BG367"/>
  <c r="BE367"/>
  <c r="T367"/>
  <c r="R367"/>
  <c r="P367"/>
  <c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59"/>
  <c r="BH259"/>
  <c r="BG259"/>
  <c r="BE259"/>
  <c r="T259"/>
  <c r="T258"/>
  <c r="R259"/>
  <c r="R258"/>
  <c r="P259"/>
  <c r="P258" s="1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8"/>
  <c r="BH198"/>
  <c r="BG198"/>
  <c r="BE198"/>
  <c r="T198"/>
  <c r="R198"/>
  <c r="P198"/>
  <c r="BI196"/>
  <c r="BH196"/>
  <c r="BG196"/>
  <c r="BE196"/>
  <c r="T196"/>
  <c r="R196"/>
  <c r="P196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F129"/>
  <c r="E127"/>
  <c r="F91"/>
  <c r="E89"/>
  <c r="J26"/>
  <c r="E26"/>
  <c r="J132" s="1"/>
  <c r="J25"/>
  <c r="J23"/>
  <c r="E23"/>
  <c r="J93" s="1"/>
  <c r="J22"/>
  <c r="J20"/>
  <c r="E20"/>
  <c r="F94" s="1"/>
  <c r="J19"/>
  <c r="J17"/>
  <c r="E17"/>
  <c r="F131" s="1"/>
  <c r="J16"/>
  <c r="J14"/>
  <c r="J91" s="1"/>
  <c r="E7"/>
  <c r="E85" s="1"/>
  <c r="J39" i="16"/>
  <c r="J38"/>
  <c r="AY111" i="1" s="1"/>
  <c r="J37" i="16"/>
  <c r="AX111" i="1" s="1"/>
  <c r="BI179" i="16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F116"/>
  <c r="E114"/>
  <c r="F91"/>
  <c r="E89"/>
  <c r="J26"/>
  <c r="E26"/>
  <c r="J119" s="1"/>
  <c r="J25"/>
  <c r="J23"/>
  <c r="E23"/>
  <c r="J118"/>
  <c r="J22"/>
  <c r="J20"/>
  <c r="E20"/>
  <c r="F119"/>
  <c r="J19"/>
  <c r="J17"/>
  <c r="E17"/>
  <c r="F93" s="1"/>
  <c r="J16"/>
  <c r="J14"/>
  <c r="J91"/>
  <c r="E7"/>
  <c r="E110" s="1"/>
  <c r="J39" i="15"/>
  <c r="J38"/>
  <c r="AY110" i="1" s="1"/>
  <c r="J37" i="15"/>
  <c r="AX110" i="1" s="1"/>
  <c r="BI161" i="15"/>
  <c r="BH161"/>
  <c r="BG161"/>
  <c r="BE161"/>
  <c r="T161"/>
  <c r="R161"/>
  <c r="P161"/>
  <c r="BI159"/>
  <c r="BH159"/>
  <c r="BG159"/>
  <c r="BE159"/>
  <c r="T159"/>
  <c r="R159"/>
  <c r="P159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F116"/>
  <c r="E114"/>
  <c r="F91"/>
  <c r="E89"/>
  <c r="J26"/>
  <c r="E26"/>
  <c r="J94" s="1"/>
  <c r="J25"/>
  <c r="J23"/>
  <c r="E23"/>
  <c r="J118"/>
  <c r="J22"/>
  <c r="J20"/>
  <c r="E20"/>
  <c r="F94" s="1"/>
  <c r="J19"/>
  <c r="J17"/>
  <c r="E17"/>
  <c r="F93" s="1"/>
  <c r="J16"/>
  <c r="J14"/>
  <c r="J116" s="1"/>
  <c r="E7"/>
  <c r="E85" s="1"/>
  <c r="J39" i="14"/>
  <c r="J38"/>
  <c r="AY109" i="1"/>
  <c r="J37" i="14"/>
  <c r="AX109" i="1" s="1"/>
  <c r="BI125" i="14"/>
  <c r="BH125"/>
  <c r="BG125"/>
  <c r="BE125"/>
  <c r="T125"/>
  <c r="T124" s="1"/>
  <c r="T123" s="1"/>
  <c r="T122" s="1"/>
  <c r="R125"/>
  <c r="R124" s="1"/>
  <c r="R123" s="1"/>
  <c r="R122" s="1"/>
  <c r="P125"/>
  <c r="P124"/>
  <c r="P123" s="1"/>
  <c r="P122" s="1"/>
  <c r="AU109" i="1" s="1"/>
  <c r="F116" i="14"/>
  <c r="E114"/>
  <c r="F91"/>
  <c r="E89"/>
  <c r="J26"/>
  <c r="E26"/>
  <c r="J94" s="1"/>
  <c r="J25"/>
  <c r="J23"/>
  <c r="E23"/>
  <c r="J118" s="1"/>
  <c r="J22"/>
  <c r="J20"/>
  <c r="E20"/>
  <c r="F119" s="1"/>
  <c r="J19"/>
  <c r="J17"/>
  <c r="E17"/>
  <c r="F118"/>
  <c r="J16"/>
  <c r="J14"/>
  <c r="J91" s="1"/>
  <c r="E7"/>
  <c r="E110"/>
  <c r="J39" i="13"/>
  <c r="J38"/>
  <c r="AY108" i="1"/>
  <c r="J37" i="13"/>
  <c r="AX108" i="1" s="1"/>
  <c r="BI403" i="13"/>
  <c r="BH403"/>
  <c r="BG403"/>
  <c r="BE403"/>
  <c r="T403"/>
  <c r="T402" s="1"/>
  <c r="R403"/>
  <c r="R402"/>
  <c r="P403"/>
  <c r="P402" s="1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4"/>
  <c r="BH394"/>
  <c r="BG394"/>
  <c r="BE394"/>
  <c r="T394"/>
  <c r="R394"/>
  <c r="P394"/>
  <c r="BI392"/>
  <c r="BH392"/>
  <c r="BG392"/>
  <c r="BE392"/>
  <c r="T392"/>
  <c r="R392"/>
  <c r="P392"/>
  <c r="BI390"/>
  <c r="BH390"/>
  <c r="BG390"/>
  <c r="BE390"/>
  <c r="T390"/>
  <c r="R390"/>
  <c r="P390"/>
  <c r="BI388"/>
  <c r="BH388"/>
  <c r="BG388"/>
  <c r="BE388"/>
  <c r="T388"/>
  <c r="R388"/>
  <c r="P388"/>
  <c r="BI386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8"/>
  <c r="BH378"/>
  <c r="BG378"/>
  <c r="BE378"/>
  <c r="T378"/>
  <c r="R378"/>
  <c r="P378"/>
  <c r="BI376"/>
  <c r="BH376"/>
  <c r="BG376"/>
  <c r="BE376"/>
  <c r="T376"/>
  <c r="R376"/>
  <c r="P376"/>
  <c r="BI374"/>
  <c r="BH374"/>
  <c r="BG374"/>
  <c r="BE374"/>
  <c r="T374"/>
  <c r="R374"/>
  <c r="P374"/>
  <c r="BI372"/>
  <c r="BH372"/>
  <c r="BG372"/>
  <c r="BE372"/>
  <c r="T372"/>
  <c r="R372"/>
  <c r="P372"/>
  <c r="BI370"/>
  <c r="BH370"/>
  <c r="BG370"/>
  <c r="BE370"/>
  <c r="T370"/>
  <c r="R370"/>
  <c r="P370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7"/>
  <c r="BH147"/>
  <c r="BG147"/>
  <c r="BE147"/>
  <c r="T147"/>
  <c r="T146"/>
  <c r="R147"/>
  <c r="R146" s="1"/>
  <c r="P147"/>
  <c r="P146" s="1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F123"/>
  <c r="E121"/>
  <c r="F91"/>
  <c r="E89"/>
  <c r="J26"/>
  <c r="E26"/>
  <c r="J94" s="1"/>
  <c r="J25"/>
  <c r="J23"/>
  <c r="E23"/>
  <c r="J125" s="1"/>
  <c r="J22"/>
  <c r="J20"/>
  <c r="E20"/>
  <c r="F126" s="1"/>
  <c r="J19"/>
  <c r="J17"/>
  <c r="E17"/>
  <c r="F125" s="1"/>
  <c r="J16"/>
  <c r="J14"/>
  <c r="J123" s="1"/>
  <c r="E7"/>
  <c r="E85"/>
  <c r="J39" i="12"/>
  <c r="J38"/>
  <c r="AY107" i="1"/>
  <c r="J37" i="12"/>
  <c r="AX107" i="1" s="1"/>
  <c r="BI249" i="12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F124"/>
  <c r="E122"/>
  <c r="F91"/>
  <c r="E89"/>
  <c r="J26"/>
  <c r="E26"/>
  <c r="J127" s="1"/>
  <c r="J25"/>
  <c r="J23"/>
  <c r="E23"/>
  <c r="J126"/>
  <c r="J22"/>
  <c r="J20"/>
  <c r="E20"/>
  <c r="F94"/>
  <c r="J19"/>
  <c r="J17"/>
  <c r="E17"/>
  <c r="F93"/>
  <c r="J16"/>
  <c r="J14"/>
  <c r="J91" s="1"/>
  <c r="E7"/>
  <c r="E85" s="1"/>
  <c r="J39" i="11"/>
  <c r="J38"/>
  <c r="AY106" i="1" s="1"/>
  <c r="J37" i="11"/>
  <c r="AX106" i="1"/>
  <c r="BI197" i="11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F117"/>
  <c r="E115"/>
  <c r="F91"/>
  <c r="E89"/>
  <c r="J26"/>
  <c r="E26"/>
  <c r="J94"/>
  <c r="J25"/>
  <c r="J23"/>
  <c r="E23"/>
  <c r="J93"/>
  <c r="J22"/>
  <c r="J20"/>
  <c r="E20"/>
  <c r="F120" s="1"/>
  <c r="J19"/>
  <c r="J17"/>
  <c r="E17"/>
  <c r="F119"/>
  <c r="J16"/>
  <c r="J14"/>
  <c r="J117" s="1"/>
  <c r="E7"/>
  <c r="E85"/>
  <c r="J39" i="10"/>
  <c r="J38"/>
  <c r="AY105" i="1" s="1"/>
  <c r="J37" i="10"/>
  <c r="AX105" i="1" s="1"/>
  <c r="BI391" i="10"/>
  <c r="BH391"/>
  <c r="BG391"/>
  <c r="BE391"/>
  <c r="T391"/>
  <c r="R391"/>
  <c r="P391"/>
  <c r="BI389"/>
  <c r="BH389"/>
  <c r="BG389"/>
  <c r="BE389"/>
  <c r="T389"/>
  <c r="R389"/>
  <c r="P389"/>
  <c r="BI386"/>
  <c r="BH386"/>
  <c r="BG386"/>
  <c r="BE386"/>
  <c r="T386"/>
  <c r="R386"/>
  <c r="P386"/>
  <c r="BI384"/>
  <c r="BH384"/>
  <c r="BG384"/>
  <c r="BE384"/>
  <c r="T384"/>
  <c r="R384"/>
  <c r="P384"/>
  <c r="BI382"/>
  <c r="BH382"/>
  <c r="BG382"/>
  <c r="BE382"/>
  <c r="T382"/>
  <c r="R382"/>
  <c r="P382"/>
  <c r="BI380"/>
  <c r="BH380"/>
  <c r="BG380"/>
  <c r="BE380"/>
  <c r="T380"/>
  <c r="R380"/>
  <c r="P380"/>
  <c r="BI378"/>
  <c r="BH378"/>
  <c r="BG378"/>
  <c r="BE378"/>
  <c r="T378"/>
  <c r="R378"/>
  <c r="P378"/>
  <c r="BI376"/>
  <c r="BH376"/>
  <c r="BG376"/>
  <c r="BE376"/>
  <c r="T376"/>
  <c r="R376"/>
  <c r="P376"/>
  <c r="BI374"/>
  <c r="BH374"/>
  <c r="BG374"/>
  <c r="BE374"/>
  <c r="T374"/>
  <c r="R374"/>
  <c r="P374"/>
  <c r="BI372"/>
  <c r="BH372"/>
  <c r="BG372"/>
  <c r="BE372"/>
  <c r="T372"/>
  <c r="R372"/>
  <c r="P372"/>
  <c r="BI370"/>
  <c r="BH370"/>
  <c r="BG370"/>
  <c r="BE370"/>
  <c r="T370"/>
  <c r="R370"/>
  <c r="P370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F117"/>
  <c r="E115"/>
  <c r="F91"/>
  <c r="E89"/>
  <c r="J26"/>
  <c r="E26"/>
  <c r="J94" s="1"/>
  <c r="J25"/>
  <c r="J23"/>
  <c r="E23"/>
  <c r="J119"/>
  <c r="J22"/>
  <c r="J20"/>
  <c r="E20"/>
  <c r="F94"/>
  <c r="J19"/>
  <c r="J17"/>
  <c r="E17"/>
  <c r="F119" s="1"/>
  <c r="J16"/>
  <c r="J14"/>
  <c r="J91" s="1"/>
  <c r="E7"/>
  <c r="E111"/>
  <c r="J39" i="9"/>
  <c r="J38"/>
  <c r="AY104" i="1"/>
  <c r="J37" i="9"/>
  <c r="AX104" i="1"/>
  <c r="BI185" i="9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6"/>
  <c r="BH176"/>
  <c r="BG176"/>
  <c r="BE176"/>
  <c r="T176"/>
  <c r="T175" s="1"/>
  <c r="R176"/>
  <c r="R175" s="1"/>
  <c r="P176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8"/>
  <c r="BH128"/>
  <c r="BG128"/>
  <c r="BE128"/>
  <c r="T128"/>
  <c r="R128"/>
  <c r="P128"/>
  <c r="F119"/>
  <c r="E117"/>
  <c r="F91"/>
  <c r="E89"/>
  <c r="J26"/>
  <c r="E26"/>
  <c r="J94"/>
  <c r="J25"/>
  <c r="J23"/>
  <c r="E23"/>
  <c r="J121"/>
  <c r="J22"/>
  <c r="J20"/>
  <c r="E20"/>
  <c r="F122" s="1"/>
  <c r="J19"/>
  <c r="J17"/>
  <c r="E17"/>
  <c r="F121" s="1"/>
  <c r="J16"/>
  <c r="J14"/>
  <c r="J91" s="1"/>
  <c r="E7"/>
  <c r="E113" s="1"/>
  <c r="J39" i="8"/>
  <c r="J38"/>
  <c r="AY103" i="1"/>
  <c r="J37" i="8"/>
  <c r="AX103" i="1" s="1"/>
  <c r="BI803" i="8"/>
  <c r="BH803"/>
  <c r="BG803"/>
  <c r="BE803"/>
  <c r="T803"/>
  <c r="R803"/>
  <c r="P803"/>
  <c r="BI801"/>
  <c r="BH801"/>
  <c r="BG801"/>
  <c r="BE801"/>
  <c r="T801"/>
  <c r="R801"/>
  <c r="P801"/>
  <c r="BI797"/>
  <c r="BH797"/>
  <c r="BG797"/>
  <c r="BE797"/>
  <c r="T797"/>
  <c r="R797"/>
  <c r="P797"/>
  <c r="BI795"/>
  <c r="BH795"/>
  <c r="BG795"/>
  <c r="BE795"/>
  <c r="T795"/>
  <c r="R795"/>
  <c r="P795"/>
  <c r="BI792"/>
  <c r="BH792"/>
  <c r="BG792"/>
  <c r="BE792"/>
  <c r="T792"/>
  <c r="R792"/>
  <c r="P792"/>
  <c r="BI790"/>
  <c r="BH790"/>
  <c r="BG790"/>
  <c r="BE790"/>
  <c r="T790"/>
  <c r="R790"/>
  <c r="P790"/>
  <c r="BI788"/>
  <c r="BH788"/>
  <c r="BG788"/>
  <c r="BE788"/>
  <c r="T788"/>
  <c r="R788"/>
  <c r="P788"/>
  <c r="BI786"/>
  <c r="BH786"/>
  <c r="BG786"/>
  <c r="BE786"/>
  <c r="T786"/>
  <c r="R786"/>
  <c r="P786"/>
  <c r="BI784"/>
  <c r="BH784"/>
  <c r="BG784"/>
  <c r="BE784"/>
  <c r="T784"/>
  <c r="R784"/>
  <c r="P784"/>
  <c r="BI782"/>
  <c r="BH782"/>
  <c r="BG782"/>
  <c r="BE782"/>
  <c r="T782"/>
  <c r="R782"/>
  <c r="P782"/>
  <c r="BI780"/>
  <c r="BH780"/>
  <c r="BG780"/>
  <c r="BE780"/>
  <c r="T780"/>
  <c r="R780"/>
  <c r="P780"/>
  <c r="BI778"/>
  <c r="BH778"/>
  <c r="BG778"/>
  <c r="BE778"/>
  <c r="T778"/>
  <c r="R778"/>
  <c r="P778"/>
  <c r="BI776"/>
  <c r="BH776"/>
  <c r="BG776"/>
  <c r="BE776"/>
  <c r="T776"/>
  <c r="R776"/>
  <c r="P776"/>
  <c r="BI774"/>
  <c r="BH774"/>
  <c r="BG774"/>
  <c r="BE774"/>
  <c r="T774"/>
  <c r="R774"/>
  <c r="P774"/>
  <c r="BI772"/>
  <c r="BH772"/>
  <c r="BG772"/>
  <c r="BE772"/>
  <c r="T772"/>
  <c r="R772"/>
  <c r="P772"/>
  <c r="BI770"/>
  <c r="BH770"/>
  <c r="BG770"/>
  <c r="BE770"/>
  <c r="T770"/>
  <c r="R770"/>
  <c r="P770"/>
  <c r="BI768"/>
  <c r="BH768"/>
  <c r="BG768"/>
  <c r="BE768"/>
  <c r="T768"/>
  <c r="R768"/>
  <c r="P768"/>
  <c r="BI766"/>
  <c r="BH766"/>
  <c r="BG766"/>
  <c r="BE766"/>
  <c r="T766"/>
  <c r="R766"/>
  <c r="P766"/>
  <c r="BI763"/>
  <c r="BH763"/>
  <c r="BG763"/>
  <c r="BE763"/>
  <c r="T763"/>
  <c r="R763"/>
  <c r="P763"/>
  <c r="BI761"/>
  <c r="BH761"/>
  <c r="BG761"/>
  <c r="BE761"/>
  <c r="T761"/>
  <c r="R761"/>
  <c r="P761"/>
  <c r="BI759"/>
  <c r="BH759"/>
  <c r="BG759"/>
  <c r="BE759"/>
  <c r="T759"/>
  <c r="R759"/>
  <c r="P759"/>
  <c r="BI756"/>
  <c r="BH756"/>
  <c r="BG756"/>
  <c r="BE756"/>
  <c r="T756"/>
  <c r="R756"/>
  <c r="P756"/>
  <c r="BI754"/>
  <c r="BH754"/>
  <c r="BG754"/>
  <c r="BE754"/>
  <c r="T754"/>
  <c r="R754"/>
  <c r="P754"/>
  <c r="BI752"/>
  <c r="BH752"/>
  <c r="BG752"/>
  <c r="BE752"/>
  <c r="T752"/>
  <c r="R752"/>
  <c r="P752"/>
  <c r="BI749"/>
  <c r="BH749"/>
  <c r="BG749"/>
  <c r="BE749"/>
  <c r="T749"/>
  <c r="R749"/>
  <c r="P749"/>
  <c r="BI747"/>
  <c r="BH747"/>
  <c r="BG747"/>
  <c r="BE747"/>
  <c r="T747"/>
  <c r="R747"/>
  <c r="P747"/>
  <c r="BI745"/>
  <c r="BH745"/>
  <c r="BG745"/>
  <c r="BE745"/>
  <c r="T745"/>
  <c r="R745"/>
  <c r="P745"/>
  <c r="BI743"/>
  <c r="BH743"/>
  <c r="BG743"/>
  <c r="BE743"/>
  <c r="T743"/>
  <c r="R743"/>
  <c r="P743"/>
  <c r="BI740"/>
  <c r="BH740"/>
  <c r="BG740"/>
  <c r="BE740"/>
  <c r="T740"/>
  <c r="R740"/>
  <c r="P740"/>
  <c r="BI738"/>
  <c r="BH738"/>
  <c r="BG738"/>
  <c r="BE738"/>
  <c r="T738"/>
  <c r="R738"/>
  <c r="P738"/>
  <c r="BI736"/>
  <c r="BH736"/>
  <c r="BG736"/>
  <c r="BE736"/>
  <c r="T736"/>
  <c r="R736"/>
  <c r="P736"/>
  <c r="BI733"/>
  <c r="BH733"/>
  <c r="BG733"/>
  <c r="BE733"/>
  <c r="T733"/>
  <c r="R733"/>
  <c r="P733"/>
  <c r="BI731"/>
  <c r="BH731"/>
  <c r="BG731"/>
  <c r="BE731"/>
  <c r="T731"/>
  <c r="R731"/>
  <c r="P731"/>
  <c r="BI729"/>
  <c r="BH729"/>
  <c r="BG729"/>
  <c r="BE729"/>
  <c r="T729"/>
  <c r="R729"/>
  <c r="P729"/>
  <c r="BI726"/>
  <c r="BH726"/>
  <c r="BG726"/>
  <c r="BE726"/>
  <c r="T726"/>
  <c r="R726"/>
  <c r="P726"/>
  <c r="BI724"/>
  <c r="BH724"/>
  <c r="BG724"/>
  <c r="BE724"/>
  <c r="T724"/>
  <c r="R724"/>
  <c r="P724"/>
  <c r="BI722"/>
  <c r="BH722"/>
  <c r="BG722"/>
  <c r="BE722"/>
  <c r="T722"/>
  <c r="R722"/>
  <c r="P722"/>
  <c r="BI720"/>
  <c r="BH720"/>
  <c r="BG720"/>
  <c r="BE720"/>
  <c r="T720"/>
  <c r="R720"/>
  <c r="P720"/>
  <c r="BI718"/>
  <c r="BH718"/>
  <c r="BG718"/>
  <c r="BE718"/>
  <c r="T718"/>
  <c r="R718"/>
  <c r="P718"/>
  <c r="BI716"/>
  <c r="BH716"/>
  <c r="BG716"/>
  <c r="BE716"/>
  <c r="T716"/>
  <c r="R716"/>
  <c r="P716"/>
  <c r="BI714"/>
  <c r="BH714"/>
  <c r="BG714"/>
  <c r="BE714"/>
  <c r="T714"/>
  <c r="R714"/>
  <c r="P714"/>
  <c r="BI712"/>
  <c r="BH712"/>
  <c r="BG712"/>
  <c r="BE712"/>
  <c r="T712"/>
  <c r="R712"/>
  <c r="P712"/>
  <c r="BI710"/>
  <c r="BH710"/>
  <c r="BG710"/>
  <c r="BE710"/>
  <c r="T710"/>
  <c r="R710"/>
  <c r="P710"/>
  <c r="BI708"/>
  <c r="BH708"/>
  <c r="BG708"/>
  <c r="BE708"/>
  <c r="T708"/>
  <c r="R708"/>
  <c r="P708"/>
  <c r="BI706"/>
  <c r="BH706"/>
  <c r="BG706"/>
  <c r="BE706"/>
  <c r="T706"/>
  <c r="R706"/>
  <c r="P706"/>
  <c r="BI704"/>
  <c r="BH704"/>
  <c r="BG704"/>
  <c r="BE704"/>
  <c r="T704"/>
  <c r="R704"/>
  <c r="P704"/>
  <c r="BI702"/>
  <c r="BH702"/>
  <c r="BG702"/>
  <c r="BE702"/>
  <c r="T702"/>
  <c r="R702"/>
  <c r="P702"/>
  <c r="BI700"/>
  <c r="BH700"/>
  <c r="BG700"/>
  <c r="BE700"/>
  <c r="T700"/>
  <c r="R700"/>
  <c r="P700"/>
  <c r="BI698"/>
  <c r="BH698"/>
  <c r="BG698"/>
  <c r="BE698"/>
  <c r="T698"/>
  <c r="R698"/>
  <c r="P698"/>
  <c r="BI696"/>
  <c r="BH696"/>
  <c r="BG696"/>
  <c r="BE696"/>
  <c r="T696"/>
  <c r="R696"/>
  <c r="P696"/>
  <c r="BI694"/>
  <c r="BH694"/>
  <c r="BG694"/>
  <c r="BE694"/>
  <c r="T694"/>
  <c r="R694"/>
  <c r="P694"/>
  <c r="BI692"/>
  <c r="BH692"/>
  <c r="BG692"/>
  <c r="BE692"/>
  <c r="T692"/>
  <c r="R692"/>
  <c r="P692"/>
  <c r="BI690"/>
  <c r="BH690"/>
  <c r="BG690"/>
  <c r="BE690"/>
  <c r="T690"/>
  <c r="R690"/>
  <c r="P690"/>
  <c r="BI688"/>
  <c r="BH688"/>
  <c r="BG688"/>
  <c r="BE688"/>
  <c r="T688"/>
  <c r="R688"/>
  <c r="P688"/>
  <c r="BI686"/>
  <c r="BH686"/>
  <c r="BG686"/>
  <c r="BE686"/>
  <c r="T686"/>
  <c r="R686"/>
  <c r="P686"/>
  <c r="BI684"/>
  <c r="BH684"/>
  <c r="BG684"/>
  <c r="BE684"/>
  <c r="T684"/>
  <c r="R684"/>
  <c r="P684"/>
  <c r="BI682"/>
  <c r="BH682"/>
  <c r="BG682"/>
  <c r="BE682"/>
  <c r="T682"/>
  <c r="R682"/>
  <c r="P682"/>
  <c r="BI680"/>
  <c r="BH680"/>
  <c r="BG680"/>
  <c r="BE680"/>
  <c r="T680"/>
  <c r="R680"/>
  <c r="P680"/>
  <c r="BI678"/>
  <c r="BH678"/>
  <c r="BG678"/>
  <c r="BE678"/>
  <c r="T678"/>
  <c r="R678"/>
  <c r="P678"/>
  <c r="BI676"/>
  <c r="BH676"/>
  <c r="BG676"/>
  <c r="BE676"/>
  <c r="T676"/>
  <c r="R676"/>
  <c r="P676"/>
  <c r="BI674"/>
  <c r="BH674"/>
  <c r="BG674"/>
  <c r="BE674"/>
  <c r="T674"/>
  <c r="R674"/>
  <c r="P674"/>
  <c r="BI672"/>
  <c r="BH672"/>
  <c r="BG672"/>
  <c r="BE672"/>
  <c r="T672"/>
  <c r="R672"/>
  <c r="P672"/>
  <c r="BI670"/>
  <c r="BH670"/>
  <c r="BG670"/>
  <c r="BE670"/>
  <c r="T670"/>
  <c r="R670"/>
  <c r="P670"/>
  <c r="BI668"/>
  <c r="BH668"/>
  <c r="BG668"/>
  <c r="BE668"/>
  <c r="T668"/>
  <c r="R668"/>
  <c r="P668"/>
  <c r="BI666"/>
  <c r="BH666"/>
  <c r="BG666"/>
  <c r="BE666"/>
  <c r="T666"/>
  <c r="R666"/>
  <c r="P666"/>
  <c r="BI664"/>
  <c r="BH664"/>
  <c r="BG664"/>
  <c r="BE664"/>
  <c r="T664"/>
  <c r="R664"/>
  <c r="P664"/>
  <c r="BI662"/>
  <c r="BH662"/>
  <c r="BG662"/>
  <c r="BE662"/>
  <c r="T662"/>
  <c r="R662"/>
  <c r="P662"/>
  <c r="BI660"/>
  <c r="BH660"/>
  <c r="BG660"/>
  <c r="BE660"/>
  <c r="T660"/>
  <c r="R660"/>
  <c r="P660"/>
  <c r="BI658"/>
  <c r="BH658"/>
  <c r="BG658"/>
  <c r="BE658"/>
  <c r="T658"/>
  <c r="R658"/>
  <c r="P658"/>
  <c r="BI656"/>
  <c r="BH656"/>
  <c r="BG656"/>
  <c r="BE656"/>
  <c r="T656"/>
  <c r="R656"/>
  <c r="P656"/>
  <c r="BI654"/>
  <c r="BH654"/>
  <c r="BG654"/>
  <c r="BE654"/>
  <c r="T654"/>
  <c r="R654"/>
  <c r="P654"/>
  <c r="BI652"/>
  <c r="BH652"/>
  <c r="BG652"/>
  <c r="BE652"/>
  <c r="T652"/>
  <c r="R652"/>
  <c r="P652"/>
  <c r="BI650"/>
  <c r="BH650"/>
  <c r="BG650"/>
  <c r="BE650"/>
  <c r="T650"/>
  <c r="R650"/>
  <c r="P650"/>
  <c r="BI648"/>
  <c r="BH648"/>
  <c r="BG648"/>
  <c r="BE648"/>
  <c r="T648"/>
  <c r="R648"/>
  <c r="P648"/>
  <c r="BI646"/>
  <c r="BH646"/>
  <c r="BG646"/>
  <c r="BE646"/>
  <c r="T646"/>
  <c r="R646"/>
  <c r="P646"/>
  <c r="BI644"/>
  <c r="BH644"/>
  <c r="BG644"/>
  <c r="BE644"/>
  <c r="T644"/>
  <c r="R644"/>
  <c r="P644"/>
  <c r="BI642"/>
  <c r="BH642"/>
  <c r="BG642"/>
  <c r="BE642"/>
  <c r="T642"/>
  <c r="R642"/>
  <c r="P642"/>
  <c r="BI640"/>
  <c r="BH640"/>
  <c r="BG640"/>
  <c r="BE640"/>
  <c r="T640"/>
  <c r="R640"/>
  <c r="P640"/>
  <c r="BI638"/>
  <c r="BH638"/>
  <c r="BG638"/>
  <c r="BE638"/>
  <c r="T638"/>
  <c r="R638"/>
  <c r="P638"/>
  <c r="BI635"/>
  <c r="BH635"/>
  <c r="BG635"/>
  <c r="BE635"/>
  <c r="T635"/>
  <c r="R635"/>
  <c r="P635"/>
  <c r="BI633"/>
  <c r="BH633"/>
  <c r="BG633"/>
  <c r="BE633"/>
  <c r="T633"/>
  <c r="R633"/>
  <c r="P633"/>
  <c r="BI631"/>
  <c r="BH631"/>
  <c r="BG631"/>
  <c r="BE631"/>
  <c r="T631"/>
  <c r="R631"/>
  <c r="P631"/>
  <c r="BI629"/>
  <c r="BH629"/>
  <c r="BG629"/>
  <c r="BE629"/>
  <c r="T629"/>
  <c r="R629"/>
  <c r="P629"/>
  <c r="BI627"/>
  <c r="BH627"/>
  <c r="BG627"/>
  <c r="BE627"/>
  <c r="T627"/>
  <c r="R627"/>
  <c r="P627"/>
  <c r="BI625"/>
  <c r="BH625"/>
  <c r="BG625"/>
  <c r="BE625"/>
  <c r="T625"/>
  <c r="R625"/>
  <c r="P625"/>
  <c r="BI623"/>
  <c r="BH623"/>
  <c r="BG623"/>
  <c r="BE623"/>
  <c r="T623"/>
  <c r="R623"/>
  <c r="P623"/>
  <c r="BI621"/>
  <c r="BH621"/>
  <c r="BG621"/>
  <c r="BE621"/>
  <c r="T621"/>
  <c r="R621"/>
  <c r="P621"/>
  <c r="BI619"/>
  <c r="BH619"/>
  <c r="BG619"/>
  <c r="BE619"/>
  <c r="T619"/>
  <c r="R619"/>
  <c r="P619"/>
  <c r="BI617"/>
  <c r="BH617"/>
  <c r="BG617"/>
  <c r="BE617"/>
  <c r="T617"/>
  <c r="R617"/>
  <c r="P617"/>
  <c r="BI615"/>
  <c r="BH615"/>
  <c r="BG615"/>
  <c r="BE615"/>
  <c r="T615"/>
  <c r="R615"/>
  <c r="P615"/>
  <c r="BI613"/>
  <c r="BH613"/>
  <c r="BG613"/>
  <c r="BE613"/>
  <c r="T613"/>
  <c r="R613"/>
  <c r="P613"/>
  <c r="BI611"/>
  <c r="BH611"/>
  <c r="BG611"/>
  <c r="BE611"/>
  <c r="T611"/>
  <c r="R611"/>
  <c r="P611"/>
  <c r="BI609"/>
  <c r="BH609"/>
  <c r="BG609"/>
  <c r="BE609"/>
  <c r="T609"/>
  <c r="R609"/>
  <c r="P609"/>
  <c r="BI607"/>
  <c r="BH607"/>
  <c r="BG607"/>
  <c r="BE607"/>
  <c r="T607"/>
  <c r="R607"/>
  <c r="P607"/>
  <c r="BI605"/>
  <c r="BH605"/>
  <c r="BG605"/>
  <c r="BE605"/>
  <c r="T605"/>
  <c r="R605"/>
  <c r="P605"/>
  <c r="BI603"/>
  <c r="BH603"/>
  <c r="BG603"/>
  <c r="BE603"/>
  <c r="T603"/>
  <c r="R603"/>
  <c r="P603"/>
  <c r="BI601"/>
  <c r="BH601"/>
  <c r="BG601"/>
  <c r="BE601"/>
  <c r="T601"/>
  <c r="R601"/>
  <c r="P601"/>
  <c r="BI599"/>
  <c r="BH599"/>
  <c r="BG599"/>
  <c r="BE599"/>
  <c r="T599"/>
  <c r="R599"/>
  <c r="P599"/>
  <c r="BI597"/>
  <c r="BH597"/>
  <c r="BG597"/>
  <c r="BE597"/>
  <c r="T597"/>
  <c r="R597"/>
  <c r="P597"/>
  <c r="BI595"/>
  <c r="BH595"/>
  <c r="BG595"/>
  <c r="BE595"/>
  <c r="T595"/>
  <c r="R595"/>
  <c r="P595"/>
  <c r="BI593"/>
  <c r="BH593"/>
  <c r="BG593"/>
  <c r="BE593"/>
  <c r="T593"/>
  <c r="R593"/>
  <c r="P593"/>
  <c r="BI591"/>
  <c r="BH591"/>
  <c r="BG591"/>
  <c r="BE591"/>
  <c r="T591"/>
  <c r="R591"/>
  <c r="P591"/>
  <c r="BI589"/>
  <c r="BH589"/>
  <c r="BG589"/>
  <c r="BE589"/>
  <c r="T589"/>
  <c r="R589"/>
  <c r="P589"/>
  <c r="BI587"/>
  <c r="BH587"/>
  <c r="BG587"/>
  <c r="BE587"/>
  <c r="T587"/>
  <c r="R587"/>
  <c r="P587"/>
  <c r="BI585"/>
  <c r="BH585"/>
  <c r="BG585"/>
  <c r="BE585"/>
  <c r="T585"/>
  <c r="R585"/>
  <c r="P585"/>
  <c r="BI582"/>
  <c r="BH582"/>
  <c r="BG582"/>
  <c r="BE582"/>
  <c r="T582"/>
  <c r="R582"/>
  <c r="P582"/>
  <c r="BI580"/>
  <c r="BH580"/>
  <c r="BG580"/>
  <c r="BE580"/>
  <c r="T580"/>
  <c r="R580"/>
  <c r="P580"/>
  <c r="BI578"/>
  <c r="BH578"/>
  <c r="BG578"/>
  <c r="BE578"/>
  <c r="T578"/>
  <c r="R578"/>
  <c r="P578"/>
  <c r="BI576"/>
  <c r="BH576"/>
  <c r="BG576"/>
  <c r="BE576"/>
  <c r="T576"/>
  <c r="R576"/>
  <c r="P576"/>
  <c r="BI574"/>
  <c r="BH574"/>
  <c r="BG574"/>
  <c r="BE574"/>
  <c r="T574"/>
  <c r="R574"/>
  <c r="P574"/>
  <c r="BI572"/>
  <c r="BH572"/>
  <c r="BG572"/>
  <c r="BE572"/>
  <c r="T572"/>
  <c r="R572"/>
  <c r="P572"/>
  <c r="BI570"/>
  <c r="BH570"/>
  <c r="BG570"/>
  <c r="BE570"/>
  <c r="T570"/>
  <c r="R570"/>
  <c r="P570"/>
  <c r="BI568"/>
  <c r="BH568"/>
  <c r="BG568"/>
  <c r="BE568"/>
  <c r="T568"/>
  <c r="R568"/>
  <c r="P568"/>
  <c r="BI566"/>
  <c r="BH566"/>
  <c r="BG566"/>
  <c r="BE566"/>
  <c r="T566"/>
  <c r="R566"/>
  <c r="P566"/>
  <c r="BI564"/>
  <c r="BH564"/>
  <c r="BG564"/>
  <c r="BE564"/>
  <c r="T564"/>
  <c r="R564"/>
  <c r="P564"/>
  <c r="BI562"/>
  <c r="BH562"/>
  <c r="BG562"/>
  <c r="BE562"/>
  <c r="T562"/>
  <c r="R562"/>
  <c r="P562"/>
  <c r="BI560"/>
  <c r="BH560"/>
  <c r="BG560"/>
  <c r="BE560"/>
  <c r="T560"/>
  <c r="R560"/>
  <c r="P560"/>
  <c r="BI558"/>
  <c r="BH558"/>
  <c r="BG558"/>
  <c r="BE558"/>
  <c r="T558"/>
  <c r="R558"/>
  <c r="P558"/>
  <c r="BI556"/>
  <c r="BH556"/>
  <c r="BG556"/>
  <c r="BE556"/>
  <c r="T556"/>
  <c r="R556"/>
  <c r="P556"/>
  <c r="BI554"/>
  <c r="BH554"/>
  <c r="BG554"/>
  <c r="BE554"/>
  <c r="T554"/>
  <c r="R554"/>
  <c r="P554"/>
  <c r="BI551"/>
  <c r="BH551"/>
  <c r="BG551"/>
  <c r="BE551"/>
  <c r="T551"/>
  <c r="R551"/>
  <c r="P551"/>
  <c r="BI549"/>
  <c r="BH549"/>
  <c r="BG549"/>
  <c r="BE549"/>
  <c r="T549"/>
  <c r="R549"/>
  <c r="P549"/>
  <c r="BI547"/>
  <c r="BH547"/>
  <c r="BG547"/>
  <c r="BE547"/>
  <c r="T547"/>
  <c r="R547"/>
  <c r="P547"/>
  <c r="BI545"/>
  <c r="BH545"/>
  <c r="BG545"/>
  <c r="BE545"/>
  <c r="T545"/>
  <c r="R545"/>
  <c r="P545"/>
  <c r="BI543"/>
  <c r="BH543"/>
  <c r="BG543"/>
  <c r="BE543"/>
  <c r="T543"/>
  <c r="R543"/>
  <c r="P543"/>
  <c r="BI541"/>
  <c r="BH541"/>
  <c r="BG541"/>
  <c r="BE541"/>
  <c r="T541"/>
  <c r="R541"/>
  <c r="P541"/>
  <c r="BI539"/>
  <c r="BH539"/>
  <c r="BG539"/>
  <c r="BE539"/>
  <c r="T539"/>
  <c r="R539"/>
  <c r="P539"/>
  <c r="BI537"/>
  <c r="BH537"/>
  <c r="BG537"/>
  <c r="BE537"/>
  <c r="T537"/>
  <c r="R537"/>
  <c r="P537"/>
  <c r="BI535"/>
  <c r="BH535"/>
  <c r="BG535"/>
  <c r="BE535"/>
  <c r="T535"/>
  <c r="R535"/>
  <c r="P535"/>
  <c r="BI533"/>
  <c r="BH533"/>
  <c r="BG533"/>
  <c r="BE533"/>
  <c r="T533"/>
  <c r="R533"/>
  <c r="P533"/>
  <c r="BI531"/>
  <c r="BH531"/>
  <c r="BG531"/>
  <c r="BE531"/>
  <c r="T531"/>
  <c r="R531"/>
  <c r="P531"/>
  <c r="BI528"/>
  <c r="BH528"/>
  <c r="BG528"/>
  <c r="BE528"/>
  <c r="T528"/>
  <c r="R528"/>
  <c r="P528"/>
  <c r="BI526"/>
  <c r="BH526"/>
  <c r="BG526"/>
  <c r="BE526"/>
  <c r="T526"/>
  <c r="R526"/>
  <c r="P526"/>
  <c r="BI524"/>
  <c r="BH524"/>
  <c r="BG524"/>
  <c r="BE524"/>
  <c r="T524"/>
  <c r="R524"/>
  <c r="P524"/>
  <c r="BI522"/>
  <c r="BH522"/>
  <c r="BG522"/>
  <c r="BE522"/>
  <c r="T522"/>
  <c r="R522"/>
  <c r="P522"/>
  <c r="BI520"/>
  <c r="BH520"/>
  <c r="BG520"/>
  <c r="BE520"/>
  <c r="T520"/>
  <c r="R520"/>
  <c r="P520"/>
  <c r="BI518"/>
  <c r="BH518"/>
  <c r="BG518"/>
  <c r="BE518"/>
  <c r="T518"/>
  <c r="R518"/>
  <c r="P518"/>
  <c r="BI516"/>
  <c r="BH516"/>
  <c r="BG516"/>
  <c r="BE516"/>
  <c r="T516"/>
  <c r="R516"/>
  <c r="P516"/>
  <c r="BI514"/>
  <c r="BH514"/>
  <c r="BG514"/>
  <c r="BE514"/>
  <c r="T514"/>
  <c r="R514"/>
  <c r="P514"/>
  <c r="BI512"/>
  <c r="BH512"/>
  <c r="BG512"/>
  <c r="BE512"/>
  <c r="T512"/>
  <c r="R512"/>
  <c r="P512"/>
  <c r="BI510"/>
  <c r="BH510"/>
  <c r="BG510"/>
  <c r="BE510"/>
  <c r="T510"/>
  <c r="R510"/>
  <c r="P510"/>
  <c r="BI508"/>
  <c r="BH508"/>
  <c r="BG508"/>
  <c r="BE508"/>
  <c r="T508"/>
  <c r="R508"/>
  <c r="P508"/>
  <c r="BI506"/>
  <c r="BH506"/>
  <c r="BG506"/>
  <c r="BE506"/>
  <c r="T506"/>
  <c r="R506"/>
  <c r="P506"/>
  <c r="BI504"/>
  <c r="BH504"/>
  <c r="BG504"/>
  <c r="BE504"/>
  <c r="T504"/>
  <c r="R504"/>
  <c r="P504"/>
  <c r="BI502"/>
  <c r="BH502"/>
  <c r="BG502"/>
  <c r="BE502"/>
  <c r="T502"/>
  <c r="R502"/>
  <c r="P502"/>
  <c r="BI500"/>
  <c r="BH500"/>
  <c r="BG500"/>
  <c r="BE500"/>
  <c r="T500"/>
  <c r="R500"/>
  <c r="P500"/>
  <c r="BI498"/>
  <c r="BH498"/>
  <c r="BG498"/>
  <c r="BE498"/>
  <c r="T498"/>
  <c r="R498"/>
  <c r="P498"/>
  <c r="BI496"/>
  <c r="BH496"/>
  <c r="BG496"/>
  <c r="BE496"/>
  <c r="T496"/>
  <c r="R496"/>
  <c r="P496"/>
  <c r="BI494"/>
  <c r="BH494"/>
  <c r="BG494"/>
  <c r="BE494"/>
  <c r="T494"/>
  <c r="R494"/>
  <c r="P494"/>
  <c r="BI492"/>
  <c r="BH492"/>
  <c r="BG492"/>
  <c r="BE492"/>
  <c r="T492"/>
  <c r="R492"/>
  <c r="P492"/>
  <c r="BI489"/>
  <c r="BH489"/>
  <c r="BG489"/>
  <c r="BE489"/>
  <c r="T489"/>
  <c r="R489"/>
  <c r="P489"/>
  <c r="BI487"/>
  <c r="BH487"/>
  <c r="BG487"/>
  <c r="BE487"/>
  <c r="T487"/>
  <c r="R487"/>
  <c r="P487"/>
  <c r="BI485"/>
  <c r="BH485"/>
  <c r="BG485"/>
  <c r="BE485"/>
  <c r="T485"/>
  <c r="R485"/>
  <c r="P485"/>
  <c r="BI483"/>
  <c r="BH483"/>
  <c r="BG483"/>
  <c r="BE483"/>
  <c r="T483"/>
  <c r="R483"/>
  <c r="P483"/>
  <c r="BI481"/>
  <c r="BH481"/>
  <c r="BG481"/>
  <c r="BE481"/>
  <c r="T481"/>
  <c r="R481"/>
  <c r="P481"/>
  <c r="BI478"/>
  <c r="BH478"/>
  <c r="BG478"/>
  <c r="BE478"/>
  <c r="T478"/>
  <c r="R478"/>
  <c r="P478"/>
  <c r="BI476"/>
  <c r="BH476"/>
  <c r="BG476"/>
  <c r="BE476"/>
  <c r="T476"/>
  <c r="R476"/>
  <c r="P476"/>
  <c r="BI474"/>
  <c r="BH474"/>
  <c r="BG474"/>
  <c r="BE474"/>
  <c r="T474"/>
  <c r="R474"/>
  <c r="P474"/>
  <c r="BI472"/>
  <c r="BH472"/>
  <c r="BG472"/>
  <c r="BE472"/>
  <c r="T472"/>
  <c r="R472"/>
  <c r="P472"/>
  <c r="BI470"/>
  <c r="BH470"/>
  <c r="BG470"/>
  <c r="BE470"/>
  <c r="T470"/>
  <c r="R470"/>
  <c r="P470"/>
  <c r="BI468"/>
  <c r="BH468"/>
  <c r="BG468"/>
  <c r="BE468"/>
  <c r="T468"/>
  <c r="R468"/>
  <c r="P468"/>
  <c r="BI466"/>
  <c r="BH466"/>
  <c r="BG466"/>
  <c r="BE466"/>
  <c r="T466"/>
  <c r="R466"/>
  <c r="P466"/>
  <c r="BI464"/>
  <c r="BH464"/>
  <c r="BG464"/>
  <c r="BE464"/>
  <c r="T464"/>
  <c r="R464"/>
  <c r="P464"/>
  <c r="BI462"/>
  <c r="BH462"/>
  <c r="BG462"/>
  <c r="BE462"/>
  <c r="T462"/>
  <c r="R462"/>
  <c r="P462"/>
  <c r="BI460"/>
  <c r="BH460"/>
  <c r="BG460"/>
  <c r="BE460"/>
  <c r="T460"/>
  <c r="R460"/>
  <c r="P460"/>
  <c r="BI458"/>
  <c r="BH458"/>
  <c r="BG458"/>
  <c r="BE458"/>
  <c r="T458"/>
  <c r="R458"/>
  <c r="P458"/>
  <c r="BI456"/>
  <c r="BH456"/>
  <c r="BG456"/>
  <c r="BE456"/>
  <c r="T456"/>
  <c r="R456"/>
  <c r="P456"/>
  <c r="BI454"/>
  <c r="BH454"/>
  <c r="BG454"/>
  <c r="BE454"/>
  <c r="T454"/>
  <c r="R454"/>
  <c r="P454"/>
  <c r="BI450"/>
  <c r="BH450"/>
  <c r="BG450"/>
  <c r="BE450"/>
  <c r="T450"/>
  <c r="T449"/>
  <c r="R450"/>
  <c r="R449"/>
  <c r="P450"/>
  <c r="P449"/>
  <c r="BI447"/>
  <c r="BH447"/>
  <c r="BG447"/>
  <c r="BE447"/>
  <c r="T447"/>
  <c r="R447"/>
  <c r="P447"/>
  <c r="BI445"/>
  <c r="BH445"/>
  <c r="BG445"/>
  <c r="BE445"/>
  <c r="T445"/>
  <c r="R445"/>
  <c r="P445"/>
  <c r="BI443"/>
  <c r="BH443"/>
  <c r="BG443"/>
  <c r="BE443"/>
  <c r="T443"/>
  <c r="R443"/>
  <c r="P443"/>
  <c r="BI441"/>
  <c r="BH441"/>
  <c r="BG441"/>
  <c r="BE441"/>
  <c r="T441"/>
  <c r="R441"/>
  <c r="P441"/>
  <c r="BI439"/>
  <c r="BH439"/>
  <c r="BG439"/>
  <c r="BE439"/>
  <c r="T439"/>
  <c r="R439"/>
  <c r="P439"/>
  <c r="BI437"/>
  <c r="BH437"/>
  <c r="BG437"/>
  <c r="BE437"/>
  <c r="T437"/>
  <c r="R437"/>
  <c r="P437"/>
  <c r="BI435"/>
  <c r="BH435"/>
  <c r="BG435"/>
  <c r="BE435"/>
  <c r="T435"/>
  <c r="R435"/>
  <c r="P435"/>
  <c r="BI433"/>
  <c r="BH433"/>
  <c r="BG433"/>
  <c r="BE433"/>
  <c r="T433"/>
  <c r="R433"/>
  <c r="P433"/>
  <c r="BI431"/>
  <c r="BH431"/>
  <c r="BG431"/>
  <c r="BE431"/>
  <c r="T431"/>
  <c r="R431"/>
  <c r="P431"/>
  <c r="BI429"/>
  <c r="BH429"/>
  <c r="BG429"/>
  <c r="BE429"/>
  <c r="T429"/>
  <c r="R429"/>
  <c r="P429"/>
  <c r="BI427"/>
  <c r="BH427"/>
  <c r="BG427"/>
  <c r="BE427"/>
  <c r="T427"/>
  <c r="R427"/>
  <c r="P427"/>
  <c r="BI425"/>
  <c r="BH425"/>
  <c r="BG425"/>
  <c r="BE425"/>
  <c r="T425"/>
  <c r="R425"/>
  <c r="P425"/>
  <c r="BI423"/>
  <c r="BH423"/>
  <c r="BG423"/>
  <c r="BE423"/>
  <c r="T423"/>
  <c r="R423"/>
  <c r="P423"/>
  <c r="BI421"/>
  <c r="BH421"/>
  <c r="BG421"/>
  <c r="BE421"/>
  <c r="T421"/>
  <c r="R421"/>
  <c r="P421"/>
  <c r="BI419"/>
  <c r="BH419"/>
  <c r="BG419"/>
  <c r="BE419"/>
  <c r="T419"/>
  <c r="R419"/>
  <c r="P419"/>
  <c r="BI417"/>
  <c r="BH417"/>
  <c r="BG417"/>
  <c r="BE417"/>
  <c r="T417"/>
  <c r="R417"/>
  <c r="P417"/>
  <c r="BI415"/>
  <c r="BH415"/>
  <c r="BG415"/>
  <c r="BE415"/>
  <c r="T415"/>
  <c r="R415"/>
  <c r="P415"/>
  <c r="BI413"/>
  <c r="BH413"/>
  <c r="BG413"/>
  <c r="BE413"/>
  <c r="T413"/>
  <c r="R413"/>
  <c r="P413"/>
  <c r="BI411"/>
  <c r="BH411"/>
  <c r="BG411"/>
  <c r="BE411"/>
  <c r="T411"/>
  <c r="R411"/>
  <c r="P411"/>
  <c r="BI409"/>
  <c r="BH409"/>
  <c r="BG409"/>
  <c r="BE409"/>
  <c r="T409"/>
  <c r="R409"/>
  <c r="P409"/>
  <c r="BI407"/>
  <c r="BH407"/>
  <c r="BG407"/>
  <c r="BE407"/>
  <c r="T407"/>
  <c r="R407"/>
  <c r="P407"/>
  <c r="BI405"/>
  <c r="BH405"/>
  <c r="BG405"/>
  <c r="BE405"/>
  <c r="T405"/>
  <c r="R405"/>
  <c r="P405"/>
  <c r="BI403"/>
  <c r="BH403"/>
  <c r="BG403"/>
  <c r="BE403"/>
  <c r="T403"/>
  <c r="R403"/>
  <c r="P403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95"/>
  <c r="BH395"/>
  <c r="BG395"/>
  <c r="BE395"/>
  <c r="T395"/>
  <c r="R395"/>
  <c r="P395"/>
  <c r="BI393"/>
  <c r="BH393"/>
  <c r="BG393"/>
  <c r="BE393"/>
  <c r="T393"/>
  <c r="R393"/>
  <c r="P393"/>
  <c r="BI391"/>
  <c r="BH391"/>
  <c r="BG391"/>
  <c r="BE391"/>
  <c r="T391"/>
  <c r="R391"/>
  <c r="P391"/>
  <c r="BI389"/>
  <c r="BH389"/>
  <c r="BG389"/>
  <c r="BE389"/>
  <c r="T389"/>
  <c r="R389"/>
  <c r="P389"/>
  <c r="BI387"/>
  <c r="BH387"/>
  <c r="BG387"/>
  <c r="BE387"/>
  <c r="T387"/>
  <c r="R387"/>
  <c r="P387"/>
  <c r="BI385"/>
  <c r="BH385"/>
  <c r="BG385"/>
  <c r="BE385"/>
  <c r="T385"/>
  <c r="R385"/>
  <c r="P385"/>
  <c r="BI383"/>
  <c r="BH383"/>
  <c r="BG383"/>
  <c r="BE383"/>
  <c r="T383"/>
  <c r="R383"/>
  <c r="P383"/>
  <c r="BI381"/>
  <c r="BH381"/>
  <c r="BG381"/>
  <c r="BE381"/>
  <c r="T381"/>
  <c r="R381"/>
  <c r="P381"/>
  <c r="BI379"/>
  <c r="BH379"/>
  <c r="BG379"/>
  <c r="BE379"/>
  <c r="T379"/>
  <c r="R379"/>
  <c r="P379"/>
  <c r="BI377"/>
  <c r="BH377"/>
  <c r="BG377"/>
  <c r="BE377"/>
  <c r="T377"/>
  <c r="R377"/>
  <c r="P377"/>
  <c r="BI375"/>
  <c r="BH375"/>
  <c r="BG375"/>
  <c r="BE375"/>
  <c r="T375"/>
  <c r="R375"/>
  <c r="P375"/>
  <c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F138"/>
  <c r="E136"/>
  <c r="F91"/>
  <c r="E89"/>
  <c r="J26"/>
  <c r="E26"/>
  <c r="J141"/>
  <c r="J25"/>
  <c r="J23"/>
  <c r="E23"/>
  <c r="J140"/>
  <c r="J22"/>
  <c r="J20"/>
  <c r="E20"/>
  <c r="F141" s="1"/>
  <c r="J19"/>
  <c r="J17"/>
  <c r="E17"/>
  <c r="F140"/>
  <c r="J16"/>
  <c r="J14"/>
  <c r="J138" s="1"/>
  <c r="E7"/>
  <c r="E132" s="1"/>
  <c r="J39" i="7"/>
  <c r="J38"/>
  <c r="AY101" i="1" s="1"/>
  <c r="J37" i="7"/>
  <c r="AX101" i="1" s="1"/>
  <c r="BI163" i="7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F116"/>
  <c r="E114"/>
  <c r="F91"/>
  <c r="E89"/>
  <c r="J26"/>
  <c r="E26"/>
  <c r="J119"/>
  <c r="J25"/>
  <c r="J23"/>
  <c r="E23"/>
  <c r="J93"/>
  <c r="J22"/>
  <c r="J20"/>
  <c r="E20"/>
  <c r="F119" s="1"/>
  <c r="J19"/>
  <c r="J17"/>
  <c r="E17"/>
  <c r="F118" s="1"/>
  <c r="J16"/>
  <c r="J14"/>
  <c r="J91" s="1"/>
  <c r="E7"/>
  <c r="E110"/>
  <c r="J39" i="6"/>
  <c r="J38"/>
  <c r="AY100" i="1" s="1"/>
  <c r="J37" i="6"/>
  <c r="AX100" i="1"/>
  <c r="BI465" i="6"/>
  <c r="BH465"/>
  <c r="BG465"/>
  <c r="BE465"/>
  <c r="T465"/>
  <c r="R465"/>
  <c r="P465"/>
  <c r="BI463"/>
  <c r="BH463"/>
  <c r="BG463"/>
  <c r="BE463"/>
  <c r="T463"/>
  <c r="R463"/>
  <c r="P463"/>
  <c r="BI461"/>
  <c r="BH461"/>
  <c r="BG461"/>
  <c r="BE461"/>
  <c r="T461"/>
  <c r="R461"/>
  <c r="P461"/>
  <c r="BI459"/>
  <c r="BH459"/>
  <c r="BG459"/>
  <c r="BE459"/>
  <c r="T459"/>
  <c r="R459"/>
  <c r="P459"/>
  <c r="BI457"/>
  <c r="BH457"/>
  <c r="BG457"/>
  <c r="BE457"/>
  <c r="T457"/>
  <c r="R457"/>
  <c r="P457"/>
  <c r="BI455"/>
  <c r="BH455"/>
  <c r="BG455"/>
  <c r="BE455"/>
  <c r="T455"/>
  <c r="R455"/>
  <c r="P455"/>
  <c r="BI453"/>
  <c r="BH453"/>
  <c r="BG453"/>
  <c r="BE453"/>
  <c r="T453"/>
  <c r="R453"/>
  <c r="P453"/>
  <c r="BI451"/>
  <c r="BH451"/>
  <c r="BG451"/>
  <c r="BE451"/>
  <c r="T451"/>
  <c r="R451"/>
  <c r="P451"/>
  <c r="BI449"/>
  <c r="BH449"/>
  <c r="BG449"/>
  <c r="BE449"/>
  <c r="T449"/>
  <c r="R449"/>
  <c r="P449"/>
  <c r="BI447"/>
  <c r="BH447"/>
  <c r="BG447"/>
  <c r="BE447"/>
  <c r="T447"/>
  <c r="R447"/>
  <c r="P447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8"/>
  <c r="BH438"/>
  <c r="BG438"/>
  <c r="BE438"/>
  <c r="T438"/>
  <c r="R438"/>
  <c r="P438"/>
  <c r="BI436"/>
  <c r="BH436"/>
  <c r="BG436"/>
  <c r="BE436"/>
  <c r="T436"/>
  <c r="R436"/>
  <c r="P436"/>
  <c r="BI434"/>
  <c r="BH434"/>
  <c r="BG434"/>
  <c r="BE434"/>
  <c r="T434"/>
  <c r="R434"/>
  <c r="P434"/>
  <c r="BI432"/>
  <c r="BH432"/>
  <c r="BG432"/>
  <c r="BE432"/>
  <c r="T432"/>
  <c r="R432"/>
  <c r="P432"/>
  <c r="BI430"/>
  <c r="BH430"/>
  <c r="BG430"/>
  <c r="BE430"/>
  <c r="T430"/>
  <c r="R430"/>
  <c r="P430"/>
  <c r="BI428"/>
  <c r="BH428"/>
  <c r="BG428"/>
  <c r="BE428"/>
  <c r="T428"/>
  <c r="R428"/>
  <c r="P428"/>
  <c r="BI426"/>
  <c r="BH426"/>
  <c r="BG426"/>
  <c r="BE426"/>
  <c r="T426"/>
  <c r="R426"/>
  <c r="P426"/>
  <c r="BI423"/>
  <c r="BH423"/>
  <c r="BG423"/>
  <c r="BE423"/>
  <c r="T423"/>
  <c r="R423"/>
  <c r="P423"/>
  <c r="BI421"/>
  <c r="BH421"/>
  <c r="BG421"/>
  <c r="BE421"/>
  <c r="T421"/>
  <c r="R421"/>
  <c r="P421"/>
  <c r="BI419"/>
  <c r="BH419"/>
  <c r="BG419"/>
  <c r="BE419"/>
  <c r="T419"/>
  <c r="R419"/>
  <c r="P419"/>
  <c r="BI417"/>
  <c r="BH417"/>
  <c r="BG417"/>
  <c r="BE417"/>
  <c r="T417"/>
  <c r="R417"/>
  <c r="P417"/>
  <c r="BI415"/>
  <c r="BH415"/>
  <c r="BG415"/>
  <c r="BE415"/>
  <c r="T415"/>
  <c r="R415"/>
  <c r="P415"/>
  <c r="BI413"/>
  <c r="BH413"/>
  <c r="BG413"/>
  <c r="BE413"/>
  <c r="T413"/>
  <c r="R413"/>
  <c r="P413"/>
  <c r="BI411"/>
  <c r="BH411"/>
  <c r="BG411"/>
  <c r="BE411"/>
  <c r="T411"/>
  <c r="R411"/>
  <c r="P411"/>
  <c r="BI409"/>
  <c r="BH409"/>
  <c r="BG409"/>
  <c r="BE409"/>
  <c r="T409"/>
  <c r="R409"/>
  <c r="P409"/>
  <c r="BI407"/>
  <c r="BH407"/>
  <c r="BG407"/>
  <c r="BE407"/>
  <c r="T407"/>
  <c r="R407"/>
  <c r="P407"/>
  <c r="BI405"/>
  <c r="BH405"/>
  <c r="BG405"/>
  <c r="BE405"/>
  <c r="T405"/>
  <c r="R405"/>
  <c r="P405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4"/>
  <c r="BH394"/>
  <c r="BG394"/>
  <c r="BE394"/>
  <c r="T394"/>
  <c r="R394"/>
  <c r="P394"/>
  <c r="BI392"/>
  <c r="BH392"/>
  <c r="BG392"/>
  <c r="BE392"/>
  <c r="T392"/>
  <c r="R392"/>
  <c r="P392"/>
  <c r="BI390"/>
  <c r="BH390"/>
  <c r="BG390"/>
  <c r="BE390"/>
  <c r="T390"/>
  <c r="R390"/>
  <c r="P390"/>
  <c r="BI388"/>
  <c r="BH388"/>
  <c r="BG388"/>
  <c r="BE388"/>
  <c r="T388"/>
  <c r="R388"/>
  <c r="P388"/>
  <c r="BI386"/>
  <c r="BH386"/>
  <c r="BG386"/>
  <c r="BE386"/>
  <c r="T386"/>
  <c r="R386"/>
  <c r="P386"/>
  <c r="BI383"/>
  <c r="BH383"/>
  <c r="BG383"/>
  <c r="BE383"/>
  <c r="T383"/>
  <c r="R383"/>
  <c r="P383"/>
  <c r="BI381"/>
  <c r="BH381"/>
  <c r="BG381"/>
  <c r="BE381"/>
  <c r="T381"/>
  <c r="R381"/>
  <c r="P381"/>
  <c r="BI379"/>
  <c r="BH379"/>
  <c r="BG379"/>
  <c r="BE379"/>
  <c r="T379"/>
  <c r="R379"/>
  <c r="P379"/>
  <c r="BI377"/>
  <c r="BH377"/>
  <c r="BG377"/>
  <c r="BE377"/>
  <c r="T377"/>
  <c r="R377"/>
  <c r="P377"/>
  <c r="BI375"/>
  <c r="BH375"/>
  <c r="BG375"/>
  <c r="BE375"/>
  <c r="T375"/>
  <c r="R375"/>
  <c r="P375"/>
  <c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F128"/>
  <c r="E126"/>
  <c r="F91"/>
  <c r="E89"/>
  <c r="J26"/>
  <c r="E26"/>
  <c r="J131" s="1"/>
  <c r="J25"/>
  <c r="J23"/>
  <c r="E23"/>
  <c r="J130" s="1"/>
  <c r="J22"/>
  <c r="J20"/>
  <c r="E20"/>
  <c r="F94" s="1"/>
  <c r="J19"/>
  <c r="J17"/>
  <c r="E17"/>
  <c r="F130" s="1"/>
  <c r="J16"/>
  <c r="J14"/>
  <c r="J128" s="1"/>
  <c r="E7"/>
  <c r="E85"/>
  <c r="J39" i="5"/>
  <c r="J38"/>
  <c r="AY99" i="1"/>
  <c r="J37" i="5"/>
  <c r="AX99" i="1" s="1"/>
  <c r="BI177" i="5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F116"/>
  <c r="E114"/>
  <c r="F91"/>
  <c r="E89"/>
  <c r="J26"/>
  <c r="E26"/>
  <c r="J94" s="1"/>
  <c r="J25"/>
  <c r="J23"/>
  <c r="E23"/>
  <c r="J118" s="1"/>
  <c r="J22"/>
  <c r="J20"/>
  <c r="E20"/>
  <c r="F94"/>
  <c r="J19"/>
  <c r="J17"/>
  <c r="E17"/>
  <c r="F118" s="1"/>
  <c r="J16"/>
  <c r="J14"/>
  <c r="J116" s="1"/>
  <c r="E7"/>
  <c r="E110" s="1"/>
  <c r="J39" i="4"/>
  <c r="J38"/>
  <c r="AY98" i="1" s="1"/>
  <c r="J37" i="4"/>
  <c r="AX98" i="1"/>
  <c r="BI301" i="4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F121"/>
  <c r="E119"/>
  <c r="F91"/>
  <c r="E89"/>
  <c r="J26"/>
  <c r="E26"/>
  <c r="J124"/>
  <c r="J25"/>
  <c r="J23"/>
  <c r="E23"/>
  <c r="J93" s="1"/>
  <c r="J22"/>
  <c r="J20"/>
  <c r="E20"/>
  <c r="F94"/>
  <c r="J19"/>
  <c r="J17"/>
  <c r="E17"/>
  <c r="F123"/>
  <c r="J16"/>
  <c r="J14"/>
  <c r="J91"/>
  <c r="E7"/>
  <c r="E85" s="1"/>
  <c r="J39" i="3"/>
  <c r="J38"/>
  <c r="AY97" i="1"/>
  <c r="J37" i="3"/>
  <c r="AX97" i="1"/>
  <c r="BI285" i="3"/>
  <c r="BH285"/>
  <c r="BG285"/>
  <c r="BE285"/>
  <c r="T285"/>
  <c r="R285"/>
  <c r="P285"/>
  <c r="BI283"/>
  <c r="BH283"/>
  <c r="BG283"/>
  <c r="BE283"/>
  <c r="T283"/>
  <c r="R283"/>
  <c r="P283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3"/>
  <c r="BH173"/>
  <c r="BG173"/>
  <c r="BE173"/>
  <c r="T173"/>
  <c r="T172"/>
  <c r="R173"/>
  <c r="R172" s="1"/>
  <c r="P173"/>
  <c r="P172" s="1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6"/>
  <c r="BH136"/>
  <c r="BG136"/>
  <c r="BE136"/>
  <c r="T136"/>
  <c r="T135"/>
  <c r="R136"/>
  <c r="R135"/>
  <c r="P136"/>
  <c r="P135"/>
  <c r="F127"/>
  <c r="E125"/>
  <c r="F91"/>
  <c r="E89"/>
  <c r="J26"/>
  <c r="E26"/>
  <c r="J130"/>
  <c r="J25"/>
  <c r="J23"/>
  <c r="E23"/>
  <c r="J129" s="1"/>
  <c r="J22"/>
  <c r="J20"/>
  <c r="E20"/>
  <c r="F94"/>
  <c r="J19"/>
  <c r="J17"/>
  <c r="E17"/>
  <c r="F129"/>
  <c r="J16"/>
  <c r="J14"/>
  <c r="J127"/>
  <c r="E7"/>
  <c r="E121"/>
  <c r="J305" i="2"/>
  <c r="J39"/>
  <c r="J38"/>
  <c r="AY96" i="1"/>
  <c r="J37" i="2"/>
  <c r="AX96" i="1" s="1"/>
  <c r="J110" i="2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2"/>
  <c r="BH232"/>
  <c r="BG232"/>
  <c r="BE232"/>
  <c r="T232"/>
  <c r="T231" s="1"/>
  <c r="R232"/>
  <c r="R231" s="1"/>
  <c r="P232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F126"/>
  <c r="E124"/>
  <c r="F91"/>
  <c r="E89"/>
  <c r="J26"/>
  <c r="E26"/>
  <c r="J129" s="1"/>
  <c r="J25"/>
  <c r="J23"/>
  <c r="E23"/>
  <c r="J128" s="1"/>
  <c r="J22"/>
  <c r="J20"/>
  <c r="E20"/>
  <c r="F129"/>
  <c r="J19"/>
  <c r="J17"/>
  <c r="E17"/>
  <c r="F93" s="1"/>
  <c r="J16"/>
  <c r="J14"/>
  <c r="J126"/>
  <c r="E7"/>
  <c r="E85" s="1"/>
  <c r="L90" i="1"/>
  <c r="AM90"/>
  <c r="AM89"/>
  <c r="L89"/>
  <c r="AM87"/>
  <c r="L87"/>
  <c r="L85"/>
  <c r="L84"/>
  <c r="BK283" i="3"/>
  <c r="J200"/>
  <c r="J146"/>
  <c r="BK204"/>
  <c r="BK229" i="4"/>
  <c r="BK136"/>
  <c r="BK274"/>
  <c r="BK252"/>
  <c r="J217"/>
  <c r="J286"/>
  <c r="J274"/>
  <c r="BK233"/>
  <c r="BK132"/>
  <c r="BK209"/>
  <c r="J188"/>
  <c r="BK170"/>
  <c r="J148"/>
  <c r="J173" i="5"/>
  <c r="J159"/>
  <c r="J129"/>
  <c r="BK143"/>
  <c r="J157"/>
  <c r="J347" i="6"/>
  <c r="BK334"/>
  <c r="BK202"/>
  <c r="J169"/>
  <c r="BK155"/>
  <c r="BK136"/>
  <c r="J409"/>
  <c r="J377"/>
  <c r="BK307"/>
  <c r="J421"/>
  <c r="BK262"/>
  <c r="J177"/>
  <c r="J461"/>
  <c r="BK419"/>
  <c r="BK400"/>
  <c r="BK379"/>
  <c r="J339"/>
  <c r="J321"/>
  <c r="J299"/>
  <c r="J229"/>
  <c r="J179"/>
  <c r="J434"/>
  <c r="J332"/>
  <c r="J276"/>
  <c r="BK241"/>
  <c r="J194"/>
  <c r="BK151"/>
  <c r="J449"/>
  <c r="BK438"/>
  <c r="J428"/>
  <c r="BK392"/>
  <c r="J371"/>
  <c r="BK343"/>
  <c r="BK315"/>
  <c r="J280"/>
  <c r="BK260"/>
  <c r="J235"/>
  <c r="J198"/>
  <c r="J181"/>
  <c r="J173"/>
  <c r="BK153"/>
  <c r="J392"/>
  <c r="BK222"/>
  <c r="J163"/>
  <c r="BK409"/>
  <c r="BK287"/>
  <c r="J231"/>
  <c r="BK149" i="7"/>
  <c r="BK159"/>
  <c r="J147"/>
  <c r="BK143"/>
  <c r="BK157"/>
  <c r="J139"/>
  <c r="BK780" i="8"/>
  <c r="BK706"/>
  <c r="J589"/>
  <c r="J568"/>
  <c r="BK481"/>
  <c r="BK401"/>
  <c r="BK309"/>
  <c r="J282"/>
  <c r="BK266"/>
  <c r="J224"/>
  <c r="J201"/>
  <c r="BK784"/>
  <c r="BK716"/>
  <c r="BK682"/>
  <c r="J646"/>
  <c r="J601"/>
  <c r="J585"/>
  <c r="BK562"/>
  <c r="BK545"/>
  <c r="J485"/>
  <c r="BK460"/>
  <c r="J439"/>
  <c r="J407"/>
  <c r="BK379"/>
  <c r="BK351"/>
  <c r="J327"/>
  <c r="BK315"/>
  <c r="J302"/>
  <c r="BK248"/>
  <c r="J220"/>
  <c r="J784"/>
  <c r="BK531"/>
  <c r="BK375"/>
  <c r="J218"/>
  <c r="J603"/>
  <c r="BK560"/>
  <c r="BK522"/>
  <c r="BK512"/>
  <c r="J478"/>
  <c r="J460"/>
  <c r="J447"/>
  <c r="BK417"/>
  <c r="J391"/>
  <c r="BK331"/>
  <c r="J315"/>
  <c r="J288"/>
  <c r="BK268"/>
  <c r="BK240"/>
  <c r="BK212"/>
  <c r="J178"/>
  <c r="BK155"/>
  <c r="J729"/>
  <c r="BK774"/>
  <c r="BK747"/>
  <c r="BK694"/>
  <c r="BK662"/>
  <c r="J654"/>
  <c r="BK619"/>
  <c r="BK599"/>
  <c r="BK564"/>
  <c r="BK539"/>
  <c r="J510"/>
  <c r="J487"/>
  <c r="J433"/>
  <c r="BK397"/>
  <c r="BK373"/>
  <c r="J361"/>
  <c r="J335"/>
  <c r="J292"/>
  <c r="J260"/>
  <c r="BK207"/>
  <c r="BK172"/>
  <c r="J149"/>
  <c r="BK801"/>
  <c r="BK790"/>
  <c r="J745"/>
  <c r="BK724"/>
  <c r="BK696"/>
  <c r="BK670"/>
  <c r="J660"/>
  <c r="BK644"/>
  <c r="BK627"/>
  <c r="BK607"/>
  <c r="BK580"/>
  <c r="J562"/>
  <c r="BK551"/>
  <c r="BK528"/>
  <c r="J516"/>
  <c r="J502"/>
  <c r="J489"/>
  <c r="J474"/>
  <c r="J470"/>
  <c r="BK450"/>
  <c r="J431"/>
  <c r="BK407"/>
  <c r="J381"/>
  <c r="BK357"/>
  <c r="J343"/>
  <c r="BK317"/>
  <c r="BK292"/>
  <c r="J280"/>
  <c r="BK264"/>
  <c r="J252"/>
  <c r="J234"/>
  <c r="BK214"/>
  <c r="BK201"/>
  <c r="J191"/>
  <c r="J170"/>
  <c r="BK183" i="9"/>
  <c r="J169"/>
  <c r="J143"/>
  <c r="J161"/>
  <c r="J149"/>
  <c r="J130"/>
  <c r="J165"/>
  <c r="BK141"/>
  <c r="J176"/>
  <c r="J151"/>
  <c r="BK130"/>
  <c r="J380" i="10"/>
  <c r="J336"/>
  <c r="J322"/>
  <c r="J284"/>
  <c r="J384"/>
  <c r="J256"/>
  <c r="BK206"/>
  <c r="J182"/>
  <c r="BK130"/>
  <c r="BK272"/>
  <c r="BK202"/>
  <c r="BK170"/>
  <c r="BK156"/>
  <c r="J126"/>
  <c r="J332"/>
  <c r="J298"/>
  <c r="J254"/>
  <c r="J132"/>
  <c r="BK264"/>
  <c r="J156"/>
  <c r="J136"/>
  <c r="BK354"/>
  <c r="BK338"/>
  <c r="BK312"/>
  <c r="BK296"/>
  <c r="J204"/>
  <c r="BK172"/>
  <c r="J370"/>
  <c r="BK348"/>
  <c r="J314"/>
  <c r="J272"/>
  <c r="J250"/>
  <c r="BK232"/>
  <c r="J190"/>
  <c r="BK176"/>
  <c r="J160"/>
  <c r="J294"/>
  <c r="BK280"/>
  <c r="BK238"/>
  <c r="J208"/>
  <c r="J180" i="11"/>
  <c r="J184"/>
  <c r="J146"/>
  <c r="J162"/>
  <c r="BK182"/>
  <c r="BK148"/>
  <c r="BK140"/>
  <c r="J188"/>
  <c r="J220" i="12"/>
  <c r="BK171"/>
  <c r="BK148"/>
  <c r="J225"/>
  <c r="J158"/>
  <c r="J196"/>
  <c r="BK245"/>
  <c r="BK220"/>
  <c r="BK162"/>
  <c r="BK218"/>
  <c r="J200"/>
  <c r="BK173"/>
  <c r="BK141"/>
  <c r="J162"/>
  <c r="BK398" i="13"/>
  <c r="BK374"/>
  <c r="J346"/>
  <c r="BK340"/>
  <c r="J289"/>
  <c r="J384"/>
  <c r="J360"/>
  <c r="J348"/>
  <c r="BK311"/>
  <c r="J250"/>
  <c r="J212"/>
  <c r="BK138"/>
  <c r="BK394"/>
  <c r="BK382"/>
  <c r="J368"/>
  <c r="BK348"/>
  <c r="J324"/>
  <c r="BK305"/>
  <c r="BK289"/>
  <c r="J275"/>
  <c r="BK259"/>
  <c r="BK242"/>
  <c r="BK224"/>
  <c r="BK196"/>
  <c r="BK179"/>
  <c r="BK163"/>
  <c r="BK386"/>
  <c r="BK362"/>
  <c r="BK228"/>
  <c r="BK216"/>
  <c r="BK198"/>
  <c r="BK183"/>
  <c r="J161"/>
  <c r="J132"/>
  <c r="BK338"/>
  <c r="J263"/>
  <c r="BK234"/>
  <c r="BK315"/>
  <c r="BK275"/>
  <c r="BK261"/>
  <c r="BK161"/>
  <c r="J338"/>
  <c r="J315"/>
  <c r="BK295"/>
  <c r="J226"/>
  <c r="J208"/>
  <c r="J175"/>
  <c r="J301"/>
  <c r="J279"/>
  <c r="J181"/>
  <c r="F38" i="14"/>
  <c r="BC109" i="1" s="1"/>
  <c r="BK124" i="15"/>
  <c r="BK161"/>
  <c r="J144"/>
  <c r="J126"/>
  <c r="BK156"/>
  <c r="BK130"/>
  <c r="BK179" i="16"/>
  <c r="J157"/>
  <c r="BK124"/>
  <c r="BK173"/>
  <c r="J153"/>
  <c r="J139"/>
  <c r="BK256" i="17"/>
  <c r="BK340"/>
  <c r="J296"/>
  <c r="J193"/>
  <c r="BK361"/>
  <c r="BK296"/>
  <c r="BK250"/>
  <c r="BK187"/>
  <c r="BK165"/>
  <c r="J350"/>
  <c r="J319"/>
  <c r="J267"/>
  <c r="J211"/>
  <c r="BK373"/>
  <c r="BK354"/>
  <c r="J332"/>
  <c r="J323"/>
  <c r="BK307"/>
  <c r="J289"/>
  <c r="J269"/>
  <c r="BK240"/>
  <c r="BK207"/>
  <c r="BK179"/>
  <c r="BK167"/>
  <c r="BK358"/>
  <c r="J346"/>
  <c r="BK292"/>
  <c r="J305"/>
  <c r="BK230"/>
  <c r="J207"/>
  <c r="J196"/>
  <c r="J167"/>
  <c r="BK144"/>
  <c r="J281"/>
  <c r="BK248"/>
  <c r="J222"/>
  <c r="BK191"/>
  <c r="J171"/>
  <c r="J230" i="18"/>
  <c r="J222"/>
  <c r="BK210"/>
  <c r="J186"/>
  <c r="BK174"/>
  <c r="BK156"/>
  <c r="J236"/>
  <c r="BK218"/>
  <c r="J220"/>
  <c r="J140"/>
  <c r="J245"/>
  <c r="BK192"/>
  <c r="J158"/>
  <c r="BK138"/>
  <c r="BK142"/>
  <c r="BK151" i="19"/>
  <c r="J158"/>
  <c r="J133"/>
  <c r="J156"/>
  <c r="BK146"/>
  <c r="J185" i="20"/>
  <c r="J142"/>
  <c r="J134"/>
  <c r="BK148"/>
  <c r="J178"/>
  <c r="BK140"/>
  <c r="BK154"/>
  <c r="BK185"/>
  <c r="BK164"/>
  <c r="J148"/>
  <c r="BK130"/>
  <c r="BK134"/>
  <c r="J157" i="21"/>
  <c r="J145"/>
  <c r="J133"/>
  <c r="J147"/>
  <c r="J137"/>
  <c r="BK137"/>
  <c r="BK139"/>
  <c r="BK168" i="22"/>
  <c r="J174"/>
  <c r="J159"/>
  <c r="BK146"/>
  <c r="J187"/>
  <c r="BK180"/>
  <c r="J146"/>
  <c r="J149"/>
  <c r="J182"/>
  <c r="J161"/>
  <c r="BK138"/>
  <c r="J127" i="23"/>
  <c r="J154" i="24"/>
  <c r="J134"/>
  <c r="J126"/>
  <c r="J140"/>
  <c r="BK151" i="25"/>
  <c r="J145"/>
  <c r="J131"/>
  <c r="J143"/>
  <c r="BK183" i="26"/>
  <c r="BK169"/>
  <c r="J144"/>
  <c r="BK130"/>
  <c r="J193"/>
  <c r="BK209"/>
  <c r="J197"/>
  <c r="J165"/>
  <c r="BK191"/>
  <c r="BK193"/>
  <c r="J183"/>
  <c r="J171"/>
  <c r="J156"/>
  <c r="J142"/>
  <c r="BK135" i="27"/>
  <c r="BK152"/>
  <c r="J161"/>
  <c r="BK137"/>
  <c r="BK182" i="28"/>
  <c r="BK247"/>
  <c r="J194"/>
  <c r="BK162"/>
  <c r="J146"/>
  <c r="J249"/>
  <c r="BK186"/>
  <c r="J130"/>
  <c r="BK233"/>
  <c r="J192"/>
  <c r="BK152"/>
  <c r="BK134"/>
  <c r="BK249"/>
  <c r="BK231"/>
  <c r="BK221"/>
  <c r="J177"/>
  <c r="J134"/>
  <c r="BK200"/>
  <c r="BK223"/>
  <c r="BK190"/>
  <c r="J159"/>
  <c r="J251"/>
  <c r="BK203"/>
  <c r="J150"/>
  <c r="BK148" i="29"/>
  <c r="J124"/>
  <c r="BK134"/>
  <c r="BK129"/>
  <c r="J129"/>
  <c r="J290" i="2"/>
  <c r="J270"/>
  <c r="BK257"/>
  <c r="J240"/>
  <c r="BK211"/>
  <c r="BK203"/>
  <c r="J167"/>
  <c r="BK288"/>
  <c r="BK240"/>
  <c r="J232"/>
  <c r="J195"/>
  <c r="J181"/>
  <c r="J156"/>
  <c r="J147"/>
  <c r="J139"/>
  <c r="BK301"/>
  <c r="BK299"/>
  <c r="BK294"/>
  <c r="J286"/>
  <c r="BK276"/>
  <c r="J272"/>
  <c r="BK247"/>
  <c r="BK229"/>
  <c r="J219"/>
  <c r="J197"/>
  <c r="J177"/>
  <c r="BK167"/>
  <c r="J143"/>
  <c r="BK292"/>
  <c r="J284"/>
  <c r="AS102" i="1"/>
  <c r="BK260" i="2"/>
  <c r="BK253"/>
  <c r="BK221"/>
  <c r="J213"/>
  <c r="BK197"/>
  <c r="J185"/>
  <c r="J175"/>
  <c r="BK161"/>
  <c r="BK135"/>
  <c r="BK255" i="3"/>
  <c r="J206"/>
  <c r="BK160"/>
  <c r="J278"/>
  <c r="J259"/>
  <c r="J242"/>
  <c r="J208"/>
  <c r="BK185"/>
  <c r="BK285"/>
  <c r="J271"/>
  <c r="J261"/>
  <c r="J215"/>
  <c r="BK170"/>
  <c r="J150"/>
  <c r="J269"/>
  <c r="J253"/>
  <c r="BK219"/>
  <c r="J179"/>
  <c r="BK136"/>
  <c r="BK221"/>
  <c r="BK200"/>
  <c r="BK190"/>
  <c r="J152"/>
  <c r="J283"/>
  <c r="BK271"/>
  <c r="J257"/>
  <c r="J250"/>
  <c r="J244"/>
  <c r="J233"/>
  <c r="BK225"/>
  <c r="BK213"/>
  <c r="J204"/>
  <c r="BK194"/>
  <c r="BK183"/>
  <c r="BK166"/>
  <c r="BK150"/>
  <c r="J168"/>
  <c r="BK156"/>
  <c r="BK244"/>
  <c r="BK211"/>
  <c r="J166"/>
  <c r="BK146"/>
  <c r="J227" i="4"/>
  <c r="BK197"/>
  <c r="BK176"/>
  <c r="J150"/>
  <c r="J299"/>
  <c r="BK235"/>
  <c r="J174"/>
  <c r="J264"/>
  <c r="BK195"/>
  <c r="BK174"/>
  <c r="BK144"/>
  <c r="J231"/>
  <c r="J142"/>
  <c r="J246"/>
  <c r="BK225"/>
  <c r="BK203"/>
  <c r="J186"/>
  <c r="BK164"/>
  <c r="BK134"/>
  <c r="BK175" i="5"/>
  <c r="BK137"/>
  <c r="BK163"/>
  <c r="BK141"/>
  <c r="J153"/>
  <c r="J171"/>
  <c r="BK161"/>
  <c r="BK149"/>
  <c r="J127"/>
  <c r="J373" i="6"/>
  <c r="BK358"/>
  <c r="BK337"/>
  <c r="BK321"/>
  <c r="BK299"/>
  <c r="J272"/>
  <c r="BK255"/>
  <c r="J243"/>
  <c r="J225"/>
  <c r="BK200"/>
  <c r="BK159"/>
  <c r="J147"/>
  <c r="BK455"/>
  <c r="BK417"/>
  <c r="J390"/>
  <c r="BK291"/>
  <c r="BK381"/>
  <c r="BK206"/>
  <c r="J463"/>
  <c r="BK451"/>
  <c r="J407"/>
  <c r="BK396"/>
  <c r="J367"/>
  <c r="BK347"/>
  <c r="BK317"/>
  <c r="J291"/>
  <c r="BK247"/>
  <c r="J216"/>
  <c r="J317"/>
  <c r="BK214"/>
  <c r="BK171"/>
  <c r="BK461"/>
  <c r="BK440"/>
  <c r="BK421"/>
  <c r="J381"/>
  <c r="J369"/>
  <c r="J334"/>
  <c r="J297"/>
  <c r="J251"/>
  <c r="BK229"/>
  <c r="BK196"/>
  <c r="J183"/>
  <c r="BK163"/>
  <c r="J155"/>
  <c r="BK428"/>
  <c r="BK303"/>
  <c r="BK233"/>
  <c r="BK165"/>
  <c r="BK442"/>
  <c r="J305"/>
  <c r="J258"/>
  <c r="J143"/>
  <c r="J143" i="7"/>
  <c r="J127"/>
  <c r="J153"/>
  <c r="J145"/>
  <c r="BK155"/>
  <c r="BK137"/>
  <c r="BK768" i="8"/>
  <c r="BK736"/>
  <c r="J587"/>
  <c r="BK578"/>
  <c r="J492"/>
  <c r="BK381"/>
  <c r="BK327"/>
  <c r="BK276"/>
  <c r="BK258"/>
  <c r="J214"/>
  <c r="BK786"/>
  <c r="BK720"/>
  <c r="J694"/>
  <c r="BK650"/>
  <c r="BK617"/>
  <c r="J607"/>
  <c r="BK591"/>
  <c r="J564"/>
  <c r="J551"/>
  <c r="BK537"/>
  <c r="J476"/>
  <c r="BK445"/>
  <c r="J421"/>
  <c r="J399"/>
  <c r="J393"/>
  <c r="BK361"/>
  <c r="BK343"/>
  <c r="J323"/>
  <c r="BK300"/>
  <c r="J236"/>
  <c r="J776"/>
  <c r="J733"/>
  <c r="J698"/>
  <c r="BK664"/>
  <c r="J642"/>
  <c r="J580"/>
  <c r="BK383"/>
  <c r="J357"/>
  <c r="BK193"/>
  <c r="J792"/>
  <c r="BK743"/>
  <c r="J722"/>
  <c r="BK692"/>
  <c r="BK668"/>
  <c r="J640"/>
  <c r="J615"/>
  <c r="BK572"/>
  <c r="BK524"/>
  <c r="BK514"/>
  <c r="BK498"/>
  <c r="BK476"/>
  <c r="BK456"/>
  <c r="J437"/>
  <c r="BK421"/>
  <c r="BK399"/>
  <c r="J373"/>
  <c r="J369"/>
  <c r="J317"/>
  <c r="J276"/>
  <c r="BK252"/>
  <c r="J242"/>
  <c r="BK218"/>
  <c r="BK191"/>
  <c r="BK176"/>
  <c r="J164"/>
  <c r="J702"/>
  <c r="BK778"/>
  <c r="BK752"/>
  <c r="BK731"/>
  <c r="BK680"/>
  <c r="BK656"/>
  <c r="J635"/>
  <c r="BK609"/>
  <c r="BK566"/>
  <c r="J556"/>
  <c r="J524"/>
  <c r="BK483"/>
  <c r="BK439"/>
  <c r="BK411"/>
  <c r="J385"/>
  <c r="J365"/>
  <c r="J347"/>
  <c r="BK323"/>
  <c r="J309"/>
  <c r="BK270"/>
  <c r="J232"/>
  <c r="J205"/>
  <c r="BK170"/>
  <c r="BK803"/>
  <c r="BK792"/>
  <c r="BK776"/>
  <c r="J756"/>
  <c r="BK733"/>
  <c r="BK714"/>
  <c r="BK688"/>
  <c r="J664"/>
  <c r="BK646"/>
  <c r="BK633"/>
  <c r="J619"/>
  <c r="J613"/>
  <c r="BK576"/>
  <c r="BK568"/>
  <c r="J545"/>
  <c r="J533"/>
  <c r="BK520"/>
  <c r="J508"/>
  <c r="J496"/>
  <c r="J483"/>
  <c r="BK472"/>
  <c r="BK454"/>
  <c r="J445"/>
  <c r="BK425"/>
  <c r="BK405"/>
  <c r="BK369"/>
  <c r="BK363"/>
  <c r="J339"/>
  <c r="J333"/>
  <c r="J294"/>
  <c r="J270"/>
  <c r="BK260"/>
  <c r="BK250"/>
  <c r="BK226"/>
  <c r="J203"/>
  <c r="J188"/>
  <c r="J176"/>
  <c r="J153"/>
  <c r="J173" i="9"/>
  <c r="BK151"/>
  <c r="BK163"/>
  <c r="BK145"/>
  <c r="J136"/>
  <c r="BK159"/>
  <c r="BK132"/>
  <c r="J163"/>
  <c r="BK149"/>
  <c r="J386" i="10"/>
  <c r="J368"/>
  <c r="J328"/>
  <c r="BK288"/>
  <c r="BK210"/>
  <c r="J258"/>
  <c r="BK214"/>
  <c r="J186"/>
  <c r="BK164"/>
  <c r="BK344"/>
  <c r="BK276"/>
  <c r="J214"/>
  <c r="J206"/>
  <c r="J194"/>
  <c r="J164"/>
  <c r="BK152"/>
  <c r="BK370"/>
  <c r="J338"/>
  <c r="J310"/>
  <c r="J276"/>
  <c r="J238"/>
  <c r="J152"/>
  <c r="BK328"/>
  <c r="BK188"/>
  <c r="BK178"/>
  <c r="BK140"/>
  <c r="J366"/>
  <c r="J348"/>
  <c r="J340"/>
  <c r="J330"/>
  <c r="J302"/>
  <c r="BK270"/>
  <c r="J252"/>
  <c r="J178"/>
  <c r="BK391"/>
  <c r="BK382"/>
  <c r="BK368"/>
  <c r="BK356"/>
  <c r="BK332"/>
  <c r="J306"/>
  <c r="J280"/>
  <c r="BK248"/>
  <c r="BK242"/>
  <c r="J226"/>
  <c r="J188"/>
  <c r="BK182"/>
  <c r="BK166"/>
  <c r="J148"/>
  <c r="J316"/>
  <c r="J304"/>
  <c r="BK284"/>
  <c r="J262"/>
  <c r="BK240"/>
  <c r="BK226"/>
  <c r="BK218"/>
  <c r="J140"/>
  <c r="J164" i="11"/>
  <c r="BK154"/>
  <c r="BK186"/>
  <c r="J158"/>
  <c r="BK130"/>
  <c r="J168"/>
  <c r="J144"/>
  <c r="BK126"/>
  <c r="J138"/>
  <c r="BK184"/>
  <c r="J172"/>
  <c r="BK158"/>
  <c r="BK146"/>
  <c r="BK136"/>
  <c r="J247" i="12"/>
  <c r="J227"/>
  <c r="J173"/>
  <c r="BK243"/>
  <c r="J209"/>
  <c r="BK196"/>
  <c r="J175"/>
  <c r="J154"/>
  <c r="J233"/>
  <c r="J204"/>
  <c r="J179"/>
  <c r="BK146"/>
  <c r="BK194"/>
  <c r="J152"/>
  <c r="BK237"/>
  <c r="BK204"/>
  <c r="J133"/>
  <c r="BK211"/>
  <c r="BK190"/>
  <c r="J177"/>
  <c r="BK137"/>
  <c r="BK177"/>
  <c r="BK403" i="13"/>
  <c r="J382"/>
  <c r="BK366"/>
  <c r="J344"/>
  <c r="BK328"/>
  <c r="BK400"/>
  <c r="J374"/>
  <c r="J364"/>
  <c r="BK344"/>
  <c r="BK324"/>
  <c r="BK253"/>
  <c r="J214"/>
  <c r="J187"/>
  <c r="J403"/>
  <c r="BK390"/>
  <c r="BK378"/>
  <c r="BK358"/>
  <c r="BK346"/>
  <c r="J334"/>
  <c r="BK326"/>
  <c r="BK313"/>
  <c r="BK303"/>
  <c r="J285"/>
  <c r="J269"/>
  <c r="BK255"/>
  <c r="J242"/>
  <c r="BK230"/>
  <c r="J202"/>
  <c r="BK175"/>
  <c r="BK155"/>
  <c r="BK147"/>
  <c r="BK360"/>
  <c r="J281"/>
  <c r="J224"/>
  <c r="BK204"/>
  <c r="BK187"/>
  <c r="J171"/>
  <c r="J142"/>
  <c r="J283"/>
  <c r="J257"/>
  <c r="J200"/>
  <c r="J297"/>
  <c r="J271"/>
  <c r="BK181"/>
  <c r="BK140"/>
  <c r="J328"/>
  <c r="J305"/>
  <c r="BK250"/>
  <c r="J230"/>
  <c r="J204"/>
  <c r="BK171"/>
  <c r="BK142"/>
  <c r="J291"/>
  <c r="J236"/>
  <c r="F39" i="14"/>
  <c r="BD109" i="1"/>
  <c r="J142" i="15"/>
  <c r="BK138"/>
  <c r="J156"/>
  <c r="BK148"/>
  <c r="J130"/>
  <c r="BK140"/>
  <c r="J138"/>
  <c r="BK150"/>
  <c r="BK171" i="16"/>
  <c r="J143"/>
  <c r="J132"/>
  <c r="BK163"/>
  <c r="BK151"/>
  <c r="BK132"/>
  <c r="J149"/>
  <c r="BK175"/>
  <c r="BK139"/>
  <c r="J165"/>
  <c r="J151"/>
  <c r="BK141"/>
  <c r="BK332" i="17"/>
  <c r="J265"/>
  <c r="BK352"/>
  <c r="BK328"/>
  <c r="J300"/>
  <c r="BK205"/>
  <c r="BK334"/>
  <c r="BK275"/>
  <c r="J238"/>
  <c r="J185"/>
  <c r="J144"/>
  <c r="J352"/>
  <c r="J326"/>
  <c r="BK271"/>
  <c r="J218"/>
  <c r="BK171"/>
  <c r="BK367"/>
  <c r="BK356"/>
  <c r="J336"/>
  <c r="BK326"/>
  <c r="J309"/>
  <c r="BK294"/>
  <c r="J283"/>
  <c r="BK281"/>
  <c r="J256"/>
  <c r="BK244"/>
  <c r="J236"/>
  <c r="BK213"/>
  <c r="J183"/>
  <c r="J163"/>
  <c r="BK146"/>
  <c r="J342"/>
  <c r="J315"/>
  <c r="J275"/>
  <c r="J234"/>
  <c r="BK222"/>
  <c r="J205"/>
  <c r="BK183"/>
  <c r="J165"/>
  <c r="J140"/>
  <c r="J303"/>
  <c r="BK267"/>
  <c r="BK234"/>
  <c r="BK216"/>
  <c r="J187"/>
  <c r="BK159"/>
  <c r="BK240" i="18"/>
  <c r="BK228"/>
  <c r="BK214"/>
  <c r="J194"/>
  <c r="J182"/>
  <c r="J164"/>
  <c r="BK146"/>
  <c r="J240"/>
  <c r="BK226"/>
  <c r="J210"/>
  <c r="J202"/>
  <c r="J174"/>
  <c r="J142"/>
  <c r="BK132"/>
  <c r="BK186"/>
  <c r="J206"/>
  <c r="BK172"/>
  <c r="BK158"/>
  <c r="J134"/>
  <c r="BK200"/>
  <c r="BK182"/>
  <c r="BK152"/>
  <c r="J136"/>
  <c r="J132"/>
  <c r="BK141" i="19"/>
  <c r="J163"/>
  <c r="BK137"/>
  <c r="BK133"/>
  <c r="BK158"/>
  <c r="J141"/>
  <c r="BK160" i="20"/>
  <c r="BK152"/>
  <c r="J158"/>
  <c r="J189"/>
  <c r="J146"/>
  <c r="BK136"/>
  <c r="BK170"/>
  <c r="BK150"/>
  <c r="BK178"/>
  <c r="J162"/>
  <c r="BK142"/>
  <c r="BK126"/>
  <c r="J149" i="21"/>
  <c r="BK166" i="22"/>
  <c r="BK187"/>
  <c r="J163"/>
  <c r="J144"/>
  <c r="BK184"/>
  <c r="J170"/>
  <c r="BK174"/>
  <c r="J184"/>
  <c r="BK170"/>
  <c r="J151"/>
  <c r="BK130"/>
  <c r="BK129" i="23"/>
  <c r="BK127"/>
  <c r="BK156" i="24"/>
  <c r="BK146"/>
  <c r="BK161"/>
  <c r="BK136"/>
  <c r="BK159"/>
  <c r="J130"/>
  <c r="J156"/>
  <c r="BK140"/>
  <c r="J138"/>
  <c r="BK137" i="25"/>
  <c r="J125"/>
  <c r="J149"/>
  <c r="BK147"/>
  <c r="BK139"/>
  <c r="J139"/>
  <c r="J137"/>
  <c r="BK185" i="26"/>
  <c r="J163"/>
  <c r="J147"/>
  <c r="J132"/>
  <c r="BK197"/>
  <c r="BK132"/>
  <c r="BK195"/>
  <c r="BK140"/>
  <c r="J149"/>
  <c r="BK189"/>
  <c r="BK177"/>
  <c r="BK173"/>
  <c r="BK163"/>
  <c r="BK149"/>
  <c r="J130"/>
  <c r="BK158" i="27"/>
  <c r="BK133"/>
  <c r="BK149"/>
  <c r="J146"/>
  <c r="J131"/>
  <c r="BK146" i="28"/>
  <c r="J209"/>
  <c r="J198"/>
  <c r="BK169"/>
  <c r="BK136"/>
  <c r="BK235"/>
  <c r="BK177"/>
  <c r="J239"/>
  <c r="BK194"/>
  <c r="J171"/>
  <c r="BK148"/>
  <c r="J261"/>
  <c r="BK243"/>
  <c r="J229"/>
  <c r="J213"/>
  <c r="BK173"/>
  <c r="J136"/>
  <c r="J255"/>
  <c r="J247"/>
  <c r="J219"/>
  <c r="J175"/>
  <c r="BK261"/>
  <c r="BK215"/>
  <c r="BK139" i="29"/>
  <c r="J137"/>
  <c r="J144"/>
  <c r="BK144"/>
  <c r="J132"/>
  <c r="BK227" i="2"/>
  <c r="BK262"/>
  <c r="J247"/>
  <c r="J225"/>
  <c r="J201"/>
  <c r="J171"/>
  <c r="BK141"/>
  <c r="J242"/>
  <c r="BK236"/>
  <c r="J229"/>
  <c r="J193"/>
  <c r="J179"/>
  <c r="BK154"/>
  <c r="BK145"/>
  <c r="J303"/>
  <c r="J299"/>
  <c r="J296"/>
  <c r="J288"/>
  <c r="BK280"/>
  <c r="J262"/>
  <c r="BK242"/>
  <c r="BK223"/>
  <c r="J207"/>
  <c r="BK192"/>
  <c r="BK175"/>
  <c r="BK169"/>
  <c r="J161"/>
  <c r="BK139"/>
  <c r="J292"/>
  <c r="BK282"/>
  <c r="J276"/>
  <c r="BK268"/>
  <c r="J266"/>
  <c r="J217"/>
  <c r="BK187"/>
  <c r="J165"/>
  <c r="BK159"/>
  <c r="BK156"/>
  <c r="J152"/>
  <c r="J141"/>
  <c r="BK284"/>
  <c r="BK278"/>
  <c r="BK270"/>
  <c r="BK264"/>
  <c r="BK255"/>
  <c r="BK244"/>
  <c r="J215"/>
  <c r="BK207"/>
  <c r="BK195"/>
  <c r="BK181"/>
  <c r="J173"/>
  <c r="J163"/>
  <c r="J150"/>
  <c r="J285" i="3"/>
  <c r="BK240"/>
  <c r="BK188"/>
  <c r="BK273"/>
  <c r="BK261"/>
  <c r="J248"/>
  <c r="BK238"/>
  <c r="BK202"/>
  <c r="BK139"/>
  <c r="J276"/>
  <c r="BK265"/>
  <c r="J225"/>
  <c r="J177"/>
  <c r="J158"/>
  <c r="BK257"/>
  <c r="J246"/>
  <c r="BK181"/>
  <c r="BK164"/>
  <c r="J223"/>
  <c r="J196"/>
  <c r="J154"/>
  <c r="BK278"/>
  <c r="BK269"/>
  <c r="J255"/>
  <c r="J240"/>
  <c r="J221"/>
  <c r="BK208"/>
  <c r="J198"/>
  <c r="J188"/>
  <c r="BK168"/>
  <c r="BK227"/>
  <c r="J139"/>
  <c r="BK229"/>
  <c r="BK179"/>
  <c r="BK143"/>
  <c r="BK244" i="4"/>
  <c r="J170"/>
  <c r="J144"/>
  <c r="BK297"/>
  <c r="J278"/>
  <c r="BK258"/>
  <c r="J241"/>
  <c r="J219"/>
  <c r="BK199"/>
  <c r="BK162"/>
  <c r="BK146"/>
  <c r="BK138"/>
  <c r="J282"/>
  <c r="J266"/>
  <c r="BK250"/>
  <c r="BK299"/>
  <c r="BK284"/>
  <c r="J258"/>
  <c r="J248"/>
  <c r="BK201"/>
  <c r="BK130"/>
  <c r="J203"/>
  <c r="J176"/>
  <c r="J154"/>
  <c r="J284"/>
  <c r="J205"/>
  <c r="BK268"/>
  <c r="BK241"/>
  <c r="BK213"/>
  <c r="J184"/>
  <c r="BK154"/>
  <c r="J132"/>
  <c r="BK177" i="5"/>
  <c r="J135"/>
  <c r="J147"/>
  <c r="J139"/>
  <c r="J137"/>
  <c r="BK133"/>
  <c r="J169"/>
  <c r="BK157"/>
  <c r="J151"/>
  <c r="BK135"/>
  <c r="BK377" i="6"/>
  <c r="BK369"/>
  <c r="J343"/>
  <c r="BK332"/>
  <c r="BK319"/>
  <c r="BK285"/>
  <c r="J268"/>
  <c r="BK258"/>
  <c r="J233"/>
  <c r="J218"/>
  <c r="BK185"/>
  <c r="J157"/>
  <c r="BK145"/>
  <c r="J426"/>
  <c r="J383"/>
  <c r="J438"/>
  <c r="BK373"/>
  <c r="J220"/>
  <c r="J140"/>
  <c r="BK436"/>
  <c r="J411"/>
  <c r="BK390"/>
  <c r="BK351"/>
  <c r="BK326"/>
  <c r="J307"/>
  <c r="J262"/>
  <c r="BK237"/>
  <c r="J210"/>
  <c r="BK204"/>
  <c r="J185"/>
  <c r="J165"/>
  <c r="J447"/>
  <c r="J430"/>
  <c r="BK225"/>
  <c r="BK192"/>
  <c r="BK179"/>
  <c r="BK169"/>
  <c r="BK147"/>
  <c r="BK413"/>
  <c r="J287"/>
  <c r="J161" i="7"/>
  <c r="BK131"/>
  <c r="J159"/>
  <c r="J151"/>
  <c r="BK139"/>
  <c r="BK151"/>
  <c r="J131"/>
  <c r="J749" i="8"/>
  <c r="J670"/>
  <c r="J560"/>
  <c r="BK464"/>
  <c r="J367"/>
  <c r="J300"/>
  <c r="BK278"/>
  <c r="BK236"/>
  <c r="J197"/>
  <c r="BK782"/>
  <c r="BK710"/>
  <c r="J680"/>
  <c r="J627"/>
  <c r="J611"/>
  <c r="J599"/>
  <c r="J566"/>
  <c r="BK543"/>
  <c r="BK518"/>
  <c r="J472"/>
  <c r="BK441"/>
  <c r="J413"/>
  <c r="J389"/>
  <c r="J720"/>
  <c r="BK690"/>
  <c r="J736"/>
  <c r="J696"/>
  <c r="J658"/>
  <c r="J450"/>
  <c r="BK419"/>
  <c r="J184"/>
  <c r="J157"/>
  <c r="J743"/>
  <c r="J782"/>
  <c r="J766"/>
  <c r="BK745"/>
  <c r="BK678"/>
  <c r="BK629"/>
  <c r="J593"/>
  <c r="J547"/>
  <c r="J504"/>
  <c r="BK199"/>
  <c r="J162"/>
  <c r="J790"/>
  <c r="J740"/>
  <c r="J710"/>
  <c r="J668"/>
  <c r="J631"/>
  <c r="J609"/>
  <c r="J574"/>
  <c r="J543"/>
  <c r="J526"/>
  <c r="J498"/>
  <c r="J466"/>
  <c r="J427"/>
  <c r="BK387"/>
  <c r="BK335"/>
  <c r="J298"/>
  <c r="BK272"/>
  <c r="J256"/>
  <c r="J246"/>
  <c r="J212"/>
  <c r="BK184"/>
  <c r="J168"/>
  <c r="BK181" i="9"/>
  <c r="J153"/>
  <c r="J132"/>
  <c r="J141"/>
  <c r="J179"/>
  <c r="BK143"/>
  <c r="BK165"/>
  <c r="BK136"/>
  <c r="BK384" i="10"/>
  <c r="BK346"/>
  <c r="BK302"/>
  <c r="BK230"/>
  <c r="BK342"/>
  <c r="BK224"/>
  <c r="BK194"/>
  <c r="J282"/>
  <c r="BK222"/>
  <c r="J196"/>
  <c r="J168"/>
  <c r="BK134"/>
  <c r="BK380"/>
  <c r="BK340"/>
  <c r="BK322"/>
  <c r="BK286"/>
  <c r="J242"/>
  <c r="J374"/>
  <c r="J216"/>
  <c r="BK148"/>
  <c r="BK126"/>
  <c r="BK358"/>
  <c r="J342"/>
  <c r="BK318"/>
  <c r="J300"/>
  <c r="BK256"/>
  <c r="BK196"/>
  <c r="BK389"/>
  <c r="BK372"/>
  <c r="J360"/>
  <c r="J324"/>
  <c r="J292"/>
  <c r="BK266"/>
  <c r="BK246"/>
  <c r="J228"/>
  <c r="BK208"/>
  <c r="BK184"/>
  <c r="J162"/>
  <c r="BK138"/>
  <c r="J288"/>
  <c r="BK260"/>
  <c r="J232"/>
  <c r="J144"/>
  <c r="BK142"/>
  <c r="BK136"/>
  <c r="BK176" i="11"/>
  <c r="J174"/>
  <c r="J160"/>
  <c r="J148"/>
  <c r="J130"/>
  <c r="J237" i="12"/>
  <c r="BK192"/>
  <c r="BK167"/>
  <c r="J214"/>
  <c r="BK181"/>
  <c r="J146"/>
  <c r="J249"/>
  <c r="J222"/>
  <c r="J167"/>
  <c r="J243"/>
  <c r="BK188"/>
  <c r="BK154"/>
  <c r="J352" i="13"/>
  <c r="J317"/>
  <c r="J390"/>
  <c r="BK352"/>
  <c r="BK291"/>
  <c r="J206"/>
  <c r="J400"/>
  <c r="J376"/>
  <c r="BK350"/>
  <c r="BK330"/>
  <c r="BK307"/>
  <c r="BK293"/>
  <c r="BK271"/>
  <c r="J253"/>
  <c r="BK238"/>
  <c r="BK191"/>
  <c r="J165"/>
  <c r="J153"/>
  <c r="BK368"/>
  <c r="J350"/>
  <c r="BK226"/>
  <c r="BK185"/>
  <c r="J163"/>
  <c r="J144"/>
  <c r="BK277"/>
  <c r="BK194"/>
  <c r="BK279"/>
  <c r="BK169"/>
  <c r="J319"/>
  <c r="J303"/>
  <c r="J228"/>
  <c r="J198"/>
  <c r="J151"/>
  <c r="BK285"/>
  <c r="BK125" i="14"/>
  <c r="F35"/>
  <c r="AZ109" i="1" s="1"/>
  <c r="J140" i="15"/>
  <c r="J150"/>
  <c r="BK146"/>
  <c r="BK132"/>
  <c r="BK177" i="16"/>
  <c r="J175"/>
  <c r="BK161"/>
  <c r="J135"/>
  <c r="J171"/>
  <c r="BK165"/>
  <c r="J173"/>
  <c r="BK145"/>
  <c r="J367" i="17"/>
  <c r="BK287"/>
  <c r="J369"/>
  <c r="BK344"/>
  <c r="BK315"/>
  <c r="BK203"/>
  <c r="J375"/>
  <c r="J298"/>
  <c r="J252"/>
  <c r="BK218"/>
  <c r="J177"/>
  <c r="BK375"/>
  <c r="J321"/>
  <c r="J273"/>
  <c r="BK236"/>
  <c r="J198"/>
  <c r="BK157"/>
  <c r="J358"/>
  <c r="J340"/>
  <c r="BK319"/>
  <c r="J287"/>
  <c r="J259"/>
  <c r="J240"/>
  <c r="J189"/>
  <c r="BK175"/>
  <c r="BK155"/>
  <c r="J363"/>
  <c r="J311"/>
  <c r="J307"/>
  <c r="BK238"/>
  <c r="BK181"/>
  <c r="J155"/>
  <c r="J232" i="18"/>
  <c r="J218"/>
  <c r="BK204"/>
  <c r="BK184"/>
  <c r="BK168"/>
  <c r="BK245"/>
  <c r="J228"/>
  <c r="J226"/>
  <c r="BK206"/>
  <c r="BK188"/>
  <c r="J154"/>
  <c r="BK130"/>
  <c r="BK180"/>
  <c r="J196"/>
  <c r="BK170"/>
  <c r="BK154"/>
  <c r="BK234"/>
  <c r="J180"/>
  <c r="J144"/>
  <c r="BK144"/>
  <c r="J139" i="19"/>
  <c r="J154"/>
  <c r="J131"/>
  <c r="BK154"/>
  <c r="BK162" i="20"/>
  <c r="J130"/>
  <c r="BK174"/>
  <c r="J160"/>
  <c r="BK132"/>
  <c r="BK157" i="21"/>
  <c r="BK131"/>
  <c r="BK135"/>
  <c r="J139"/>
  <c r="J153"/>
  <c r="J151"/>
  <c r="BK161" i="22"/>
  <c r="J168"/>
  <c r="J157"/>
  <c r="J142"/>
  <c r="J178"/>
  <c r="J136"/>
  <c r="BK178"/>
  <c r="J130"/>
  <c r="BK123" i="23"/>
  <c r="BK150" i="24"/>
  <c r="BK132"/>
  <c r="BK152"/>
  <c r="J132"/>
  <c r="J144"/>
  <c r="J124"/>
  <c r="J136"/>
  <c r="J151" i="25"/>
  <c r="J127"/>
  <c r="J147"/>
  <c r="BK149"/>
  <c r="BK153"/>
  <c r="J189" i="26"/>
  <c r="BK167"/>
  <c r="J152"/>
  <c r="J203"/>
  <c r="BK134"/>
  <c r="J199"/>
  <c r="J181"/>
  <c r="J209"/>
  <c r="J154"/>
  <c r="J195"/>
  <c r="J185"/>
  <c r="BK175"/>
  <c r="BK159"/>
  <c r="BK147"/>
  <c r="J149" i="27"/>
  <c r="J144"/>
  <c r="J141"/>
  <c r="BK255" i="28"/>
  <c r="J182"/>
  <c r="J235"/>
  <c r="BK209"/>
  <c r="J165"/>
  <c r="J259"/>
  <c r="J237"/>
  <c r="J227"/>
  <c r="J211"/>
  <c r="J154"/>
  <c r="J205"/>
  <c r="BK241"/>
  <c r="J196"/>
  <c r="J142"/>
  <c r="BK253"/>
  <c r="BK196"/>
  <c r="J148" i="29"/>
  <c r="J134"/>
  <c r="J162" i="3"/>
  <c r="BK173"/>
  <c r="BK295" i="4"/>
  <c r="J215"/>
  <c r="J195"/>
  <c r="BK166"/>
  <c r="BK152"/>
  <c r="BK290"/>
  <c r="J270"/>
  <c r="J254"/>
  <c r="J209"/>
  <c r="BK168"/>
  <c r="BK142"/>
  <c r="J301"/>
  <c r="BK272"/>
  <c r="BK262"/>
  <c r="BK246"/>
  <c r="J295"/>
  <c r="BK276"/>
  <c r="J256"/>
  <c r="BK219"/>
  <c r="BK140"/>
  <c r="J276"/>
  <c r="BK186"/>
  <c r="J178"/>
  <c r="J152"/>
  <c r="BK239"/>
  <c r="BK150"/>
  <c r="BK264"/>
  <c r="J244"/>
  <c r="BK217"/>
  <c r="J193"/>
  <c r="BK172"/>
  <c r="BK139" i="5"/>
  <c r="BK173"/>
  <c r="BK159"/>
  <c r="J149"/>
  <c r="J133"/>
  <c r="BK375" i="6"/>
  <c r="BK364"/>
  <c r="J356"/>
  <c r="BK341"/>
  <c r="J326"/>
  <c r="J289"/>
  <c r="BK266"/>
  <c r="BK251"/>
  <c r="J237"/>
  <c r="J222"/>
  <c r="BK208"/>
  <c r="BK183"/>
  <c r="J151"/>
  <c r="J457"/>
  <c r="J415"/>
  <c r="BK289"/>
  <c r="BK356"/>
  <c r="BK198"/>
  <c r="BK457"/>
  <c r="BK447"/>
  <c r="J413"/>
  <c r="J388"/>
  <c r="J354"/>
  <c r="J324"/>
  <c r="J301"/>
  <c r="J249"/>
  <c r="J227"/>
  <c r="J206"/>
  <c r="BK187"/>
  <c r="J444"/>
  <c r="J337"/>
  <c r="BK324"/>
  <c r="J274"/>
  <c r="J196"/>
  <c r="BK157"/>
  <c r="J451"/>
  <c r="J442"/>
  <c r="BK426"/>
  <c r="BK398"/>
  <c r="BK386"/>
  <c r="J360"/>
  <c r="J313"/>
  <c r="BK272"/>
  <c r="BK243"/>
  <c r="J214"/>
  <c r="J190"/>
  <c r="BK167"/>
  <c r="BK143"/>
  <c r="J436"/>
  <c r="BK305"/>
  <c r="BK220"/>
  <c r="J440"/>
  <c r="BK297"/>
  <c r="BK274"/>
  <c r="J149"/>
  <c r="BK145" i="7"/>
  <c r="BK133"/>
  <c r="BK135"/>
  <c r="J141"/>
  <c r="BK141"/>
  <c r="BK161"/>
  <c r="BK147"/>
  <c r="J129"/>
  <c r="BK756" i="8"/>
  <c r="BK702"/>
  <c r="J591"/>
  <c r="J570"/>
  <c r="J429"/>
  <c r="BK359"/>
  <c r="BK325"/>
  <c r="J274"/>
  <c r="J244"/>
  <c r="J222"/>
  <c r="BK788"/>
  <c r="BK772"/>
  <c r="J706"/>
  <c r="BK686"/>
  <c r="J656"/>
  <c r="J621"/>
  <c r="J425"/>
  <c r="J403"/>
  <c r="J395"/>
  <c r="BK371"/>
  <c r="J349"/>
  <c r="BK333"/>
  <c r="BK311"/>
  <c r="J258"/>
  <c r="J216"/>
  <c r="J774"/>
  <c r="BK754"/>
  <c r="J708"/>
  <c r="BK684"/>
  <c r="BK621"/>
  <c r="BK585"/>
  <c r="J539"/>
  <c r="BK478"/>
  <c r="BK242"/>
  <c r="J207"/>
  <c r="J155"/>
  <c r="BK740"/>
  <c r="J714"/>
  <c r="J678"/>
  <c r="J644"/>
  <c r="BK611"/>
  <c r="BK601"/>
  <c r="BK547"/>
  <c r="BK516"/>
  <c r="BK500"/>
  <c r="J481"/>
  <c r="BK458"/>
  <c r="J435"/>
  <c r="BK415"/>
  <c r="J387"/>
  <c r="BK329"/>
  <c r="BK313"/>
  <c r="J278"/>
  <c r="J266"/>
  <c r="J238"/>
  <c r="BK197"/>
  <c r="J172"/>
  <c r="BK147"/>
  <c r="BK718"/>
  <c r="BK770"/>
  <c r="J724"/>
  <c r="J686"/>
  <c r="J674"/>
  <c r="J652"/>
  <c r="BK613"/>
  <c r="J578"/>
  <c r="J558"/>
  <c r="BK526"/>
  <c r="BK502"/>
  <c r="J456"/>
  <c r="BK431"/>
  <c r="BK391"/>
  <c r="BK355"/>
  <c r="J337"/>
  <c r="BK274"/>
  <c r="BK256"/>
  <c r="BK220"/>
  <c r="J180"/>
  <c r="J159"/>
  <c r="J801"/>
  <c r="J797"/>
  <c r="J778"/>
  <c r="BK749"/>
  <c r="J605"/>
  <c r="BK558"/>
  <c r="J537"/>
  <c r="J522"/>
  <c r="BK504"/>
  <c r="J494"/>
  <c r="J468"/>
  <c r="BK447"/>
  <c r="J415"/>
  <c r="J383"/>
  <c r="BK367"/>
  <c r="BK337"/>
  <c r="J305"/>
  <c r="J284"/>
  <c r="BK179" i="9"/>
  <c r="BK147"/>
  <c r="BK157"/>
  <c r="BK128"/>
  <c r="BK167"/>
  <c r="J147"/>
  <c r="J181"/>
  <c r="J155"/>
  <c r="J128"/>
  <c r="J382" i="10"/>
  <c r="BK364"/>
  <c r="BK326"/>
  <c r="BK252"/>
  <c r="BK360"/>
  <c r="J246"/>
  <c r="J198"/>
  <c r="J146"/>
  <c r="BK278"/>
  <c r="J212"/>
  <c r="J192"/>
  <c r="J166"/>
  <c r="BK132"/>
  <c r="J354"/>
  <c r="J318"/>
  <c r="J290"/>
  <c r="BK174"/>
  <c r="J358"/>
  <c r="J266"/>
  <c r="J150"/>
  <c r="BK376"/>
  <c r="J350"/>
  <c r="J364"/>
  <c r="J344"/>
  <c r="J296"/>
  <c r="BK262"/>
  <c r="J240"/>
  <c r="J220"/>
  <c r="J210"/>
  <c r="J180"/>
  <c r="BK168"/>
  <c r="J158"/>
  <c r="J312"/>
  <c r="BK292"/>
  <c r="BK282"/>
  <c r="BK254"/>
  <c r="J234"/>
  <c r="BK212"/>
  <c r="J138"/>
  <c r="J182" i="11"/>
  <c r="J186"/>
  <c r="J195"/>
  <c r="BK170"/>
  <c r="J136"/>
  <c r="J193"/>
  <c r="J170"/>
  <c r="J142"/>
  <c r="J156"/>
  <c r="BK191"/>
  <c r="BK168"/>
  <c r="J152"/>
  <c r="BK138"/>
  <c r="BK128"/>
  <c r="J231" i="12"/>
  <c r="BK175"/>
  <c r="BK152"/>
  <c r="J218"/>
  <c r="BK200"/>
  <c r="J169"/>
  <c r="BK139"/>
  <c r="J241"/>
  <c r="BK216"/>
  <c r="BK186"/>
  <c r="J148"/>
  <c r="BK231"/>
  <c r="BK233"/>
  <c r="BK202"/>
  <c r="BK247"/>
  <c r="BK214"/>
  <c r="J188"/>
  <c r="J171"/>
  <c r="J139"/>
  <c r="J366" i="13"/>
  <c r="J330"/>
  <c r="J244"/>
  <c r="BK173"/>
  <c r="J392"/>
  <c r="BK384"/>
  <c r="BK364"/>
  <c r="J336"/>
  <c r="BK317"/>
  <c r="BK301"/>
  <c r="J277"/>
  <c r="BK263"/>
  <c r="BK244"/>
  <c r="BK236"/>
  <c r="BK210"/>
  <c r="J169"/>
  <c r="BK388"/>
  <c r="J246"/>
  <c r="J218"/>
  <c r="J194"/>
  <c r="J173"/>
  <c r="J159"/>
  <c r="BK342"/>
  <c r="BK248"/>
  <c r="J185"/>
  <c r="J267"/>
  <c r="BK132"/>
  <c r="J311"/>
  <c r="J232"/>
  <c r="J183"/>
  <c r="J134"/>
  <c r="BK273"/>
  <c r="J125" i="14"/>
  <c r="J159" i="15"/>
  <c r="J154"/>
  <c r="J148"/>
  <c r="BK144"/>
  <c r="BK134"/>
  <c r="BK152"/>
  <c r="BK128"/>
  <c r="BK136"/>
  <c r="BK142"/>
  <c r="BK169" i="16"/>
  <c r="J147"/>
  <c r="BK135"/>
  <c r="BK159"/>
  <c r="J130"/>
  <c r="J179"/>
  <c r="BK153"/>
  <c r="J155"/>
  <c r="BK137"/>
  <c r="BK336" i="17"/>
  <c r="J361"/>
  <c r="J330"/>
  <c r="BK269"/>
  <c r="BK169"/>
  <c r="J277"/>
  <c r="J244"/>
  <c r="BK196"/>
  <c r="J150"/>
  <c r="BK363"/>
  <c r="BK311"/>
  <c r="J216"/>
  <c r="BK161"/>
  <c r="BK369"/>
  <c r="BK348"/>
  <c r="J328"/>
  <c r="BK303"/>
  <c r="J292"/>
  <c r="BK273"/>
  <c r="BK252"/>
  <c r="BK228"/>
  <c r="BK198"/>
  <c r="J169"/>
  <c r="J138"/>
  <c r="BK321"/>
  <c r="BK283"/>
  <c r="J213"/>
  <c r="BK189"/>
  <c r="J153"/>
  <c r="BK305"/>
  <c r="BK242"/>
  <c r="J209"/>
  <c r="J179"/>
  <c r="BK238" i="18"/>
  <c r="J216"/>
  <c r="BK202"/>
  <c r="J172"/>
  <c r="J152"/>
  <c r="BK232"/>
  <c r="J212"/>
  <c r="BK198"/>
  <c r="J160"/>
  <c r="J128"/>
  <c r="BK222"/>
  <c r="J184"/>
  <c r="BK136"/>
  <c r="J224"/>
  <c r="BK194"/>
  <c r="BK176"/>
  <c r="BK148"/>
  <c r="J126"/>
  <c r="BK156" i="19"/>
  <c r="BK135"/>
  <c r="J146"/>
  <c r="J143"/>
  <c r="J165"/>
  <c r="J128"/>
  <c r="BK172" i="20"/>
  <c r="BK166"/>
  <c r="BK176"/>
  <c r="BK189"/>
  <c r="J183"/>
  <c r="J126"/>
  <c r="J164"/>
  <c r="BK138"/>
  <c r="BK183"/>
  <c r="BK168"/>
  <c r="BK156"/>
  <c r="J128"/>
  <c r="BK147" i="21"/>
  <c r="BK151"/>
  <c r="BK129"/>
  <c r="J131"/>
  <c r="BK149"/>
  <c r="J127"/>
  <c r="J135"/>
  <c r="J141"/>
  <c r="BK127"/>
  <c r="BK157" i="22"/>
  <c r="BK134"/>
  <c r="J166"/>
  <c r="BK151"/>
  <c r="BK132"/>
  <c r="BK176"/>
  <c r="BK163"/>
  <c r="BK142"/>
  <c r="J176"/>
  <c r="BK149"/>
  <c r="J133" i="23"/>
  <c r="J131"/>
  <c r="J152" i="24"/>
  <c r="BK130"/>
  <c r="J150"/>
  <c r="J128"/>
  <c r="BK154"/>
  <c r="BK142"/>
  <c r="J159"/>
  <c r="BK144"/>
  <c r="BK126"/>
  <c r="BK145" i="25"/>
  <c r="BK133"/>
  <c r="J129"/>
  <c r="BK141"/>
  <c r="J133"/>
  <c r="BK135"/>
  <c r="J175" i="26"/>
  <c r="BK156"/>
  <c r="J138"/>
  <c r="BK205"/>
  <c r="J177"/>
  <c r="J201"/>
  <c r="J167"/>
  <c r="J159"/>
  <c r="BK138"/>
  <c r="J191"/>
  <c r="BK181"/>
  <c r="J169"/>
  <c r="BK152"/>
  <c r="J140"/>
  <c r="J156" i="27"/>
  <c r="J152"/>
  <c r="BK139"/>
  <c r="J158"/>
  <c r="J135"/>
  <c r="BK144" i="28"/>
  <c r="BK207"/>
  <c r="BK192"/>
  <c r="J148"/>
  <c r="BK132"/>
  <c r="J190"/>
  <c r="J243"/>
  <c r="J215"/>
  <c r="BK175"/>
  <c r="J132"/>
  <c r="BK245"/>
  <c r="BK225"/>
  <c r="J186"/>
  <c r="J152"/>
  <c r="BK130"/>
  <c r="J245"/>
  <c r="BK211"/>
  <c r="BK180"/>
  <c r="BK140"/>
  <c r="J217"/>
  <c r="J169"/>
  <c r="BK151" i="29"/>
  <c r="BK132"/>
  <c r="BK137"/>
  <c r="J127"/>
  <c r="BK184" i="4"/>
  <c r="BK286"/>
  <c r="J225"/>
  <c r="BK288"/>
  <c r="J221"/>
  <c r="BK205"/>
  <c r="J158"/>
  <c r="BK237"/>
  <c r="BK270"/>
  <c r="J207"/>
  <c r="BK156"/>
  <c r="J161" i="5"/>
  <c r="J141"/>
  <c r="BK155"/>
  <c r="J131"/>
  <c r="BK173" i="6"/>
  <c r="BK430"/>
  <c r="J358"/>
  <c r="BK328"/>
  <c r="BK459"/>
  <c r="BK415"/>
  <c r="J349"/>
  <c r="BK311"/>
  <c r="J171"/>
  <c r="J212"/>
  <c r="J453"/>
  <c r="J400"/>
  <c r="BK367"/>
  <c r="J293"/>
  <c r="J247"/>
  <c r="BK210"/>
  <c r="J187"/>
  <c r="BK161"/>
  <c r="BK140"/>
  <c r="BK253"/>
  <c r="J136"/>
  <c r="J405"/>
  <c r="BK249"/>
  <c r="J506" i="8"/>
  <c r="BK349"/>
  <c r="BK294"/>
  <c r="BK230"/>
  <c r="BK164"/>
  <c r="J712"/>
  <c r="J690"/>
  <c r="J625"/>
  <c r="J359"/>
  <c r="J313"/>
  <c r="J240"/>
  <c r="J151"/>
  <c r="BK759"/>
  <c r="J716"/>
  <c r="J650"/>
  <c r="J572"/>
  <c r="BK298"/>
  <c r="BK162"/>
  <c r="J754"/>
  <c r="BK708"/>
  <c r="BK674"/>
  <c r="J629"/>
  <c r="BK589"/>
  <c r="BK535"/>
  <c r="J250"/>
  <c r="BK195"/>
  <c r="BK168"/>
  <c r="J684"/>
  <c r="J772"/>
  <c r="J718"/>
  <c r="BK676"/>
  <c r="BK638"/>
  <c r="BK574"/>
  <c r="BK468"/>
  <c r="J419"/>
  <c r="J375"/>
  <c r="BK339"/>
  <c r="BK286"/>
  <c r="BK224"/>
  <c r="BK180"/>
  <c r="J147"/>
  <c r="J795"/>
  <c r="J761"/>
  <c r="BK700"/>
  <c r="BK652"/>
  <c r="BK642"/>
  <c r="BK625"/>
  <c r="J597"/>
  <c r="BK556"/>
  <c r="BK510"/>
  <c r="BK487"/>
  <c r="J458"/>
  <c r="BK433"/>
  <c r="BK403"/>
  <c r="J351"/>
  <c r="BK321"/>
  <c r="BK288"/>
  <c r="BK262"/>
  <c r="BK238"/>
  <c r="BK209"/>
  <c r="BK182"/>
  <c r="BK173" i="9"/>
  <c r="J171"/>
  <c r="BK134"/>
  <c r="BK225" i="2"/>
  <c r="J249"/>
  <c r="J244"/>
  <c r="BK215"/>
  <c r="BK199"/>
  <c r="BK189"/>
  <c r="AS123" i="1"/>
  <c r="J209" i="2"/>
  <c r="J187"/>
  <c r="BK158"/>
  <c r="BK150"/>
  <c r="BK303"/>
  <c r="J301"/>
  <c r="BK296"/>
  <c r="J294"/>
  <c r="J278"/>
  <c r="BK274"/>
  <c r="J255"/>
  <c r="J238"/>
  <c r="J221"/>
  <c r="BK201"/>
  <c r="J183"/>
  <c r="BK173"/>
  <c r="J145"/>
  <c r="AS95" i="1"/>
  <c r="J203" i="2"/>
  <c r="BK179"/>
  <c r="J185" i="3"/>
  <c r="BK141"/>
  <c r="J273"/>
  <c r="J263"/>
  <c r="BK246"/>
  <c r="BK236"/>
  <c r="J229"/>
  <c r="J211"/>
  <c r="J202"/>
  <c r="J192"/>
  <c r="BK177"/>
  <c r="J156"/>
  <c r="J217"/>
  <c r="BK158"/>
  <c r="BK223"/>
  <c r="BK154"/>
  <c r="BK282" i="4"/>
  <c r="J211"/>
  <c r="J172"/>
  <c r="J160"/>
  <c r="BK301"/>
  <c r="J288"/>
  <c r="J260"/>
  <c r="J250"/>
  <c r="J213"/>
  <c r="BK193"/>
  <c r="BK148"/>
  <c r="J134"/>
  <c r="BK280"/>
  <c r="BK260"/>
  <c r="J239"/>
  <c r="J297"/>
  <c r="BK278"/>
  <c r="J262"/>
  <c r="J237"/>
  <c r="J138"/>
  <c r="BK223"/>
  <c r="BK191"/>
  <c r="J164"/>
  <c r="J146"/>
  <c r="BK227"/>
  <c r="BK248"/>
  <c r="J229"/>
  <c r="BK211"/>
  <c r="J197"/>
  <c r="BK178"/>
  <c r="J162"/>
  <c r="J145" i="5"/>
  <c r="BK171"/>
  <c r="BK153"/>
  <c r="BK167"/>
  <c r="BK125"/>
  <c r="BK127"/>
  <c r="J177"/>
  <c r="J163"/>
  <c r="BK151"/>
  <c r="J143"/>
  <c r="BK383" i="6"/>
  <c r="BK362"/>
  <c r="BK354"/>
  <c r="BK339"/>
  <c r="BK330"/>
  <c r="BK283"/>
  <c r="J260"/>
  <c r="J241"/>
  <c r="BK227"/>
  <c r="J204"/>
  <c r="BK181"/>
  <c r="J153"/>
  <c r="BK449"/>
  <c r="J402"/>
  <c r="J364"/>
  <c r="J396"/>
  <c r="BK309"/>
  <c r="J465"/>
  <c r="J455"/>
  <c r="J432"/>
  <c r="BK402"/>
  <c r="J386"/>
  <c r="BK345"/>
  <c r="J315"/>
  <c r="J283"/>
  <c r="BK280"/>
  <c r="BK276"/>
  <c r="BK270"/>
  <c r="BK268"/>
  <c r="J264"/>
  <c r="J245"/>
  <c r="BK218"/>
  <c r="J208"/>
  <c r="BK190"/>
  <c r="BK295"/>
  <c r="BK177"/>
  <c r="BK463"/>
  <c r="BK434"/>
  <c r="J419"/>
  <c r="BK388"/>
  <c r="J379"/>
  <c r="BK349"/>
  <c r="J319"/>
  <c r="J285"/>
  <c r="J266"/>
  <c r="BK239"/>
  <c r="BK175"/>
  <c r="BK407"/>
  <c r="BK278"/>
  <c r="J145"/>
  <c r="J155" i="7"/>
  <c r="BK125"/>
  <c r="J137"/>
  <c r="BK129"/>
  <c r="BK153"/>
  <c r="J133"/>
  <c r="J770" i="8"/>
  <c r="J672"/>
  <c r="J514"/>
  <c r="BK409"/>
  <c r="BK347"/>
  <c r="BK280"/>
  <c r="BK232"/>
  <c r="BK205"/>
  <c r="J768"/>
  <c r="BK698"/>
  <c r="J666"/>
  <c r="BK623"/>
  <c r="J595"/>
  <c r="J576"/>
  <c r="BK554"/>
  <c r="J528"/>
  <c r="BK489"/>
  <c r="BK466"/>
  <c r="BK443"/>
  <c r="J417"/>
  <c r="J397"/>
  <c r="J363"/>
  <c r="J341"/>
  <c r="J325"/>
  <c r="BK305"/>
  <c r="J290"/>
  <c r="J230"/>
  <c r="BK149"/>
  <c r="BK738"/>
  <c r="J700"/>
  <c r="BK648"/>
  <c r="BK605"/>
  <c r="J541"/>
  <c r="BK429"/>
  <c r="BK284"/>
  <c r="BK157"/>
  <c r="BK761"/>
  <c r="J738"/>
  <c r="BK704"/>
  <c r="BK666"/>
  <c r="J638"/>
  <c r="BK597"/>
  <c r="J549"/>
  <c r="J520"/>
  <c r="BK508"/>
  <c r="BK494"/>
  <c r="J462"/>
  <c r="J443"/>
  <c r="BK423"/>
  <c r="J401"/>
  <c r="BK389"/>
  <c r="J345"/>
  <c r="BK307"/>
  <c r="J264"/>
  <c r="BK234"/>
  <c r="BK186"/>
  <c r="BK174"/>
  <c r="J688"/>
  <c r="BK541"/>
  <c r="J500"/>
  <c r="J423"/>
  <c r="J377"/>
  <c r="BK341"/>
  <c r="J319"/>
  <c r="BK244"/>
  <c r="BK203"/>
  <c r="J166"/>
  <c r="J803"/>
  <c r="BK795"/>
  <c r="BK763"/>
  <c r="BK722"/>
  <c r="J676"/>
  <c r="J648"/>
  <c r="BK640"/>
  <c r="J623"/>
  <c r="BK595"/>
  <c r="BK570"/>
  <c r="J554"/>
  <c r="J531"/>
  <c r="J512"/>
  <c r="BK492"/>
  <c r="BK462"/>
  <c r="BK437"/>
  <c r="J411"/>
  <c r="J254"/>
  <c r="J228"/>
  <c r="BK216"/>
  <c r="J199"/>
  <c r="J186"/>
  <c r="J174"/>
  <c r="BK185" i="9"/>
  <c r="J167"/>
  <c r="J145"/>
  <c r="BK153"/>
  <c r="J183"/>
  <c r="BK169"/>
  <c r="J134"/>
  <c r="BK161"/>
  <c r="J389" i="10"/>
  <c r="J352"/>
  <c r="J308"/>
  <c r="BK220"/>
  <c r="BK304"/>
  <c r="J222"/>
  <c r="J170"/>
  <c r="BK316"/>
  <c r="J248"/>
  <c r="BK204"/>
  <c r="BK180"/>
  <c r="J128"/>
  <c r="BK362"/>
  <c r="BK324"/>
  <c r="BK300"/>
  <c r="BK274"/>
  <c r="BK200"/>
  <c r="J134"/>
  <c r="J270"/>
  <c r="J184"/>
  <c r="J176"/>
  <c r="BK144"/>
  <c r="BK378"/>
  <c r="J356"/>
  <c r="J346"/>
  <c r="J334"/>
  <c r="J320"/>
  <c r="BK298"/>
  <c r="BK228"/>
  <c r="BK158"/>
  <c r="BK386"/>
  <c r="BK374"/>
  <c r="J362"/>
  <c r="BK350"/>
  <c r="BK330"/>
  <c r="BK290"/>
  <c r="J264"/>
  <c r="BK244"/>
  <c r="J218"/>
  <c r="BK186"/>
  <c r="J172"/>
  <c r="BK154"/>
  <c r="BK306"/>
  <c r="J274"/>
  <c r="J236"/>
  <c r="BK128"/>
  <c r="BK195" i="11"/>
  <c r="J128"/>
  <c r="BK193"/>
  <c r="BK164"/>
  <c r="J154"/>
  <c r="BK134"/>
  <c r="J176"/>
  <c r="BK160"/>
  <c r="J134"/>
  <c r="BK174"/>
  <c r="J197"/>
  <c r="BK180"/>
  <c r="BK166"/>
  <c r="BK156"/>
  <c r="BK142"/>
  <c r="J126"/>
  <c r="J229" i="12"/>
  <c r="BK184"/>
  <c r="BK160"/>
  <c r="BK222"/>
  <c r="J184"/>
  <c r="BK165"/>
  <c r="BK135"/>
  <c r="J245"/>
  <c r="J194"/>
  <c r="BK156"/>
  <c r="BK144"/>
  <c r="J190"/>
  <c r="BK249"/>
  <c r="BK227"/>
  <c r="BK207"/>
  <c r="J141"/>
  <c r="J216"/>
  <c r="J202"/>
  <c r="BK179"/>
  <c r="J144"/>
  <c r="BK133"/>
  <c r="BK158"/>
  <c r="BK396" i="13"/>
  <c r="J378"/>
  <c r="J354"/>
  <c r="J293"/>
  <c r="J394"/>
  <c r="J370"/>
  <c r="J362"/>
  <c r="J332"/>
  <c r="BK321"/>
  <c r="BK269"/>
  <c r="J238"/>
  <c r="BK200"/>
  <c r="J140"/>
  <c r="J398"/>
  <c r="J388"/>
  <c r="BK380"/>
  <c r="BK334"/>
  <c r="BK332"/>
  <c r="J309"/>
  <c r="J299"/>
  <c r="BK281"/>
  <c r="BK267"/>
  <c r="J248"/>
  <c r="BK240"/>
  <c r="BK218"/>
  <c r="J189"/>
  <c r="BK167"/>
  <c r="BK134"/>
  <c r="BK354"/>
  <c r="J234"/>
  <c r="BK212"/>
  <c r="BK189"/>
  <c r="J167"/>
  <c r="BK151"/>
  <c r="BK356"/>
  <c r="J326"/>
  <c r="J259"/>
  <c r="BK222"/>
  <c r="BK136"/>
  <c r="J273"/>
  <c r="J255"/>
  <c r="J147"/>
  <c r="J321"/>
  <c r="J307"/>
  <c r="J240"/>
  <c r="J216"/>
  <c r="BK206"/>
  <c r="J155"/>
  <c r="BK309"/>
  <c r="BK287"/>
  <c r="BK214"/>
  <c r="J35" i="14"/>
  <c r="BK159" i="15"/>
  <c r="BK154"/>
  <c r="J136"/>
  <c r="J134"/>
  <c r="BK126"/>
  <c r="J159" i="16"/>
  <c r="J137"/>
  <c r="J169"/>
  <c r="J141"/>
  <c r="BK128"/>
  <c r="J128"/>
  <c r="BK157"/>
  <c r="J163"/>
  <c r="BK130"/>
  <c r="BK365" i="17"/>
  <c r="BK259"/>
  <c r="BK346"/>
  <c r="J317"/>
  <c r="J285"/>
  <c r="BK163"/>
  <c r="BK323"/>
  <c r="J263"/>
  <c r="BK224"/>
  <c r="J181"/>
  <c r="BK140"/>
  <c r="BK313"/>
  <c r="J226"/>
  <c r="J191"/>
  <c r="BK150"/>
  <c r="BK342"/>
  <c r="BK317"/>
  <c r="BK298"/>
  <c r="BK285"/>
  <c r="BK265"/>
  <c r="J254"/>
  <c r="J232"/>
  <c r="BK185"/>
  <c r="BK153"/>
  <c r="J356"/>
  <c r="BK289"/>
  <c r="J246"/>
  <c r="BK209"/>
  <c r="BK177"/>
  <c r="BK148"/>
  <c r="BK300"/>
  <c r="J228"/>
  <c r="BK211"/>
  <c r="J173"/>
  <c r="J170" i="18"/>
  <c r="BK128"/>
  <c r="BK230"/>
  <c r="BK212"/>
  <c r="J208"/>
  <c r="J190"/>
  <c r="J168"/>
  <c r="BK140"/>
  <c r="BK126"/>
  <c r="BK220"/>
  <c r="J166"/>
  <c r="J156"/>
  <c r="J238"/>
  <c r="J198"/>
  <c r="BK164"/>
  <c r="BK150"/>
  <c r="BK160"/>
  <c r="J130"/>
  <c r="BK165" i="19"/>
  <c r="BK143"/>
  <c r="J148"/>
  <c r="BK163"/>
  <c r="J151"/>
  <c r="BK131"/>
  <c r="BK146" i="20"/>
  <c r="J170"/>
  <c r="J187"/>
  <c r="BK144"/>
  <c r="J168"/>
  <c r="J144"/>
  <c r="J180"/>
  <c r="J172"/>
  <c r="J150"/>
  <c r="J136"/>
  <c r="BK128"/>
  <c r="BK153" i="21"/>
  <c r="BK141"/>
  <c r="BK143"/>
  <c r="BK145"/>
  <c r="J143"/>
  <c r="BK133"/>
  <c r="J129"/>
  <c r="J153" i="22"/>
  <c r="J180"/>
  <c r="BK155"/>
  <c r="BK136"/>
  <c r="J125" i="23"/>
  <c r="J129"/>
  <c r="BK125"/>
  <c r="BK148" i="24"/>
  <c r="BK124"/>
  <c r="J142"/>
  <c r="J161"/>
  <c r="J146"/>
  <c r="BK128"/>
  <c r="J148"/>
  <c r="BK134"/>
  <c r="BK143" i="25"/>
  <c r="BK131"/>
  <c r="J153"/>
  <c r="BK155"/>
  <c r="BK125"/>
  <c r="J179" i="26"/>
  <c r="BK203"/>
  <c r="BK142"/>
  <c r="BK161"/>
  <c r="BK171"/>
  <c r="BK161" i="27"/>
  <c r="BK131"/>
  <c r="BK144"/>
  <c r="BK156"/>
  <c r="J139"/>
  <c r="BK229" i="28"/>
  <c r="BK205"/>
  <c r="J156"/>
  <c r="J144"/>
  <c r="J225"/>
  <c r="BK165"/>
  <c r="J221"/>
  <c r="J188"/>
  <c r="J138"/>
  <c r="J253"/>
  <c r="J241"/>
  <c r="J223"/>
  <c r="BK184"/>
  <c r="BK171"/>
  <c r="BK138"/>
  <c r="BK198"/>
  <c r="BK213"/>
  <c r="J162"/>
  <c r="J257"/>
  <c r="J207"/>
  <c r="BK154"/>
  <c r="BK141" i="29"/>
  <c r="J151"/>
  <c r="J141"/>
  <c r="J146"/>
  <c r="J236" i="2"/>
  <c r="J268"/>
  <c r="J260"/>
  <c r="J227"/>
  <c r="BK209"/>
  <c r="J205"/>
  <c r="BK193"/>
  <c r="BK147"/>
  <c r="BK251"/>
  <c r="BK238"/>
  <c r="BK213"/>
  <c r="J189"/>
  <c r="J159"/>
  <c r="BK152"/>
  <c r="AS112" i="1"/>
  <c r="J282" i="2"/>
  <c r="J264"/>
  <c r="J251"/>
  <c r="BK232"/>
  <c r="BK217"/>
  <c r="BK185"/>
  <c r="BK171"/>
  <c r="BK163"/>
  <c r="BK137"/>
  <c r="BK290"/>
  <c r="BK272"/>
  <c r="J253"/>
  <c r="BK219"/>
  <c r="J211"/>
  <c r="BK183"/>
  <c r="J169"/>
  <c r="J158"/>
  <c r="J154"/>
  <c r="BK143"/>
  <c r="J135"/>
  <c r="BK286"/>
  <c r="J280"/>
  <c r="J274"/>
  <c r="BK266"/>
  <c r="J257"/>
  <c r="BK249"/>
  <c r="J223"/>
  <c r="BK205"/>
  <c r="J199"/>
  <c r="J192"/>
  <c r="BK177"/>
  <c r="BK165"/>
  <c r="J137"/>
  <c r="J265" i="3"/>
  <c r="BK192"/>
  <c r="J136"/>
  <c r="BK280"/>
  <c r="BK263"/>
  <c r="BK253"/>
  <c r="J227"/>
  <c r="J194"/>
  <c r="J141"/>
  <c r="J280"/>
  <c r="BK267"/>
  <c r="J236"/>
  <c r="J213"/>
  <c r="J160"/>
  <c r="J143"/>
  <c r="BK250"/>
  <c r="BK233"/>
  <c r="J183"/>
  <c r="BK162"/>
  <c r="J238"/>
  <c r="BK217"/>
  <c r="BK198"/>
  <c r="J173"/>
  <c r="BK148"/>
  <c r="BK276"/>
  <c r="J267"/>
  <c r="BK259"/>
  <c r="BK248"/>
  <c r="BK242"/>
  <c r="J231"/>
  <c r="J219"/>
  <c r="BK206"/>
  <c r="BK196"/>
  <c r="J190"/>
  <c r="J170"/>
  <c r="J164"/>
  <c r="BK215"/>
  <c r="BK152"/>
  <c r="BK231"/>
  <c r="J181"/>
  <c r="J148"/>
  <c r="BK254" i="4"/>
  <c r="J199"/>
  <c r="J168"/>
  <c r="J156"/>
  <c r="J292"/>
  <c r="J280"/>
  <c r="BK266"/>
  <c r="J252"/>
  <c r="J235"/>
  <c r="J201"/>
  <c r="BK182"/>
  <c r="BK158"/>
  <c r="J140"/>
  <c r="J130"/>
  <c r="BK292"/>
  <c r="BK256"/>
  <c r="BK231"/>
  <c r="BK215"/>
  <c r="J290"/>
  <c r="J268"/>
  <c r="J223"/>
  <c r="BK188"/>
  <c r="BK207"/>
  <c r="J182"/>
  <c r="BK160"/>
  <c r="J136"/>
  <c r="J272"/>
  <c r="J233"/>
  <c r="BK221"/>
  <c r="J191"/>
  <c r="J166"/>
  <c r="BK129" i="5"/>
  <c r="J165"/>
  <c r="BK147"/>
  <c r="BK165"/>
  <c r="BK131"/>
  <c r="BK169"/>
  <c r="J175"/>
  <c r="J167"/>
  <c r="J155"/>
  <c r="BK145"/>
  <c r="J125"/>
  <c r="BK371" i="6"/>
  <c r="BK360"/>
  <c r="J345"/>
  <c r="J328"/>
  <c r="BK301"/>
  <c r="J278"/>
  <c r="BK264"/>
  <c r="BK245"/>
  <c r="BK231"/>
  <c r="BK216"/>
  <c r="BK194"/>
  <c r="J167"/>
  <c r="BK149"/>
  <c r="J138"/>
  <c r="BK423"/>
  <c r="J398"/>
  <c r="J295"/>
  <c r="J351"/>
  <c r="BK465"/>
  <c r="BK453"/>
  <c r="J417"/>
  <c r="BK405"/>
  <c r="J394"/>
  <c r="J362"/>
  <c r="J330"/>
  <c r="BK313"/>
  <c r="BK293"/>
  <c r="J239"/>
  <c r="BK212"/>
  <c r="J192"/>
  <c r="BK411"/>
  <c r="J309"/>
  <c r="J255"/>
  <c r="J200"/>
  <c r="J161"/>
  <c r="J459"/>
  <c r="BK432"/>
  <c r="J423"/>
  <c r="BK394"/>
  <c r="J375"/>
  <c r="J341"/>
  <c r="J303"/>
  <c r="J253"/>
  <c r="J202"/>
  <c r="J175"/>
  <c r="J159"/>
  <c r="BK138"/>
  <c r="BK235"/>
  <c r="BK444"/>
  <c r="J311"/>
  <c r="J270"/>
  <c r="BK163" i="7"/>
  <c r="J135"/>
  <c r="J157"/>
  <c r="BK127"/>
  <c r="J163"/>
  <c r="J149"/>
  <c r="J125"/>
  <c r="J759" i="8"/>
  <c r="BK593"/>
  <c r="J582"/>
  <c r="BK413"/>
  <c r="J355"/>
  <c r="BK302"/>
  <c r="BK290"/>
  <c r="J262"/>
  <c r="J209"/>
  <c r="J726"/>
  <c r="BK474"/>
  <c r="BK435"/>
  <c r="J405"/>
  <c r="BK385"/>
  <c r="BK365"/>
  <c r="BK353"/>
  <c r="J329"/>
  <c r="J307"/>
  <c r="J296"/>
  <c r="J226"/>
  <c r="J788"/>
  <c r="J747"/>
  <c r="J704"/>
  <c r="J662"/>
  <c r="BK615"/>
  <c r="BK582"/>
  <c r="J535"/>
  <c r="BK377"/>
  <c r="BK254"/>
  <c r="BK159"/>
  <c r="BK766"/>
  <c r="J731"/>
  <c r="J682"/>
  <c r="BK654"/>
  <c r="J633"/>
  <c r="BK587"/>
  <c r="BK533"/>
  <c r="BK506"/>
  <c r="BK496"/>
  <c r="BK470"/>
  <c r="J454"/>
  <c r="BK427"/>
  <c r="BK393"/>
  <c r="J379"/>
  <c r="J321"/>
  <c r="J311"/>
  <c r="J272"/>
  <c r="BK228"/>
  <c r="BK188"/>
  <c r="J182"/>
  <c r="BK166"/>
  <c r="BK726"/>
  <c r="J780"/>
  <c r="J763"/>
  <c r="BK712"/>
  <c r="BK660"/>
  <c r="BK631"/>
  <c r="BK603"/>
  <c r="BK549"/>
  <c r="J518"/>
  <c r="J464"/>
  <c r="BK395"/>
  <c r="J353"/>
  <c r="J331"/>
  <c r="BK282"/>
  <c r="BK246"/>
  <c r="J195"/>
  <c r="BK153"/>
  <c r="BK797"/>
  <c r="J786"/>
  <c r="J752"/>
  <c r="BK729"/>
  <c r="J692"/>
  <c r="BK672"/>
  <c r="BK658"/>
  <c r="BK635"/>
  <c r="J617"/>
  <c r="BK485"/>
  <c r="J441"/>
  <c r="J409"/>
  <c r="J371"/>
  <c r="BK345"/>
  <c r="BK319"/>
  <c r="BK296"/>
  <c r="J286"/>
  <c r="J268"/>
  <c r="J248"/>
  <c r="BK222"/>
  <c r="J193"/>
  <c r="BK178"/>
  <c r="BK151"/>
  <c r="BK176" i="9"/>
  <c r="J139"/>
  <c r="BK155"/>
  <c r="BK139"/>
  <c r="BK171"/>
  <c r="J157"/>
  <c r="J185"/>
  <c r="J159"/>
  <c r="J391" i="10"/>
  <c r="J378"/>
  <c r="BK334"/>
  <c r="BK294"/>
  <c r="BK236"/>
  <c r="J372"/>
  <c r="BK250"/>
  <c r="J200"/>
  <c r="BK192"/>
  <c r="BK162"/>
  <c r="BK320"/>
  <c r="J230"/>
  <c r="BK198"/>
  <c r="BK190"/>
  <c r="BK160"/>
  <c r="J142"/>
  <c r="BK352"/>
  <c r="BK314"/>
  <c r="J260"/>
  <c r="J154"/>
  <c r="BK336"/>
  <c r="BK308"/>
  <c r="J268"/>
  <c r="J202"/>
  <c r="BK150"/>
  <c r="J376"/>
  <c r="BK366"/>
  <c r="J326"/>
  <c r="J286"/>
  <c r="BK268"/>
  <c r="BK258"/>
  <c r="BK234"/>
  <c r="BK216"/>
  <c r="J174"/>
  <c r="BK146"/>
  <c r="BK310"/>
  <c r="J278"/>
  <c r="J244"/>
  <c r="J224"/>
  <c r="J130"/>
  <c r="BK152" i="11"/>
  <c r="BK178"/>
  <c r="J191"/>
  <c r="J166"/>
  <c r="J150"/>
  <c r="BK197"/>
  <c r="BK172"/>
  <c r="BK150"/>
  <c r="J140"/>
  <c r="BK188"/>
  <c r="BK132"/>
  <c r="J178"/>
  <c r="BK162"/>
  <c r="BK144"/>
  <c r="J132"/>
  <c r="BK241" i="12"/>
  <c r="BK198"/>
  <c r="BK169"/>
  <c r="J156"/>
  <c r="J211"/>
  <c r="J198"/>
  <c r="J160"/>
  <c r="J137"/>
  <c r="BK229"/>
  <c r="J192"/>
  <c r="BK150"/>
  <c r="J135"/>
  <c r="J186"/>
  <c r="J235"/>
  <c r="BK209"/>
  <c r="J165"/>
  <c r="BK225"/>
  <c r="J207"/>
  <c r="J181"/>
  <c r="J150"/>
  <c r="BK235"/>
  <c r="J380" i="13"/>
  <c r="J358"/>
  <c r="J342"/>
  <c r="BK319"/>
  <c r="BK392"/>
  <c r="BK372"/>
  <c r="J356"/>
  <c r="J295"/>
  <c r="J261"/>
  <c r="J222"/>
  <c r="J196"/>
  <c r="BK153"/>
  <c r="J396"/>
  <c r="J386"/>
  <c r="BK370"/>
  <c r="J340"/>
  <c r="BK232"/>
  <c r="BK208"/>
  <c r="BK177"/>
  <c r="BK159"/>
  <c r="J138"/>
  <c r="BK376"/>
  <c r="BK257"/>
  <c r="BK220"/>
  <c r="BK202"/>
  <c r="J179"/>
  <c r="J157"/>
  <c r="J372"/>
  <c r="BK336"/>
  <c r="BK265"/>
  <c r="BK246"/>
  <c r="J287"/>
  <c r="BK283"/>
  <c r="J265"/>
  <c r="J177"/>
  <c r="J136"/>
  <c r="J313"/>
  <c r="BK297"/>
  <c r="J210"/>
  <c r="J191"/>
  <c r="BK157"/>
  <c r="BK144"/>
  <c r="BK299"/>
  <c r="J220"/>
  <c r="BK165"/>
  <c r="F37" i="14"/>
  <c r="BB109" i="1" s="1"/>
  <c r="J128" i="15"/>
  <c r="J161"/>
  <c r="J152"/>
  <c r="J132"/>
  <c r="J146"/>
  <c r="J124"/>
  <c r="BK167" i="16"/>
  <c r="J145"/>
  <c r="J177"/>
  <c r="BK155"/>
  <c r="BK147"/>
  <c r="J124"/>
  <c r="BK126"/>
  <c r="BK149"/>
  <c r="J167"/>
  <c r="J161"/>
  <c r="BK143"/>
  <c r="J126"/>
  <c r="BK350" i="17"/>
  <c r="J271"/>
  <c r="J348"/>
  <c r="J334"/>
  <c r="J224"/>
  <c r="J148"/>
  <c r="J338"/>
  <c r="J279"/>
  <c r="J248"/>
  <c r="BK201"/>
  <c r="J159"/>
  <c r="J373"/>
  <c r="BK338"/>
  <c r="BK279"/>
  <c r="BK254"/>
  <c r="BK193"/>
  <c r="BK138"/>
  <c r="J365"/>
  <c r="J344"/>
  <c r="BK330"/>
  <c r="J313"/>
  <c r="J294"/>
  <c r="BK263"/>
  <c r="J242"/>
  <c r="J230"/>
  <c r="J220"/>
  <c r="BK173"/>
  <c r="J157"/>
  <c r="J142"/>
  <c r="J354"/>
  <c r="BK277"/>
  <c r="J250"/>
  <c r="BK232"/>
  <c r="BK220"/>
  <c r="J203"/>
  <c r="J175"/>
  <c r="J161"/>
  <c r="J146"/>
  <c r="BK309"/>
  <c r="BK246"/>
  <c r="BK226"/>
  <c r="J201"/>
  <c r="BK142"/>
  <c r="J243" i="18"/>
  <c r="BK224"/>
  <c r="BK208"/>
  <c r="J188"/>
  <c r="J178"/>
  <c r="BK166"/>
  <c r="J150"/>
  <c r="BK243"/>
  <c r="BK216"/>
  <c r="J214"/>
  <c r="J200"/>
  <c r="J176"/>
  <c r="BK162"/>
  <c r="BK134"/>
  <c r="BK190"/>
  <c r="J234"/>
  <c r="J204"/>
  <c r="J192"/>
  <c r="J162"/>
  <c r="J138"/>
  <c r="BK236"/>
  <c r="BK196"/>
  <c r="BK178"/>
  <c r="J146"/>
  <c r="J148"/>
  <c r="BK160" i="19"/>
  <c r="BK128"/>
  <c r="BK148"/>
  <c r="J135"/>
  <c r="BK139"/>
  <c r="J137"/>
  <c r="J160"/>
  <c r="J156" i="20"/>
  <c r="BK158"/>
  <c r="J132"/>
  <c r="J154"/>
  <c r="J174"/>
  <c r="BK180"/>
  <c r="J152"/>
  <c r="BK187"/>
  <c r="J176"/>
  <c r="J166"/>
  <c r="J140"/>
  <c r="J138"/>
  <c r="BK172" i="22"/>
  <c r="J172"/>
  <c r="BK153"/>
  <c r="J138"/>
  <c r="BK182"/>
  <c r="J155"/>
  <c r="J134"/>
  <c r="J132"/>
  <c r="BK159"/>
  <c r="BK144"/>
  <c r="BK131" i="23"/>
  <c r="BK133"/>
  <c r="J123"/>
  <c r="BK138" i="24"/>
  <c r="J155" i="25"/>
  <c r="J135"/>
  <c r="J123"/>
  <c r="BK123"/>
  <c r="BK129"/>
  <c r="BK127"/>
  <c r="J141"/>
  <c r="BK199" i="26"/>
  <c r="J173"/>
  <c r="BK154"/>
  <c r="J136"/>
  <c r="BK201"/>
  <c r="J205"/>
  <c r="BK136"/>
  <c r="J187"/>
  <c r="J161"/>
  <c r="J134"/>
  <c r="BK187"/>
  <c r="BK179"/>
  <c r="BK165"/>
  <c r="BK144"/>
  <c r="J133" i="27"/>
  <c r="J137"/>
  <c r="BK146"/>
  <c r="BK141"/>
  <c r="BK188" i="28"/>
  <c r="BK167"/>
  <c r="BK227"/>
  <c r="J203"/>
  <c r="BK159"/>
  <c r="J140"/>
  <c r="J231"/>
  <c r="J167"/>
  <c r="BK259"/>
  <c r="BK217"/>
  <c r="J173"/>
  <c r="BK150"/>
  <c r="BK257"/>
  <c r="J233"/>
  <c r="BK219"/>
  <c r="J180"/>
  <c r="BK142"/>
  <c r="BK251"/>
  <c r="BK239"/>
  <c r="J200"/>
  <c r="BK156"/>
  <c r="BK237"/>
  <c r="J184"/>
  <c r="J139" i="29"/>
  <c r="BK127"/>
  <c r="BK146"/>
  <c r="BK124"/>
  <c r="T134" i="2" l="1"/>
  <c r="P160"/>
  <c r="R160"/>
  <c r="T160"/>
  <c r="T235"/>
  <c r="BK259"/>
  <c r="J259" s="1"/>
  <c r="J108" s="1"/>
  <c r="BK298"/>
  <c r="J298" s="1"/>
  <c r="J109" s="1"/>
  <c r="R145" i="3"/>
  <c r="BK176"/>
  <c r="J176" s="1"/>
  <c r="J105" s="1"/>
  <c r="T176"/>
  <c r="T187"/>
  <c r="BK235"/>
  <c r="J235"/>
  <c r="J108" s="1"/>
  <c r="R252"/>
  <c r="R275"/>
  <c r="R282"/>
  <c r="P129" i="4"/>
  <c r="P128"/>
  <c r="BK190"/>
  <c r="J190" s="1"/>
  <c r="J103" s="1"/>
  <c r="BK243"/>
  <c r="J243"/>
  <c r="J104" s="1"/>
  <c r="P294"/>
  <c r="R124" i="5"/>
  <c r="R123" s="1"/>
  <c r="R122" s="1"/>
  <c r="BK142" i="6"/>
  <c r="J142"/>
  <c r="J100" s="1"/>
  <c r="BK189"/>
  <c r="J189"/>
  <c r="J101" s="1"/>
  <c r="P224"/>
  <c r="R257"/>
  <c r="T257"/>
  <c r="BK323"/>
  <c r="J323" s="1"/>
  <c r="J105" s="1"/>
  <c r="P336"/>
  <c r="P353"/>
  <c r="R366"/>
  <c r="R385"/>
  <c r="T404"/>
  <c r="T425"/>
  <c r="T124" i="7"/>
  <c r="T123" s="1"/>
  <c r="T122" s="1"/>
  <c r="R146" i="8"/>
  <c r="T161"/>
  <c r="P190"/>
  <c r="T190"/>
  <c r="P211"/>
  <c r="P127" i="9"/>
  <c r="BK178"/>
  <c r="J178" s="1"/>
  <c r="J103" s="1"/>
  <c r="BK388" i="10"/>
  <c r="J388"/>
  <c r="J101"/>
  <c r="T388"/>
  <c r="R125" i="11"/>
  <c r="T190"/>
  <c r="BK132" i="12"/>
  <c r="J132" s="1"/>
  <c r="J100" s="1"/>
  <c r="T132"/>
  <c r="T143"/>
  <c r="T164"/>
  <c r="BK206"/>
  <c r="J206" s="1"/>
  <c r="J104" s="1"/>
  <c r="BK213"/>
  <c r="J213"/>
  <c r="J105" s="1"/>
  <c r="BK224"/>
  <c r="J224" s="1"/>
  <c r="J106" s="1"/>
  <c r="T240"/>
  <c r="T239" s="1"/>
  <c r="P131" i="13"/>
  <c r="P130" s="1"/>
  <c r="P150"/>
  <c r="R193"/>
  <c r="BK323"/>
  <c r="J323" s="1"/>
  <c r="J106" s="1"/>
  <c r="T123" i="15"/>
  <c r="BK123" i="16"/>
  <c r="J123" s="1"/>
  <c r="J99" s="1"/>
  <c r="R134"/>
  <c r="T152" i="17"/>
  <c r="P215"/>
  <c r="T262"/>
  <c r="R291"/>
  <c r="P325"/>
  <c r="BK372"/>
  <c r="J372" s="1"/>
  <c r="J113" s="1"/>
  <c r="BK125" i="18"/>
  <c r="J125"/>
  <c r="J100" s="1"/>
  <c r="T242"/>
  <c r="T130" i="19"/>
  <c r="T153"/>
  <c r="T150" s="1"/>
  <c r="BK125" i="20"/>
  <c r="J125" s="1"/>
  <c r="J100" s="1"/>
  <c r="BK182"/>
  <c r="J182" s="1"/>
  <c r="J101" s="1"/>
  <c r="R126" i="21"/>
  <c r="R125"/>
  <c r="R124"/>
  <c r="R129" i="22"/>
  <c r="R128"/>
  <c r="BK148"/>
  <c r="J148"/>
  <c r="J103"/>
  <c r="BK165"/>
  <c r="J165" s="1"/>
  <c r="J104" s="1"/>
  <c r="T122" i="23"/>
  <c r="T121" s="1"/>
  <c r="R123" i="24"/>
  <c r="P158"/>
  <c r="P122" i="25"/>
  <c r="P121"/>
  <c r="AU121" i="1" s="1"/>
  <c r="P129" i="26"/>
  <c r="R146"/>
  <c r="P151"/>
  <c r="T129" i="28"/>
  <c r="R179"/>
  <c r="P134" i="2"/>
  <c r="R149"/>
  <c r="P191"/>
  <c r="BK246"/>
  <c r="J246"/>
  <c r="J107" s="1"/>
  <c r="P259"/>
  <c r="T298"/>
  <c r="BK145" i="3"/>
  <c r="J145"/>
  <c r="J102" s="1"/>
  <c r="BK187"/>
  <c r="J187"/>
  <c r="J106" s="1"/>
  <c r="BK210"/>
  <c r="J210" s="1"/>
  <c r="J107" s="1"/>
  <c r="R235"/>
  <c r="T252"/>
  <c r="BK282"/>
  <c r="J282" s="1"/>
  <c r="J111" s="1"/>
  <c r="R190" i="4"/>
  <c r="R243"/>
  <c r="T294"/>
  <c r="BK124" i="5"/>
  <c r="BK123"/>
  <c r="J123" s="1"/>
  <c r="J99" s="1"/>
  <c r="P135" i="6"/>
  <c r="T142"/>
  <c r="BK224"/>
  <c r="J224" s="1"/>
  <c r="J102" s="1"/>
  <c r="P257"/>
  <c r="P282"/>
  <c r="P323"/>
  <c r="T323"/>
  <c r="R353"/>
  <c r="T366"/>
  <c r="P404"/>
  <c r="R425"/>
  <c r="P446"/>
  <c r="R124" i="7"/>
  <c r="R123"/>
  <c r="R122"/>
  <c r="BK146" i="8"/>
  <c r="J146"/>
  <c r="J100" s="1"/>
  <c r="T146"/>
  <c r="P304"/>
  <c r="R453"/>
  <c r="BK491"/>
  <c r="J491"/>
  <c r="J109"/>
  <c r="BK530"/>
  <c r="J530" s="1"/>
  <c r="J110" s="1"/>
  <c r="T530"/>
  <c r="R637"/>
  <c r="R742"/>
  <c r="T127" i="9"/>
  <c r="P153" i="19"/>
  <c r="T164" i="28"/>
  <c r="T202"/>
  <c r="BK149" i="2"/>
  <c r="J149"/>
  <c r="J101"/>
  <c r="T191"/>
  <c r="R235"/>
  <c r="R246"/>
  <c r="T246"/>
  <c r="R298"/>
  <c r="P145" i="3"/>
  <c r="P187"/>
  <c r="T210"/>
  <c r="T235"/>
  <c r="T275"/>
  <c r="T129" i="4"/>
  <c r="T128" s="1"/>
  <c r="P181"/>
  <c r="T181"/>
  <c r="T243"/>
  <c r="T124" i="5"/>
  <c r="T123"/>
  <c r="T122" s="1"/>
  <c r="P142" i="6"/>
  <c r="R189"/>
  <c r="T224"/>
  <c r="T282"/>
  <c r="R336"/>
  <c r="T353"/>
  <c r="BK385"/>
  <c r="J385" s="1"/>
  <c r="J109" s="1"/>
  <c r="T385"/>
  <c r="BK425"/>
  <c r="J425" s="1"/>
  <c r="J111" s="1"/>
  <c r="T446"/>
  <c r="P124" i="7"/>
  <c r="P123" s="1"/>
  <c r="P122" s="1"/>
  <c r="AU101" i="1" s="1"/>
  <c r="R161" i="8"/>
  <c r="T304"/>
  <c r="BK480"/>
  <c r="J480" s="1"/>
  <c r="J108" s="1"/>
  <c r="T480"/>
  <c r="R491"/>
  <c r="BK553"/>
  <c r="J553"/>
  <c r="J111" s="1"/>
  <c r="T637"/>
  <c r="R735"/>
  <c r="R751"/>
  <c r="BK765"/>
  <c r="J765"/>
  <c r="J119" s="1"/>
  <c r="BK794"/>
  <c r="J794" s="1"/>
  <c r="J120" s="1"/>
  <c r="BK800"/>
  <c r="J800"/>
  <c r="J122" s="1"/>
  <c r="R138" i="9"/>
  <c r="T178"/>
  <c r="R125" i="10"/>
  <c r="BK125" i="11"/>
  <c r="BK124"/>
  <c r="BK123" s="1"/>
  <c r="J123" s="1"/>
  <c r="BK190"/>
  <c r="J190"/>
  <c r="J101" s="1"/>
  <c r="R132" i="12"/>
  <c r="BK164"/>
  <c r="J164"/>
  <c r="J102" s="1"/>
  <c r="T183"/>
  <c r="T206"/>
  <c r="T224"/>
  <c r="BK131" i="13"/>
  <c r="J131"/>
  <c r="J100" s="1"/>
  <c r="T150"/>
  <c r="T193"/>
  <c r="T252"/>
  <c r="P123" i="15"/>
  <c r="P158"/>
  <c r="P122" s="1"/>
  <c r="AU110" i="1" s="1"/>
  <c r="T134" i="16"/>
  <c r="P137" i="17"/>
  <c r="T137"/>
  <c r="BK195"/>
  <c r="J195" s="1"/>
  <c r="J102" s="1"/>
  <c r="T215"/>
  <c r="P262"/>
  <c r="P302"/>
  <c r="R325"/>
  <c r="P372"/>
  <c r="P371"/>
  <c r="P242" i="18"/>
  <c r="BK130" i="19"/>
  <c r="J130" s="1"/>
  <c r="J100" s="1"/>
  <c r="P145"/>
  <c r="R162"/>
  <c r="P125" i="20"/>
  <c r="P124"/>
  <c r="P123" s="1"/>
  <c r="AU116" i="1" s="1"/>
  <c r="P182" i="20"/>
  <c r="T126" i="21"/>
  <c r="T125" s="1"/>
  <c r="T124" s="1"/>
  <c r="P129" i="22"/>
  <c r="P128" s="1"/>
  <c r="R141"/>
  <c r="T141"/>
  <c r="T165"/>
  <c r="P122" i="23"/>
  <c r="P121" s="1"/>
  <c r="AU119" i="1" s="1"/>
  <c r="P123" i="24"/>
  <c r="P122"/>
  <c r="AU120" i="1" s="1"/>
  <c r="BK158" i="24"/>
  <c r="J158" s="1"/>
  <c r="J100" s="1"/>
  <c r="T122" i="25"/>
  <c r="T121" s="1"/>
  <c r="R129" i="26"/>
  <c r="P146"/>
  <c r="R158"/>
  <c r="P130" i="27"/>
  <c r="R143"/>
  <c r="R155"/>
  <c r="R154" s="1"/>
  <c r="R128" s="1"/>
  <c r="P164" i="28"/>
  <c r="T179"/>
  <c r="P161" i="8"/>
  <c r="R304"/>
  <c r="T453"/>
  <c r="P480"/>
  <c r="P491"/>
  <c r="P530"/>
  <c r="T553"/>
  <c r="BK584"/>
  <c r="J584"/>
  <c r="J112" s="1"/>
  <c r="T584"/>
  <c r="R728"/>
  <c r="P735"/>
  <c r="T742"/>
  <c r="T751"/>
  <c r="P765"/>
  <c r="P794"/>
  <c r="R800"/>
  <c r="R799" s="1"/>
  <c r="BK138" i="9"/>
  <c r="J138"/>
  <c r="J101" s="1"/>
  <c r="P178"/>
  <c r="P152" i="17"/>
  <c r="P200"/>
  <c r="BK302"/>
  <c r="J302"/>
  <c r="J109" s="1"/>
  <c r="T360"/>
  <c r="R125" i="18"/>
  <c r="BK153" i="19"/>
  <c r="J153" s="1"/>
  <c r="J103" s="1"/>
  <c r="R125" i="20"/>
  <c r="P126" i="21"/>
  <c r="P125" s="1"/>
  <c r="P124" s="1"/>
  <c r="AU117" i="1" s="1"/>
  <c r="BK129" i="22"/>
  <c r="BK128" s="1"/>
  <c r="J128" s="1"/>
  <c r="J99" s="1"/>
  <c r="R165"/>
  <c r="R122" i="23"/>
  <c r="R121"/>
  <c r="BK123" i="24"/>
  <c r="BK122"/>
  <c r="J122" s="1"/>
  <c r="T158" i="26"/>
  <c r="T130" i="27"/>
  <c r="T129" s="1"/>
  <c r="T143"/>
  <c r="BK155"/>
  <c r="J155"/>
  <c r="J105"/>
  <c r="P129" i="28"/>
  <c r="BK304" i="8"/>
  <c r="J304"/>
  <c r="J104" s="1"/>
  <c r="P584"/>
  <c r="BK728"/>
  <c r="J728"/>
  <c r="J114" s="1"/>
  <c r="P742"/>
  <c r="T758"/>
  <c r="R127" i="9"/>
  <c r="BK125" i="10"/>
  <c r="BK124"/>
  <c r="J124"/>
  <c r="J99"/>
  <c r="P388"/>
  <c r="P190" i="11"/>
  <c r="P143" i="12"/>
  <c r="R164"/>
  <c r="BK183"/>
  <c r="J183"/>
  <c r="J103" s="1"/>
  <c r="R206"/>
  <c r="T213"/>
  <c r="P224"/>
  <c r="R240"/>
  <c r="R239"/>
  <c r="R131" i="13"/>
  <c r="R130"/>
  <c r="BK150"/>
  <c r="J150"/>
  <c r="J103" s="1"/>
  <c r="BK252"/>
  <c r="J252" s="1"/>
  <c r="J105" s="1"/>
  <c r="R323"/>
  <c r="T158" i="15"/>
  <c r="BK134" i="16"/>
  <c r="J134" s="1"/>
  <c r="J100" s="1"/>
  <c r="BK152" i="17"/>
  <c r="J152"/>
  <c r="J101"/>
  <c r="P195"/>
  <c r="BK200"/>
  <c r="J200" s="1"/>
  <c r="J103" s="1"/>
  <c r="R200"/>
  <c r="BK262"/>
  <c r="J262" s="1"/>
  <c r="J107" s="1"/>
  <c r="BK291"/>
  <c r="J291" s="1"/>
  <c r="J108" s="1"/>
  <c r="T291"/>
  <c r="T302"/>
  <c r="P360"/>
  <c r="R372"/>
  <c r="R371"/>
  <c r="P125" i="18"/>
  <c r="P124"/>
  <c r="P123" s="1"/>
  <c r="AU114" i="1" s="1"/>
  <c r="R242" i="18"/>
  <c r="BK145" i="19"/>
  <c r="J145" s="1"/>
  <c r="J101" s="1"/>
  <c r="BK162"/>
  <c r="J162"/>
  <c r="J104"/>
  <c r="T182" i="20"/>
  <c r="BK141" i="22"/>
  <c r="J141"/>
  <c r="J102" s="1"/>
  <c r="R148"/>
  <c r="T123" i="24"/>
  <c r="T122"/>
  <c r="T158"/>
  <c r="BK122" i="25"/>
  <c r="J122" s="1"/>
  <c r="J99" s="1"/>
  <c r="BK129" i="26"/>
  <c r="J129"/>
  <c r="J100"/>
  <c r="BK146"/>
  <c r="J146" s="1"/>
  <c r="J101" s="1"/>
  <c r="BK151"/>
  <c r="J151"/>
  <c r="J102" s="1"/>
  <c r="T151"/>
  <c r="P143" i="27"/>
  <c r="BK164" i="28"/>
  <c r="J164" s="1"/>
  <c r="J103" s="1"/>
  <c r="P202"/>
  <c r="BK134" i="2"/>
  <c r="BK160"/>
  <c r="J160"/>
  <c r="J102" s="1"/>
  <c r="BK191"/>
  <c r="J191"/>
  <c r="J103"/>
  <c r="BK235"/>
  <c r="J235"/>
  <c r="J106" s="1"/>
  <c r="P246"/>
  <c r="T259"/>
  <c r="P138" i="3"/>
  <c r="P134" s="1"/>
  <c r="R138"/>
  <c r="R134"/>
  <c r="T138"/>
  <c r="P176"/>
  <c r="R187"/>
  <c r="R210"/>
  <c r="BK252"/>
  <c r="J252"/>
  <c r="J109" s="1"/>
  <c r="P275"/>
  <c r="T282"/>
  <c r="BK129" i="4"/>
  <c r="J129" s="1"/>
  <c r="J100" s="1"/>
  <c r="P190"/>
  <c r="P243"/>
  <c r="R294"/>
  <c r="P124" i="5"/>
  <c r="P123"/>
  <c r="P122"/>
  <c r="AU99" i="1" s="1"/>
  <c r="R135" i="6"/>
  <c r="R134" s="1"/>
  <c r="T135"/>
  <c r="P189"/>
  <c r="R224"/>
  <c r="BK282"/>
  <c r="J282" s="1"/>
  <c r="J104" s="1"/>
  <c r="R323"/>
  <c r="T336"/>
  <c r="BK366"/>
  <c r="J366"/>
  <c r="J108"/>
  <c r="P385"/>
  <c r="R404"/>
  <c r="R446"/>
  <c r="P146" i="8"/>
  <c r="P145"/>
  <c r="BK190"/>
  <c r="J190" s="1"/>
  <c r="J102" s="1"/>
  <c r="R190"/>
  <c r="R211"/>
  <c r="P453"/>
  <c r="T491"/>
  <c r="R584"/>
  <c r="P728"/>
  <c r="R758"/>
  <c r="BK193" i="13"/>
  <c r="J193"/>
  <c r="J104" s="1"/>
  <c r="P323"/>
  <c r="R158" i="15"/>
  <c r="BK215" i="17"/>
  <c r="J215" s="1"/>
  <c r="J104" s="1"/>
  <c r="T325"/>
  <c r="R153" i="19"/>
  <c r="R150" s="1"/>
  <c r="T125" i="20"/>
  <c r="T124" s="1"/>
  <c r="T123" s="1"/>
  <c r="T129" i="22"/>
  <c r="T128"/>
  <c r="P165"/>
  <c r="BK122" i="23"/>
  <c r="J122" s="1"/>
  <c r="J99" s="1"/>
  <c r="T129" i="26"/>
  <c r="T146"/>
  <c r="T128" s="1"/>
  <c r="T127" s="1"/>
  <c r="R151"/>
  <c r="BK130" i="27"/>
  <c r="R129" i="28"/>
  <c r="P179"/>
  <c r="R134" i="2"/>
  <c r="P149"/>
  <c r="T149"/>
  <c r="R191"/>
  <c r="P235"/>
  <c r="P234" s="1"/>
  <c r="R259"/>
  <c r="P298"/>
  <c r="BK138" i="3"/>
  <c r="J138"/>
  <c r="J101" s="1"/>
  <c r="T145"/>
  <c r="R176"/>
  <c r="R175"/>
  <c r="R133" s="1"/>
  <c r="P210"/>
  <c r="P235"/>
  <c r="P252"/>
  <c r="BK275"/>
  <c r="J275" s="1"/>
  <c r="J110" s="1"/>
  <c r="P282"/>
  <c r="R129" i="4"/>
  <c r="R128"/>
  <c r="BK181"/>
  <c r="J181" s="1"/>
  <c r="J102" s="1"/>
  <c r="R181"/>
  <c r="T190"/>
  <c r="BK294"/>
  <c r="J294" s="1"/>
  <c r="J105" s="1"/>
  <c r="BK135" i="6"/>
  <c r="J135" s="1"/>
  <c r="J99" s="1"/>
  <c r="R142"/>
  <c r="T189"/>
  <c r="BK257"/>
  <c r="J257" s="1"/>
  <c r="J103" s="1"/>
  <c r="R282"/>
  <c r="BK336"/>
  <c r="J336" s="1"/>
  <c r="J106" s="1"/>
  <c r="BK353"/>
  <c r="J353"/>
  <c r="J107" s="1"/>
  <c r="P366"/>
  <c r="BK404"/>
  <c r="J404"/>
  <c r="J110"/>
  <c r="P425"/>
  <c r="BK446"/>
  <c r="J446"/>
  <c r="J112" s="1"/>
  <c r="BK124" i="7"/>
  <c r="J124" s="1"/>
  <c r="J100" s="1"/>
  <c r="P553" i="8"/>
  <c r="P637"/>
  <c r="T728"/>
  <c r="BK742"/>
  <c r="J742" s="1"/>
  <c r="J116" s="1"/>
  <c r="BK751"/>
  <c r="J751"/>
  <c r="J117" s="1"/>
  <c r="BK758"/>
  <c r="J758" s="1"/>
  <c r="J118" s="1"/>
  <c r="R765"/>
  <c r="R794"/>
  <c r="P800"/>
  <c r="P799"/>
  <c r="T138" i="9"/>
  <c r="T125" i="10"/>
  <c r="T124" s="1"/>
  <c r="T123" s="1"/>
  <c r="P125" i="11"/>
  <c r="P124"/>
  <c r="P123" s="1"/>
  <c r="AU106" i="1" s="1"/>
  <c r="R190" i="11"/>
  <c r="BK143" i="12"/>
  <c r="J143" s="1"/>
  <c r="J101" s="1"/>
  <c r="P164"/>
  <c r="P183"/>
  <c r="P206"/>
  <c r="P213"/>
  <c r="R224"/>
  <c r="P240"/>
  <c r="P239"/>
  <c r="T131" i="13"/>
  <c r="T130" s="1"/>
  <c r="R150"/>
  <c r="P252"/>
  <c r="R252"/>
  <c r="R149"/>
  <c r="BK123" i="15"/>
  <c r="BK122" s="1"/>
  <c r="J122" s="1"/>
  <c r="BK158"/>
  <c r="J158" s="1"/>
  <c r="J100" s="1"/>
  <c r="P134" i="16"/>
  <c r="R152" i="17"/>
  <c r="R215"/>
  <c r="R262"/>
  <c r="P291"/>
  <c r="BK325"/>
  <c r="J325"/>
  <c r="J110"/>
  <c r="R360"/>
  <c r="T372"/>
  <c r="T371"/>
  <c r="T125" i="18"/>
  <c r="T124" s="1"/>
  <c r="T123" s="1"/>
  <c r="P130" i="19"/>
  <c r="R145"/>
  <c r="T162"/>
  <c r="R182" i="20"/>
  <c r="BK126" i="21"/>
  <c r="J126" s="1"/>
  <c r="J100" s="1"/>
  <c r="P148" i="22"/>
  <c r="P158" i="26"/>
  <c r="BK143" i="27"/>
  <c r="J143"/>
  <c r="J101" s="1"/>
  <c r="T155"/>
  <c r="T154" s="1"/>
  <c r="BK202" i="28"/>
  <c r="J202"/>
  <c r="J105"/>
  <c r="BK161" i="8"/>
  <c r="J161"/>
  <c r="J101" s="1"/>
  <c r="BK211"/>
  <c r="J211"/>
  <c r="J103" s="1"/>
  <c r="T211"/>
  <c r="BK453"/>
  <c r="R480"/>
  <c r="R530"/>
  <c r="R553"/>
  <c r="BK637"/>
  <c r="J637"/>
  <c r="J113"/>
  <c r="BK735"/>
  <c r="J735"/>
  <c r="J115" s="1"/>
  <c r="T735"/>
  <c r="P751"/>
  <c r="P758"/>
  <c r="T765"/>
  <c r="T794"/>
  <c r="T800"/>
  <c r="T799" s="1"/>
  <c r="BK127" i="9"/>
  <c r="P138"/>
  <c r="R178"/>
  <c r="P125" i="10"/>
  <c r="P124" s="1"/>
  <c r="P123" s="1"/>
  <c r="AU105" i="1" s="1"/>
  <c r="R388" i="10"/>
  <c r="T125" i="11"/>
  <c r="T124" s="1"/>
  <c r="T123" s="1"/>
  <c r="P132" i="12"/>
  <c r="P131" s="1"/>
  <c r="P130" s="1"/>
  <c r="AU107" i="1" s="1"/>
  <c r="R143" i="12"/>
  <c r="R183"/>
  <c r="R213"/>
  <c r="BK240"/>
  <c r="J240"/>
  <c r="J108" s="1"/>
  <c r="P193" i="13"/>
  <c r="T323"/>
  <c r="R123" i="15"/>
  <c r="R122" s="1"/>
  <c r="P123" i="16"/>
  <c r="R123"/>
  <c r="R122" s="1"/>
  <c r="T123"/>
  <c r="T122"/>
  <c r="BK137" i="17"/>
  <c r="J137"/>
  <c r="J100" s="1"/>
  <c r="R137"/>
  <c r="R136" s="1"/>
  <c r="R195"/>
  <c r="T195"/>
  <c r="T200"/>
  <c r="R302"/>
  <c r="BK360"/>
  <c r="BK261" s="1"/>
  <c r="J261" s="1"/>
  <c r="J106" s="1"/>
  <c r="BK242" i="18"/>
  <c r="J242"/>
  <c r="J101"/>
  <c r="R130" i="19"/>
  <c r="T145"/>
  <c r="P162"/>
  <c r="P150" s="1"/>
  <c r="P141" i="22"/>
  <c r="T148"/>
  <c r="R158" i="24"/>
  <c r="R122" i="25"/>
  <c r="R121"/>
  <c r="BK158" i="26"/>
  <c r="J158" s="1"/>
  <c r="J103" s="1"/>
  <c r="R130" i="27"/>
  <c r="R129"/>
  <c r="P155"/>
  <c r="P154"/>
  <c r="BK129" i="28"/>
  <c r="R164"/>
  <c r="BK179"/>
  <c r="J179" s="1"/>
  <c r="J104" s="1"/>
  <c r="R202"/>
  <c r="BK126" i="29"/>
  <c r="J126" s="1"/>
  <c r="J98" s="1"/>
  <c r="P126"/>
  <c r="R126"/>
  <c r="T126"/>
  <c r="BK131"/>
  <c r="J131" s="1"/>
  <c r="J99" s="1"/>
  <c r="P131"/>
  <c r="P122" s="1"/>
  <c r="AU126" i="1" s="1"/>
  <c r="R131" i="29"/>
  <c r="R122" s="1"/>
  <c r="T131"/>
  <c r="BK136"/>
  <c r="J136"/>
  <c r="J100"/>
  <c r="P136"/>
  <c r="R136"/>
  <c r="T136"/>
  <c r="BK143"/>
  <c r="J143"/>
  <c r="J101"/>
  <c r="P143"/>
  <c r="R143"/>
  <c r="T143"/>
  <c r="T122" s="1"/>
  <c r="BK231" i="2"/>
  <c r="J231" s="1"/>
  <c r="J104" s="1"/>
  <c r="BK156" i="21"/>
  <c r="J156"/>
  <c r="J102"/>
  <c r="BK186" i="22"/>
  <c r="J186"/>
  <c r="J105" s="1"/>
  <c r="J118" i="25"/>
  <c r="BK208" i="26"/>
  <c r="J208" s="1"/>
  <c r="J105" s="1"/>
  <c r="BK172" i="3"/>
  <c r="J172" s="1"/>
  <c r="J103" s="1"/>
  <c r="BK135"/>
  <c r="J135"/>
  <c r="J100"/>
  <c r="BK146" i="13"/>
  <c r="J146" s="1"/>
  <c r="J101" s="1"/>
  <c r="BK150" i="19"/>
  <c r="J150"/>
  <c r="J102"/>
  <c r="BK151" i="27"/>
  <c r="J151" s="1"/>
  <c r="J103" s="1"/>
  <c r="BK449" i="8"/>
  <c r="J449" s="1"/>
  <c r="J105" s="1"/>
  <c r="BK175" i="9"/>
  <c r="J175"/>
  <c r="J102"/>
  <c r="BK124" i="14"/>
  <c r="J124"/>
  <c r="J100"/>
  <c r="BK160" i="27"/>
  <c r="J160"/>
  <c r="J106" s="1"/>
  <c r="BK402" i="13"/>
  <c r="J402"/>
  <c r="J107" s="1"/>
  <c r="BK127" i="19"/>
  <c r="J127" s="1"/>
  <c r="J99" s="1"/>
  <c r="BK158" i="28"/>
  <c r="J158"/>
  <c r="J101" s="1"/>
  <c r="BK258" i="17"/>
  <c r="J258"/>
  <c r="J105"/>
  <c r="BK148" i="27"/>
  <c r="J148" s="1"/>
  <c r="J102" s="1"/>
  <c r="BK161" i="28"/>
  <c r="J161" s="1"/>
  <c r="J102" s="1"/>
  <c r="BK123" i="29"/>
  <c r="J123"/>
  <c r="J97"/>
  <c r="BK150"/>
  <c r="J150" s="1"/>
  <c r="J102" s="1"/>
  <c r="BF139"/>
  <c r="J129" i="28"/>
  <c r="J100"/>
  <c r="E85" i="29"/>
  <c r="J91"/>
  <c r="J119"/>
  <c r="BF127"/>
  <c r="BF129"/>
  <c r="BF146"/>
  <c r="BF148"/>
  <c r="J89"/>
  <c r="BF134"/>
  <c r="BF137"/>
  <c r="BF144"/>
  <c r="BF151"/>
  <c r="F91"/>
  <c r="BF132"/>
  <c r="BF124"/>
  <c r="F92"/>
  <c r="BF141"/>
  <c r="J130" i="27"/>
  <c r="J100" s="1"/>
  <c r="E85" i="28"/>
  <c r="J121"/>
  <c r="BF132"/>
  <c r="BF138"/>
  <c r="BF162"/>
  <c r="BF186"/>
  <c r="BF200"/>
  <c r="BF219"/>
  <c r="BF221"/>
  <c r="BF239"/>
  <c r="BF136"/>
  <c r="BF159"/>
  <c r="BF182"/>
  <c r="BF233"/>
  <c r="BF249"/>
  <c r="BF209"/>
  <c r="BF223"/>
  <c r="BF229"/>
  <c r="BF253"/>
  <c r="BF130"/>
  <c r="BF173"/>
  <c r="BF180"/>
  <c r="BF213"/>
  <c r="BF217"/>
  <c r="BF225"/>
  <c r="BF235"/>
  <c r="BF243"/>
  <c r="BF251"/>
  <c r="BF257"/>
  <c r="BF259"/>
  <c r="BF261"/>
  <c r="F94"/>
  <c r="BF146"/>
  <c r="BF148"/>
  <c r="BF156"/>
  <c r="BF165"/>
  <c r="BF167"/>
  <c r="BF169"/>
  <c r="BF171"/>
  <c r="BF194"/>
  <c r="BF198"/>
  <c r="BF207"/>
  <c r="BF237"/>
  <c r="BF255"/>
  <c r="BF134"/>
  <c r="BF152"/>
  <c r="BF188"/>
  <c r="BF205"/>
  <c r="BF241"/>
  <c r="BF245"/>
  <c r="BF247"/>
  <c r="BF140"/>
  <c r="BF142"/>
  <c r="BF144"/>
  <c r="BF154"/>
  <c r="BF177"/>
  <c r="BF184"/>
  <c r="BF190"/>
  <c r="BF192"/>
  <c r="BF196"/>
  <c r="BF203"/>
  <c r="BF211"/>
  <c r="BF215"/>
  <c r="BF231"/>
  <c r="BF150"/>
  <c r="BF175"/>
  <c r="BF227"/>
  <c r="F125" i="27"/>
  <c r="BF131"/>
  <c r="BF133"/>
  <c r="BF144"/>
  <c r="BF156"/>
  <c r="F124"/>
  <c r="BF137"/>
  <c r="BF161"/>
  <c r="J93"/>
  <c r="E85"/>
  <c r="J122"/>
  <c r="BF141"/>
  <c r="BF149"/>
  <c r="BF152"/>
  <c r="BF158"/>
  <c r="J125"/>
  <c r="BF135"/>
  <c r="BF146"/>
  <c r="BF139"/>
  <c r="J93" i="26"/>
  <c r="BF140"/>
  <c r="BF163"/>
  <c r="BF169"/>
  <c r="BF173"/>
  <c r="BF175"/>
  <c r="BF177"/>
  <c r="BF181"/>
  <c r="BF183"/>
  <c r="BF191"/>
  <c r="BF142"/>
  <c r="BF144"/>
  <c r="BF152"/>
  <c r="BF154"/>
  <c r="BF156"/>
  <c r="BF167"/>
  <c r="BF195"/>
  <c r="J91"/>
  <c r="BF179"/>
  <c r="BF197"/>
  <c r="BF203"/>
  <c r="F94"/>
  <c r="F123"/>
  <c r="BF130"/>
  <c r="BF132"/>
  <c r="BF159"/>
  <c r="BF161"/>
  <c r="E115"/>
  <c r="BF149"/>
  <c r="BF171"/>
  <c r="BF193"/>
  <c r="BF209"/>
  <c r="BF136"/>
  <c r="BF147"/>
  <c r="BF185"/>
  <c r="BF199"/>
  <c r="BF201"/>
  <c r="BF205"/>
  <c r="J94"/>
  <c r="BF134"/>
  <c r="BF138"/>
  <c r="BF165"/>
  <c r="BF187"/>
  <c r="BF189"/>
  <c r="E85" i="25"/>
  <c r="F94"/>
  <c r="F117"/>
  <c r="BF125"/>
  <c r="BF145"/>
  <c r="BF147"/>
  <c r="J91"/>
  <c r="BF127"/>
  <c r="BF129"/>
  <c r="BF133"/>
  <c r="BF139"/>
  <c r="BF151"/>
  <c r="BF153"/>
  <c r="BF155"/>
  <c r="J93"/>
  <c r="J123" i="24"/>
  <c r="J99"/>
  <c r="BF137" i="25"/>
  <c r="BF141"/>
  <c r="BF143"/>
  <c r="BF123"/>
  <c r="BF149"/>
  <c r="BF131"/>
  <c r="BF135"/>
  <c r="BK121" i="23"/>
  <c r="J121" s="1"/>
  <c r="J32" s="1"/>
  <c r="E85" i="24"/>
  <c r="J93"/>
  <c r="BF126"/>
  <c r="BF130"/>
  <c r="BF150"/>
  <c r="J116"/>
  <c r="BF132"/>
  <c r="BF161"/>
  <c r="F94"/>
  <c r="F118"/>
  <c r="BF128"/>
  <c r="BF136"/>
  <c r="BF138"/>
  <c r="BF144"/>
  <c r="BF156"/>
  <c r="BF159"/>
  <c r="BF124"/>
  <c r="BF134"/>
  <c r="BF140"/>
  <c r="BF142"/>
  <c r="BF148"/>
  <c r="J119"/>
  <c r="BF146"/>
  <c r="BF152"/>
  <c r="BF154"/>
  <c r="BK140" i="22"/>
  <c r="J140"/>
  <c r="J101" s="1"/>
  <c r="J93" i="23"/>
  <c r="F117"/>
  <c r="J115"/>
  <c r="J129" i="22"/>
  <c r="J100"/>
  <c r="E109" i="23"/>
  <c r="J118"/>
  <c r="BF123"/>
  <c r="BF129"/>
  <c r="BF125"/>
  <c r="BF133"/>
  <c r="F94"/>
  <c r="BF131"/>
  <c r="BF127"/>
  <c r="BK155" i="21"/>
  <c r="J155" s="1"/>
  <c r="J101" s="1"/>
  <c r="E85" i="22"/>
  <c r="J93"/>
  <c r="J94"/>
  <c r="J121"/>
  <c r="BF130"/>
  <c r="BF149"/>
  <c r="BF153"/>
  <c r="BF166"/>
  <c r="BF168"/>
  <c r="BF180"/>
  <c r="BF187"/>
  <c r="F123"/>
  <c r="BF138"/>
  <c r="BF159"/>
  <c r="BK125" i="21"/>
  <c r="F94" i="22"/>
  <c r="BF132"/>
  <c r="BF144"/>
  <c r="BF146"/>
  <c r="BF161"/>
  <c r="BF172"/>
  <c r="BF178"/>
  <c r="BF184"/>
  <c r="BF134"/>
  <c r="BF136"/>
  <c r="BF142"/>
  <c r="BF157"/>
  <c r="BF163"/>
  <c r="BF182"/>
  <c r="BF170"/>
  <c r="BF151"/>
  <c r="BF155"/>
  <c r="BF174"/>
  <c r="BF176"/>
  <c r="BK124" i="20"/>
  <c r="J124"/>
  <c r="J99" s="1"/>
  <c r="J91" i="21"/>
  <c r="J94"/>
  <c r="BF131"/>
  <c r="BF141"/>
  <c r="BF149"/>
  <c r="BF157"/>
  <c r="BF129"/>
  <c r="BF147"/>
  <c r="F94"/>
  <c r="J120"/>
  <c r="BF143"/>
  <c r="BF145"/>
  <c r="F93"/>
  <c r="BF133"/>
  <c r="E85"/>
  <c r="BF127"/>
  <c r="BF139"/>
  <c r="BF135"/>
  <c r="BF137"/>
  <c r="BF151"/>
  <c r="BF153"/>
  <c r="J93" i="20"/>
  <c r="E111"/>
  <c r="F120"/>
  <c r="BF130"/>
  <c r="J91"/>
  <c r="BF126"/>
  <c r="BF140"/>
  <c r="BF142"/>
  <c r="BF144"/>
  <c r="BF156"/>
  <c r="BF158"/>
  <c r="BF170"/>
  <c r="BF174"/>
  <c r="BF176"/>
  <c r="BF185"/>
  <c r="BF187"/>
  <c r="F93"/>
  <c r="BF136"/>
  <c r="BF152"/>
  <c r="BF166"/>
  <c r="J94"/>
  <c r="BF128"/>
  <c r="BF168"/>
  <c r="BF178"/>
  <c r="BF180"/>
  <c r="BF183"/>
  <c r="BF189"/>
  <c r="BF132"/>
  <c r="BF146"/>
  <c r="BF160"/>
  <c r="BF172"/>
  <c r="BF138"/>
  <c r="BF148"/>
  <c r="BF154"/>
  <c r="BF134"/>
  <c r="BF150"/>
  <c r="BF162"/>
  <c r="BF164"/>
  <c r="BK124" i="18"/>
  <c r="J124"/>
  <c r="J99" s="1"/>
  <c r="E85" i="19"/>
  <c r="F93"/>
  <c r="J120"/>
  <c r="F123"/>
  <c r="BF154"/>
  <c r="BF143"/>
  <c r="BF151"/>
  <c r="BF163"/>
  <c r="BF131"/>
  <c r="BF141"/>
  <c r="J94"/>
  <c r="J122"/>
  <c r="BF146"/>
  <c r="BF165"/>
  <c r="BF133"/>
  <c r="BF137"/>
  <c r="BF156"/>
  <c r="BF160"/>
  <c r="BF128"/>
  <c r="BF135"/>
  <c r="BF139"/>
  <c r="BF148"/>
  <c r="BF158"/>
  <c r="J94" i="18"/>
  <c r="BF132"/>
  <c r="E85"/>
  <c r="F94"/>
  <c r="BF140"/>
  <c r="BF182"/>
  <c r="BK371" i="17"/>
  <c r="J371" s="1"/>
  <c r="J112" s="1"/>
  <c r="F93" i="18"/>
  <c r="BF134"/>
  <c r="BF144"/>
  <c r="BF146"/>
  <c r="BF148"/>
  <c r="BF152"/>
  <c r="BF156"/>
  <c r="BF174"/>
  <c r="BF184"/>
  <c r="BF188"/>
  <c r="BF220"/>
  <c r="BF234"/>
  <c r="BF236"/>
  <c r="BF245"/>
  <c r="J93"/>
  <c r="BF130"/>
  <c r="BF154"/>
  <c r="BF160"/>
  <c r="BF192"/>
  <c r="BF212"/>
  <c r="BF214"/>
  <c r="BF218"/>
  <c r="BF158"/>
  <c r="BF226"/>
  <c r="BF128"/>
  <c r="BF136"/>
  <c r="BF138"/>
  <c r="BF162"/>
  <c r="BF164"/>
  <c r="BF166"/>
  <c r="BF170"/>
  <c r="BF172"/>
  <c r="BF196"/>
  <c r="BF202"/>
  <c r="BF204"/>
  <c r="BF210"/>
  <c r="BF224"/>
  <c r="BF232"/>
  <c r="BF240"/>
  <c r="J91"/>
  <c r="BF126"/>
  <c r="BF142"/>
  <c r="BF150"/>
  <c r="BF168"/>
  <c r="BF176"/>
  <c r="BF178"/>
  <c r="BF180"/>
  <c r="BF186"/>
  <c r="BF190"/>
  <c r="BF194"/>
  <c r="BF198"/>
  <c r="BF200"/>
  <c r="BF206"/>
  <c r="BF208"/>
  <c r="BF216"/>
  <c r="BF222"/>
  <c r="BF228"/>
  <c r="BF230"/>
  <c r="BF238"/>
  <c r="BF243"/>
  <c r="J94" i="17"/>
  <c r="J129"/>
  <c r="BF138"/>
  <c r="BF161"/>
  <c r="BF205"/>
  <c r="BF213"/>
  <c r="BF218"/>
  <c r="BF263"/>
  <c r="BF269"/>
  <c r="F93"/>
  <c r="F132"/>
  <c r="BF140"/>
  <c r="BF150"/>
  <c r="BF159"/>
  <c r="BF171"/>
  <c r="BF175"/>
  <c r="BF191"/>
  <c r="BF193"/>
  <c r="BF209"/>
  <c r="BF220"/>
  <c r="BF226"/>
  <c r="BF234"/>
  <c r="BF240"/>
  <c r="BF271"/>
  <c r="BF273"/>
  <c r="BF279"/>
  <c r="BF300"/>
  <c r="BF309"/>
  <c r="BF281"/>
  <c r="BF315"/>
  <c r="BF365"/>
  <c r="E123"/>
  <c r="J131"/>
  <c r="BF144"/>
  <c r="BF146"/>
  <c r="BF155"/>
  <c r="BF169"/>
  <c r="BF185"/>
  <c r="BF189"/>
  <c r="BF230"/>
  <c r="BF236"/>
  <c r="BF244"/>
  <c r="BF254"/>
  <c r="BF267"/>
  <c r="BF275"/>
  <c r="BF285"/>
  <c r="BF287"/>
  <c r="BF292"/>
  <c r="BF296"/>
  <c r="BF298"/>
  <c r="BF307"/>
  <c r="BF311"/>
  <c r="BF313"/>
  <c r="BF317"/>
  <c r="BF319"/>
  <c r="BF330"/>
  <c r="BF332"/>
  <c r="BF338"/>
  <c r="BF342"/>
  <c r="BF356"/>
  <c r="BF142"/>
  <c r="BF165"/>
  <c r="BF173"/>
  <c r="BF181"/>
  <c r="BF183"/>
  <c r="BF207"/>
  <c r="BF224"/>
  <c r="BF232"/>
  <c r="BF259"/>
  <c r="BF283"/>
  <c r="BF294"/>
  <c r="BF340"/>
  <c r="BF344"/>
  <c r="BF358"/>
  <c r="BF361"/>
  <c r="BF148"/>
  <c r="BF163"/>
  <c r="BF167"/>
  <c r="BF177"/>
  <c r="BF179"/>
  <c r="BF187"/>
  <c r="BF198"/>
  <c r="BF201"/>
  <c r="BF203"/>
  <c r="BF211"/>
  <c r="BF222"/>
  <c r="BF238"/>
  <c r="BF242"/>
  <c r="BF246"/>
  <c r="BF248"/>
  <c r="BF252"/>
  <c r="BF256"/>
  <c r="BF328"/>
  <c r="BF336"/>
  <c r="BF348"/>
  <c r="BF350"/>
  <c r="BF352"/>
  <c r="BF354"/>
  <c r="BF367"/>
  <c r="BF373"/>
  <c r="BF153"/>
  <c r="BF157"/>
  <c r="BF196"/>
  <c r="BF216"/>
  <c r="BF228"/>
  <c r="BF265"/>
  <c r="BF277"/>
  <c r="BF303"/>
  <c r="BF305"/>
  <c r="BF321"/>
  <c r="BF326"/>
  <c r="BF250"/>
  <c r="BF289"/>
  <c r="BF323"/>
  <c r="BF334"/>
  <c r="BF346"/>
  <c r="BF363"/>
  <c r="BF369"/>
  <c r="BF375"/>
  <c r="J123" i="15"/>
  <c r="J99" s="1"/>
  <c r="E85" i="16"/>
  <c r="J94"/>
  <c r="BF124"/>
  <c r="BF126"/>
  <c r="BF143"/>
  <c r="BF151"/>
  <c r="BF163"/>
  <c r="BF173"/>
  <c r="BF175"/>
  <c r="BF179"/>
  <c r="J93"/>
  <c r="F118"/>
  <c r="BF145"/>
  <c r="BF155"/>
  <c r="BF167"/>
  <c r="BF171"/>
  <c r="J116"/>
  <c r="BF132"/>
  <c r="BF135"/>
  <c r="BF137"/>
  <c r="BF141"/>
  <c r="BF130"/>
  <c r="BF139"/>
  <c r="BF159"/>
  <c r="BF177"/>
  <c r="F94"/>
  <c r="BF165"/>
  <c r="BF169"/>
  <c r="BF128"/>
  <c r="BF149"/>
  <c r="BF153"/>
  <c r="BF147"/>
  <c r="BF157"/>
  <c r="BF161"/>
  <c r="J93" i="15"/>
  <c r="J119"/>
  <c r="BF132"/>
  <c r="BF134"/>
  <c r="BF138"/>
  <c r="F119"/>
  <c r="F118"/>
  <c r="BF144"/>
  <c r="BF159"/>
  <c r="E110"/>
  <c r="BF142"/>
  <c r="BF154"/>
  <c r="BF126"/>
  <c r="BF128"/>
  <c r="BF130"/>
  <c r="BF150"/>
  <c r="BF156"/>
  <c r="BF161"/>
  <c r="BF124"/>
  <c r="BF146"/>
  <c r="BF148"/>
  <c r="J91"/>
  <c r="BF136"/>
  <c r="BF140"/>
  <c r="BF152"/>
  <c r="F93" i="14"/>
  <c r="F94"/>
  <c r="J116"/>
  <c r="J119"/>
  <c r="BK149" i="13"/>
  <c r="J149"/>
  <c r="J102"/>
  <c r="E85" i="14"/>
  <c r="BK130" i="13"/>
  <c r="BK129" s="1"/>
  <c r="J129" s="1"/>
  <c r="J98" s="1"/>
  <c r="J93" i="14"/>
  <c r="BF125"/>
  <c r="AV109" i="1"/>
  <c r="BF155" i="13"/>
  <c r="BF183"/>
  <c r="BF216"/>
  <c r="BF255"/>
  <c r="BF269"/>
  <c r="BF283"/>
  <c r="BF315"/>
  <c r="J126"/>
  <c r="BF136"/>
  <c r="BF138"/>
  <c r="BF161"/>
  <c r="BF163"/>
  <c r="BF169"/>
  <c r="BF175"/>
  <c r="BF191"/>
  <c r="BF204"/>
  <c r="BF210"/>
  <c r="BF212"/>
  <c r="BF218"/>
  <c r="BF222"/>
  <c r="BF257"/>
  <c r="BF259"/>
  <c r="BF303"/>
  <c r="BF311"/>
  <c r="BF334"/>
  <c r="F93"/>
  <c r="BF151"/>
  <c r="BF173"/>
  <c r="BF208"/>
  <c r="BF220"/>
  <c r="BF230"/>
  <c r="BF232"/>
  <c r="BF244"/>
  <c r="BF248"/>
  <c r="BF277"/>
  <c r="BF305"/>
  <c r="BF307"/>
  <c r="BF321"/>
  <c r="BF328"/>
  <c r="F94"/>
  <c r="BF153"/>
  <c r="BF157"/>
  <c r="BF271"/>
  <c r="BF273"/>
  <c r="BF275"/>
  <c r="BF330"/>
  <c r="BF350"/>
  <c r="BF362"/>
  <c r="BF368"/>
  <c r="BF376"/>
  <c r="J91"/>
  <c r="E117"/>
  <c r="BF132"/>
  <c r="BF159"/>
  <c r="BF177"/>
  <c r="BF179"/>
  <c r="BF181"/>
  <c r="BF194"/>
  <c r="BF214"/>
  <c r="BF263"/>
  <c r="BF332"/>
  <c r="BF336"/>
  <c r="BF348"/>
  <c r="BF358"/>
  <c r="BF366"/>
  <c r="BF140"/>
  <c r="BF147"/>
  <c r="BF165"/>
  <c r="BF185"/>
  <c r="BF187"/>
  <c r="BF196"/>
  <c r="BF198"/>
  <c r="BF200"/>
  <c r="BF202"/>
  <c r="BF206"/>
  <c r="BF224"/>
  <c r="BF226"/>
  <c r="BF228"/>
  <c r="BF238"/>
  <c r="BF240"/>
  <c r="BF246"/>
  <c r="BF250"/>
  <c r="BF253"/>
  <c r="BF261"/>
  <c r="BF265"/>
  <c r="BF279"/>
  <c r="BF285"/>
  <c r="BF291"/>
  <c r="BF293"/>
  <c r="BF299"/>
  <c r="BF319"/>
  <c r="BF324"/>
  <c r="BF338"/>
  <c r="BF352"/>
  <c r="BF380"/>
  <c r="BF386"/>
  <c r="BF390"/>
  <c r="BF394"/>
  <c r="BK239" i="12"/>
  <c r="J239" s="1"/>
  <c r="J107" s="1"/>
  <c r="J93" i="13"/>
  <c r="BF134"/>
  <c r="BF142"/>
  <c r="BF144"/>
  <c r="BF167"/>
  <c r="BF171"/>
  <c r="BF189"/>
  <c r="BF234"/>
  <c r="BF236"/>
  <c r="BF242"/>
  <c r="BF267"/>
  <c r="BF281"/>
  <c r="BF301"/>
  <c r="BF309"/>
  <c r="BF340"/>
  <c r="BF342"/>
  <c r="BF346"/>
  <c r="BF354"/>
  <c r="BF360"/>
  <c r="BF364"/>
  <c r="BF370"/>
  <c r="BF374"/>
  <c r="BF382"/>
  <c r="BF384"/>
  <c r="BF388"/>
  <c r="BF392"/>
  <c r="BF396"/>
  <c r="BF287"/>
  <c r="BF289"/>
  <c r="BF295"/>
  <c r="BF297"/>
  <c r="BF313"/>
  <c r="BF317"/>
  <c r="BF326"/>
  <c r="BF344"/>
  <c r="BF356"/>
  <c r="BF372"/>
  <c r="BF378"/>
  <c r="BF398"/>
  <c r="BF400"/>
  <c r="BF403"/>
  <c r="J94" i="12"/>
  <c r="F126"/>
  <c r="BF137"/>
  <c r="BF156"/>
  <c r="J124" i="11"/>
  <c r="J99" s="1"/>
  <c r="J125"/>
  <c r="J100" s="1"/>
  <c r="E118" i="12"/>
  <c r="BF133"/>
  <c r="BF144"/>
  <c r="BF171"/>
  <c r="BF184"/>
  <c r="BF186"/>
  <c r="BF192"/>
  <c r="BF194"/>
  <c r="BF200"/>
  <c r="BF211"/>
  <c r="BF229"/>
  <c r="F127"/>
  <c r="BF146"/>
  <c r="BF202"/>
  <c r="BF225"/>
  <c r="BF231"/>
  <c r="BF233"/>
  <c r="BF235"/>
  <c r="BF241"/>
  <c r="BF245"/>
  <c r="BF160"/>
  <c r="BF165"/>
  <c r="BF175"/>
  <c r="BF222"/>
  <c r="BF227"/>
  <c r="BF135"/>
  <c r="BF154"/>
  <c r="BF177"/>
  <c r="BF179"/>
  <c r="BF188"/>
  <c r="BF196"/>
  <c r="BF198"/>
  <c r="BF214"/>
  <c r="BF218"/>
  <c r="BF237"/>
  <c r="BF243"/>
  <c r="J93"/>
  <c r="BF139"/>
  <c r="BF141"/>
  <c r="BF150"/>
  <c r="J124"/>
  <c r="BF148"/>
  <c r="BF152"/>
  <c r="BF158"/>
  <c r="BF167"/>
  <c r="BF169"/>
  <c r="BF173"/>
  <c r="BF181"/>
  <c r="BF204"/>
  <c r="BF207"/>
  <c r="BF209"/>
  <c r="BF216"/>
  <c r="BF220"/>
  <c r="BF249"/>
  <c r="BF162"/>
  <c r="BF190"/>
  <c r="BF247"/>
  <c r="F94" i="11"/>
  <c r="BF146"/>
  <c r="BF154"/>
  <c r="BF158"/>
  <c r="BF164"/>
  <c r="BF168"/>
  <c r="BF186"/>
  <c r="BF195"/>
  <c r="F93"/>
  <c r="J120"/>
  <c r="BF142"/>
  <c r="BF156"/>
  <c r="BF174"/>
  <c r="BF178"/>
  <c r="BF182"/>
  <c r="BF193"/>
  <c r="E111"/>
  <c r="BK123" i="10"/>
  <c r="J123"/>
  <c r="J98"/>
  <c r="J91" i="11"/>
  <c r="J119"/>
  <c r="BF126"/>
  <c r="BF130"/>
  <c r="BF136"/>
  <c r="BF138"/>
  <c r="BF148"/>
  <c r="BF150"/>
  <c r="BF166"/>
  <c r="J125" i="10"/>
  <c r="J100"/>
  <c r="BF128" i="11"/>
  <c r="BF162"/>
  <c r="BF172"/>
  <c r="BF176"/>
  <c r="BF191"/>
  <c r="BF197"/>
  <c r="BF134"/>
  <c r="BF188"/>
  <c r="BF152"/>
  <c r="BF180"/>
  <c r="BF132"/>
  <c r="BF140"/>
  <c r="BF144"/>
  <c r="BF160"/>
  <c r="BF170"/>
  <c r="BF184"/>
  <c r="J93" i="10"/>
  <c r="J117"/>
  <c r="J120"/>
  <c r="BF138"/>
  <c r="BF144"/>
  <c r="BF222"/>
  <c r="BF242"/>
  <c r="BF262"/>
  <c r="BF266"/>
  <c r="BF292"/>
  <c r="BF134"/>
  <c r="BF146"/>
  <c r="BF152"/>
  <c r="BF158"/>
  <c r="BF160"/>
  <c r="BF180"/>
  <c r="BF186"/>
  <c r="BF214"/>
  <c r="BF218"/>
  <c r="BF220"/>
  <c r="BF244"/>
  <c r="BF250"/>
  <c r="BF252"/>
  <c r="BF256"/>
  <c r="BF260"/>
  <c r="BF264"/>
  <c r="BF288"/>
  <c r="BF314"/>
  <c r="BF320"/>
  <c r="BF324"/>
  <c r="BF328"/>
  <c r="BF346"/>
  <c r="BF354"/>
  <c r="BF358"/>
  <c r="BF362"/>
  <c r="BF368"/>
  <c r="BF376"/>
  <c r="BF382"/>
  <c r="BF384"/>
  <c r="BF391"/>
  <c r="BF136"/>
  <c r="BF142"/>
  <c r="BF162"/>
  <c r="BF166"/>
  <c r="BF168"/>
  <c r="BF198"/>
  <c r="BF232"/>
  <c r="BF236"/>
  <c r="BF248"/>
  <c r="BF280"/>
  <c r="BF300"/>
  <c r="BF304"/>
  <c r="BF306"/>
  <c r="BF308"/>
  <c r="BF310"/>
  <c r="BF332"/>
  <c r="BF344"/>
  <c r="BF348"/>
  <c r="BF356"/>
  <c r="BF360"/>
  <c r="F93"/>
  <c r="BF128"/>
  <c r="BF164"/>
  <c r="BF212"/>
  <c r="BF224"/>
  <c r="BF226"/>
  <c r="BF228"/>
  <c r="BF274"/>
  <c r="BF278"/>
  <c r="BF284"/>
  <c r="BF364"/>
  <c r="J127" i="9"/>
  <c r="J100"/>
  <c r="E85" i="10"/>
  <c r="F120"/>
  <c r="BF156"/>
  <c r="BF178"/>
  <c r="BF182"/>
  <c r="BF192"/>
  <c r="BF194"/>
  <c r="BF206"/>
  <c r="BF246"/>
  <c r="BF296"/>
  <c r="BF302"/>
  <c r="BF318"/>
  <c r="BF326"/>
  <c r="BF366"/>
  <c r="BF370"/>
  <c r="BF372"/>
  <c r="BF389"/>
  <c r="BF126"/>
  <c r="BF130"/>
  <c r="BF150"/>
  <c r="BF170"/>
  <c r="BF176"/>
  <c r="BF184"/>
  <c r="BF188"/>
  <c r="BF196"/>
  <c r="BF200"/>
  <c r="BF202"/>
  <c r="BF204"/>
  <c r="BF208"/>
  <c r="BF210"/>
  <c r="BF216"/>
  <c r="BF230"/>
  <c r="BF234"/>
  <c r="BF238"/>
  <c r="BF254"/>
  <c r="BF268"/>
  <c r="BF270"/>
  <c r="BF322"/>
  <c r="BF374"/>
  <c r="BF132"/>
  <c r="BF140"/>
  <c r="BF148"/>
  <c r="BF154"/>
  <c r="BF172"/>
  <c r="BF174"/>
  <c r="BF190"/>
  <c r="BF240"/>
  <c r="BF272"/>
  <c r="BF276"/>
  <c r="BF282"/>
  <c r="BF294"/>
  <c r="BF298"/>
  <c r="BF330"/>
  <c r="BF334"/>
  <c r="BF336"/>
  <c r="BF338"/>
  <c r="BF350"/>
  <c r="BF352"/>
  <c r="BF386"/>
  <c r="BF258"/>
  <c r="BF286"/>
  <c r="BF290"/>
  <c r="BF312"/>
  <c r="BF316"/>
  <c r="BF340"/>
  <c r="BF342"/>
  <c r="BF378"/>
  <c r="BF380"/>
  <c r="J453" i="8"/>
  <c r="J107"/>
  <c r="BK145"/>
  <c r="E85" i="9"/>
  <c r="J93"/>
  <c r="J119"/>
  <c r="J122"/>
  <c r="BF128"/>
  <c r="BF130"/>
  <c r="BF141"/>
  <c r="BF143"/>
  <c r="BF147"/>
  <c r="BF167"/>
  <c r="BF181"/>
  <c r="F94"/>
  <c r="BF132"/>
  <c r="BF155"/>
  <c r="BF157"/>
  <c r="BF163"/>
  <c r="BF169"/>
  <c r="BF171"/>
  <c r="BF173"/>
  <c r="BF176"/>
  <c r="BF179"/>
  <c r="BF183"/>
  <c r="BF185"/>
  <c r="F93"/>
  <c r="BF134"/>
  <c r="BF139"/>
  <c r="BF145"/>
  <c r="BF159"/>
  <c r="BF161"/>
  <c r="BF136"/>
  <c r="BF149"/>
  <c r="BF151"/>
  <c r="BF153"/>
  <c r="BF165"/>
  <c r="E85" i="8"/>
  <c r="J93"/>
  <c r="BF149"/>
  <c r="BF151"/>
  <c r="BF184"/>
  <c r="BF191"/>
  <c r="BF205"/>
  <c r="BF212"/>
  <c r="BF220"/>
  <c r="BF222"/>
  <c r="BF236"/>
  <c r="BF242"/>
  <c r="BF244"/>
  <c r="BF254"/>
  <c r="BF268"/>
  <c r="BF270"/>
  <c r="BF278"/>
  <c r="BF282"/>
  <c r="BF284"/>
  <c r="BF286"/>
  <c r="BF315"/>
  <c r="BF327"/>
  <c r="BF341"/>
  <c r="BF355"/>
  <c r="BF377"/>
  <c r="BF401"/>
  <c r="BF403"/>
  <c r="BF405"/>
  <c r="BF407"/>
  <c r="BF409"/>
  <c r="BF423"/>
  <c r="BF431"/>
  <c r="BF435"/>
  <c r="BF439"/>
  <c r="BF445"/>
  <c r="BF447"/>
  <c r="BF472"/>
  <c r="BF481"/>
  <c r="BF487"/>
  <c r="BF492"/>
  <c r="BF502"/>
  <c r="BF506"/>
  <c r="BF510"/>
  <c r="BF514"/>
  <c r="BF541"/>
  <c r="BF547"/>
  <c r="BF564"/>
  <c r="BF568"/>
  <c r="BF570"/>
  <c r="BF572"/>
  <c r="BF591"/>
  <c r="BF593"/>
  <c r="BF595"/>
  <c r="BF599"/>
  <c r="BF611"/>
  <c r="BF613"/>
  <c r="BF615"/>
  <c r="BF625"/>
  <c r="BF627"/>
  <c r="BF635"/>
  <c r="BF646"/>
  <c r="BF658"/>
  <c r="BF672"/>
  <c r="BF698"/>
  <c r="BF712"/>
  <c r="BF720"/>
  <c r="BF733"/>
  <c r="BF738"/>
  <c r="BF740"/>
  <c r="BF745"/>
  <c r="BF749"/>
  <c r="BF759"/>
  <c r="BF766"/>
  <c r="BF776"/>
  <c r="BF784"/>
  <c r="BF795"/>
  <c r="BF797"/>
  <c r="BF801"/>
  <c r="BF803"/>
  <c r="BF147"/>
  <c r="BF164"/>
  <c r="BF178"/>
  <c r="BF182"/>
  <c r="BF186"/>
  <c r="BF188"/>
  <c r="BF197"/>
  <c r="BF209"/>
  <c r="BF234"/>
  <c r="BF238"/>
  <c r="BF240"/>
  <c r="BF250"/>
  <c r="BF264"/>
  <c r="BF294"/>
  <c r="BF302"/>
  <c r="BF317"/>
  <c r="BF337"/>
  <c r="BF343"/>
  <c r="BF345"/>
  <c r="BF351"/>
  <c r="BF353"/>
  <c r="BF359"/>
  <c r="BF363"/>
  <c r="BF371"/>
  <c r="BF381"/>
  <c r="BF385"/>
  <c r="BF399"/>
  <c r="BF419"/>
  <c r="BF425"/>
  <c r="BF437"/>
  <c r="BF464"/>
  <c r="BF466"/>
  <c r="BF485"/>
  <c r="BF512"/>
  <c r="BF516"/>
  <c r="BF522"/>
  <c r="BF524"/>
  <c r="BF531"/>
  <c r="BF554"/>
  <c r="BF576"/>
  <c r="BF578"/>
  <c r="BF597"/>
  <c r="BF601"/>
  <c r="BF603"/>
  <c r="BF605"/>
  <c r="BF607"/>
  <c r="BF638"/>
  <c r="BF650"/>
  <c r="BF666"/>
  <c r="BF668"/>
  <c r="BF692"/>
  <c r="BF729"/>
  <c r="BF772"/>
  <c r="BF778"/>
  <c r="BF786"/>
  <c r="BF704"/>
  <c r="BF708"/>
  <c r="BF714"/>
  <c r="BF722"/>
  <c r="BF690"/>
  <c r="BF694"/>
  <c r="BF731"/>
  <c r="J91"/>
  <c r="F93"/>
  <c r="F94"/>
  <c r="J94"/>
  <c r="BF153"/>
  <c r="BF162"/>
  <c r="BF166"/>
  <c r="BF174"/>
  <c r="BF176"/>
  <c r="BF195"/>
  <c r="BF201"/>
  <c r="BF226"/>
  <c r="BF262"/>
  <c r="BF300"/>
  <c r="BF305"/>
  <c r="BF309"/>
  <c r="BF349"/>
  <c r="BF365"/>
  <c r="BF391"/>
  <c r="BF395"/>
  <c r="BF397"/>
  <c r="BF411"/>
  <c r="BF413"/>
  <c r="BF417"/>
  <c r="BF427"/>
  <c r="BF433"/>
  <c r="BF443"/>
  <c r="BF454"/>
  <c r="BF458"/>
  <c r="BF489"/>
  <c r="BF496"/>
  <c r="BF518"/>
  <c r="BF545"/>
  <c r="BF549"/>
  <c r="BF574"/>
  <c r="BF580"/>
  <c r="BF617"/>
  <c r="BF640"/>
  <c r="BF642"/>
  <c r="BF648"/>
  <c r="BF652"/>
  <c r="BF660"/>
  <c r="BF664"/>
  <c r="BF680"/>
  <c r="BF710"/>
  <c r="BF726"/>
  <c r="BF743"/>
  <c r="BF754"/>
  <c r="BF756"/>
  <c r="BF763"/>
  <c r="BF788"/>
  <c r="BF790"/>
  <c r="BF180"/>
  <c r="BF214"/>
  <c r="BF230"/>
  <c r="BF232"/>
  <c r="BF246"/>
  <c r="BF266"/>
  <c r="BF276"/>
  <c r="BF307"/>
  <c r="BF311"/>
  <c r="BF319"/>
  <c r="BF361"/>
  <c r="BF367"/>
  <c r="BF379"/>
  <c r="BF389"/>
  <c r="BF415"/>
  <c r="BF421"/>
  <c r="BF450"/>
  <c r="BF456"/>
  <c r="BF462"/>
  <c r="BF520"/>
  <c r="BF526"/>
  <c r="BF543"/>
  <c r="BF556"/>
  <c r="BF566"/>
  <c r="BF654"/>
  <c r="BF670"/>
  <c r="BF676"/>
  <c r="BF684"/>
  <c r="BF686"/>
  <c r="BF688"/>
  <c r="BF696"/>
  <c r="BF702"/>
  <c r="BF706"/>
  <c r="BF716"/>
  <c r="BF718"/>
  <c r="BF736"/>
  <c r="BF747"/>
  <c r="BF752"/>
  <c r="BF768"/>
  <c r="BF770"/>
  <c r="BF774"/>
  <c r="BF782"/>
  <c r="BF155"/>
  <c r="BF159"/>
  <c r="BF170"/>
  <c r="BF172"/>
  <c r="BF218"/>
  <c r="BF228"/>
  <c r="BF252"/>
  <c r="BF256"/>
  <c r="BF258"/>
  <c r="BF260"/>
  <c r="BF290"/>
  <c r="BF298"/>
  <c r="BF321"/>
  <c r="BF325"/>
  <c r="BF331"/>
  <c r="BF335"/>
  <c r="BF339"/>
  <c r="BF347"/>
  <c r="BF369"/>
  <c r="BF373"/>
  <c r="BF383"/>
  <c r="BF387"/>
  <c r="BF393"/>
  <c r="BF429"/>
  <c r="BF441"/>
  <c r="BF468"/>
  <c r="BF470"/>
  <c r="BF478"/>
  <c r="BF483"/>
  <c r="BF494"/>
  <c r="BF504"/>
  <c r="BF535"/>
  <c r="BF551"/>
  <c r="BF560"/>
  <c r="BF562"/>
  <c r="BF582"/>
  <c r="BF587"/>
  <c r="BF589"/>
  <c r="BF609"/>
  <c r="BF619"/>
  <c r="BF621"/>
  <c r="BF623"/>
  <c r="BF631"/>
  <c r="BF633"/>
  <c r="BF700"/>
  <c r="BF780"/>
  <c r="BF792"/>
  <c r="BF157"/>
  <c r="BF168"/>
  <c r="BF193"/>
  <c r="BF199"/>
  <c r="BF203"/>
  <c r="BF207"/>
  <c r="BF216"/>
  <c r="BF224"/>
  <c r="BF248"/>
  <c r="BF272"/>
  <c r="BF274"/>
  <c r="BF280"/>
  <c r="BF288"/>
  <c r="BF292"/>
  <c r="BF296"/>
  <c r="BF313"/>
  <c r="BF323"/>
  <c r="BF329"/>
  <c r="BF333"/>
  <c r="BF357"/>
  <c r="BF375"/>
  <c r="BF460"/>
  <c r="BF474"/>
  <c r="BF476"/>
  <c r="BF498"/>
  <c r="BF500"/>
  <c r="BF508"/>
  <c r="BF528"/>
  <c r="BF533"/>
  <c r="BF537"/>
  <c r="BF539"/>
  <c r="BF558"/>
  <c r="BF585"/>
  <c r="BF629"/>
  <c r="BF644"/>
  <c r="BF656"/>
  <c r="BF662"/>
  <c r="BF674"/>
  <c r="BF678"/>
  <c r="BF682"/>
  <c r="BF724"/>
  <c r="BF761"/>
  <c r="J94" i="7"/>
  <c r="J116"/>
  <c r="BF125"/>
  <c r="BF137"/>
  <c r="BF139"/>
  <c r="BF153"/>
  <c r="BF159"/>
  <c r="BF161"/>
  <c r="BF163"/>
  <c r="BF135"/>
  <c r="BF157"/>
  <c r="J118"/>
  <c r="BF131"/>
  <c r="BF141"/>
  <c r="BF143"/>
  <c r="BF145"/>
  <c r="BF149"/>
  <c r="E85"/>
  <c r="BF155"/>
  <c r="F93"/>
  <c r="BF127"/>
  <c r="BF129"/>
  <c r="BF133"/>
  <c r="F94"/>
  <c r="BF147"/>
  <c r="BF151"/>
  <c r="J93" i="6"/>
  <c r="E122"/>
  <c r="BF149"/>
  <c r="BF151"/>
  <c r="BF171"/>
  <c r="BF175"/>
  <c r="BF196"/>
  <c r="BF200"/>
  <c r="BF301"/>
  <c r="BF402"/>
  <c r="BF405"/>
  <c r="BF409"/>
  <c r="BF411"/>
  <c r="BF440"/>
  <c r="BF442"/>
  <c r="BF453"/>
  <c r="BK122" i="5"/>
  <c r="J122"/>
  <c r="J98" s="1"/>
  <c r="J124"/>
  <c r="J100"/>
  <c r="BF187" i="6"/>
  <c r="BF212"/>
  <c r="BF243"/>
  <c r="BF289"/>
  <c r="BF311"/>
  <c r="BF375"/>
  <c r="BF379"/>
  <c r="BF383"/>
  <c r="BF394"/>
  <c r="J94"/>
  <c r="F131"/>
  <c r="BF136"/>
  <c r="BF145"/>
  <c r="BF153"/>
  <c r="BF155"/>
  <c r="BF157"/>
  <c r="BF179"/>
  <c r="BF181"/>
  <c r="BF198"/>
  <c r="BF208"/>
  <c r="BF227"/>
  <c r="BF233"/>
  <c r="BF235"/>
  <c r="BF258"/>
  <c r="BF268"/>
  <c r="BF274"/>
  <c r="BF280"/>
  <c r="BF291"/>
  <c r="BF303"/>
  <c r="BF307"/>
  <c r="BF309"/>
  <c r="BF339"/>
  <c r="BF341"/>
  <c r="BF343"/>
  <c r="BF345"/>
  <c r="BF360"/>
  <c r="BF364"/>
  <c r="BF369"/>
  <c r="BF371"/>
  <c r="BF373"/>
  <c r="BF390"/>
  <c r="BF413"/>
  <c r="BF415"/>
  <c r="BF419"/>
  <c r="BF438"/>
  <c r="BF457"/>
  <c r="BF463"/>
  <c r="F93"/>
  <c r="BF140"/>
  <c r="BF206"/>
  <c r="BF229"/>
  <c r="BF237"/>
  <c r="BF251"/>
  <c r="BF260"/>
  <c r="BF266"/>
  <c r="BF270"/>
  <c r="BF285"/>
  <c r="BF305"/>
  <c r="BF321"/>
  <c r="BF326"/>
  <c r="BF328"/>
  <c r="BF377"/>
  <c r="BF417"/>
  <c r="BF423"/>
  <c r="BF447"/>
  <c r="BF169"/>
  <c r="BF177"/>
  <c r="BF185"/>
  <c r="BF214"/>
  <c r="BF216"/>
  <c r="BF222"/>
  <c r="BF225"/>
  <c r="BF239"/>
  <c r="BF247"/>
  <c r="BF262"/>
  <c r="BF283"/>
  <c r="BF293"/>
  <c r="BF297"/>
  <c r="BF315"/>
  <c r="BF317"/>
  <c r="BF337"/>
  <c r="BF347"/>
  <c r="BF349"/>
  <c r="BF351"/>
  <c r="BF354"/>
  <c r="BF356"/>
  <c r="BF386"/>
  <c r="BF392"/>
  <c r="BF396"/>
  <c r="BF400"/>
  <c r="BF407"/>
  <c r="BF426"/>
  <c r="BF428"/>
  <c r="BF430"/>
  <c r="BF434"/>
  <c r="BF436"/>
  <c r="BF444"/>
  <c r="BF449"/>
  <c r="BF451"/>
  <c r="BF455"/>
  <c r="BF459"/>
  <c r="BF465"/>
  <c r="J91"/>
  <c r="BF147"/>
  <c r="BF161"/>
  <c r="BF173"/>
  <c r="BF183"/>
  <c r="BF190"/>
  <c r="BF202"/>
  <c r="BF255"/>
  <c r="BF330"/>
  <c r="BF388"/>
  <c r="BF398"/>
  <c r="BF295"/>
  <c r="BF299"/>
  <c r="BF367"/>
  <c r="BF421"/>
  <c r="BF461"/>
  <c r="BF138"/>
  <c r="BF143"/>
  <c r="BF159"/>
  <c r="BF163"/>
  <c r="BF165"/>
  <c r="BF167"/>
  <c r="BF192"/>
  <c r="BF194"/>
  <c r="BF204"/>
  <c r="BF210"/>
  <c r="BF218"/>
  <c r="BF220"/>
  <c r="BF231"/>
  <c r="BF241"/>
  <c r="BF245"/>
  <c r="BF249"/>
  <c r="BF253"/>
  <c r="BF264"/>
  <c r="BF272"/>
  <c r="BF276"/>
  <c r="BF278"/>
  <c r="BF287"/>
  <c r="BF313"/>
  <c r="BF319"/>
  <c r="BF324"/>
  <c r="BF332"/>
  <c r="BF334"/>
  <c r="BF358"/>
  <c r="BF362"/>
  <c r="BF381"/>
  <c r="BF432"/>
  <c r="E85" i="5"/>
  <c r="J91"/>
  <c r="J93"/>
  <c r="J119"/>
  <c r="BF141"/>
  <c r="BF175"/>
  <c r="BF177"/>
  <c r="BF145"/>
  <c r="BF157"/>
  <c r="BF161"/>
  <c r="BF169"/>
  <c r="F119"/>
  <c r="BF125"/>
  <c r="BF139"/>
  <c r="BF143"/>
  <c r="F93"/>
  <c r="BF129"/>
  <c r="BF133"/>
  <c r="BF147"/>
  <c r="BF151"/>
  <c r="BF127"/>
  <c r="BF155"/>
  <c r="BF159"/>
  <c r="BF171"/>
  <c r="BF131"/>
  <c r="BF173"/>
  <c r="BK128" i="4"/>
  <c r="J128"/>
  <c r="J99"/>
  <c r="BF135" i="5"/>
  <c r="BF137"/>
  <c r="BF149"/>
  <c r="BF153"/>
  <c r="BF163"/>
  <c r="BF165"/>
  <c r="BF167"/>
  <c r="F93" i="4"/>
  <c r="E115"/>
  <c r="J121"/>
  <c r="F124"/>
  <c r="BF142"/>
  <c r="BF146"/>
  <c r="BF158"/>
  <c r="BF160"/>
  <c r="BF164"/>
  <c r="BF174"/>
  <c r="BF176"/>
  <c r="BF191"/>
  <c r="BF195"/>
  <c r="BF199"/>
  <c r="BF207"/>
  <c r="BF215"/>
  <c r="BF217"/>
  <c r="BF219"/>
  <c r="BF227"/>
  <c r="BF233"/>
  <c r="BF235"/>
  <c r="BF246"/>
  <c r="BF266"/>
  <c r="BF154"/>
  <c r="BF209"/>
  <c r="BF211"/>
  <c r="BF213"/>
  <c r="BF248"/>
  <c r="BF256"/>
  <c r="BF260"/>
  <c r="BF270"/>
  <c r="BF280"/>
  <c r="BF144"/>
  <c r="BF148"/>
  <c r="BF156"/>
  <c r="BF162"/>
  <c r="BF170"/>
  <c r="BF178"/>
  <c r="BF197"/>
  <c r="BF201"/>
  <c r="BF203"/>
  <c r="BF205"/>
  <c r="BF274"/>
  <c r="J94"/>
  <c r="J123"/>
  <c r="BF132"/>
  <c r="BF136"/>
  <c r="BF184"/>
  <c r="BF193"/>
  <c r="BF231"/>
  <c r="BF244"/>
  <c r="BF254"/>
  <c r="BF258"/>
  <c r="BF264"/>
  <c r="BF268"/>
  <c r="BF272"/>
  <c r="BF276"/>
  <c r="BF286"/>
  <c r="BF292"/>
  <c r="BF299"/>
  <c r="BF229"/>
  <c r="BF237"/>
  <c r="BF252"/>
  <c r="BF284"/>
  <c r="BF290"/>
  <c r="BF295"/>
  <c r="BK175" i="3"/>
  <c r="J175" s="1"/>
  <c r="J104" s="1"/>
  <c r="BF140" i="4"/>
  <c r="BF150"/>
  <c r="BF166"/>
  <c r="BF172"/>
  <c r="BF182"/>
  <c r="BF188"/>
  <c r="BF221"/>
  <c r="BF225"/>
  <c r="BF241"/>
  <c r="BF262"/>
  <c r="BF278"/>
  <c r="BF282"/>
  <c r="BF288"/>
  <c r="BF297"/>
  <c r="BF301"/>
  <c r="BF130"/>
  <c r="BF134"/>
  <c r="BF138"/>
  <c r="BF152"/>
  <c r="BF168"/>
  <c r="BF186"/>
  <c r="BF223"/>
  <c r="BF239"/>
  <c r="BF250"/>
  <c r="BK234" i="2"/>
  <c r="J234"/>
  <c r="J105" s="1"/>
  <c r="E85" i="3"/>
  <c r="J94"/>
  <c r="F130"/>
  <c r="BF136"/>
  <c r="BF139"/>
  <c r="BF160"/>
  <c r="BF196"/>
  <c r="BF198"/>
  <c r="BF213"/>
  <c r="BF240"/>
  <c r="J93"/>
  <c r="BF164"/>
  <c r="BF179"/>
  <c r="BF188"/>
  <c r="J134" i="2"/>
  <c r="J100" s="1"/>
  <c r="BF152" i="3"/>
  <c r="BF154"/>
  <c r="BF158"/>
  <c r="BF166"/>
  <c r="BF183"/>
  <c r="BF204"/>
  <c r="BF208"/>
  <c r="BF217"/>
  <c r="BF225"/>
  <c r="BF227"/>
  <c r="BF236"/>
  <c r="BF244"/>
  <c r="BF246"/>
  <c r="BF263"/>
  <c r="BF276"/>
  <c r="J91"/>
  <c r="BF168"/>
  <c r="BF170"/>
  <c r="BF185"/>
  <c r="BF200"/>
  <c r="BF215"/>
  <c r="BF267"/>
  <c r="F93"/>
  <c r="BF141"/>
  <c r="BF146"/>
  <c r="BF148"/>
  <c r="BF150"/>
  <c r="BF192"/>
  <c r="BF194"/>
  <c r="BF206"/>
  <c r="BF211"/>
  <c r="BF223"/>
  <c r="BF238"/>
  <c r="BF255"/>
  <c r="BF265"/>
  <c r="BF219"/>
  <c r="BF221"/>
  <c r="BF261"/>
  <c r="BF269"/>
  <c r="BF273"/>
  <c r="BF278"/>
  <c r="BF280"/>
  <c r="BF283"/>
  <c r="BF285"/>
  <c r="BF162"/>
  <c r="BF177"/>
  <c r="BF190"/>
  <c r="BF233"/>
  <c r="BF248"/>
  <c r="BF250"/>
  <c r="BF143"/>
  <c r="BF156"/>
  <c r="BF173"/>
  <c r="BF181"/>
  <c r="BF202"/>
  <c r="BF229"/>
  <c r="BF231"/>
  <c r="BF242"/>
  <c r="BF253"/>
  <c r="BF257"/>
  <c r="BF259"/>
  <c r="BF271"/>
  <c r="J91" i="2"/>
  <c r="J94"/>
  <c r="F128"/>
  <c r="BF147"/>
  <c r="BF161"/>
  <c r="BF165"/>
  <c r="BF169"/>
  <c r="BF171"/>
  <c r="BF173"/>
  <c r="BF177"/>
  <c r="BF179"/>
  <c r="BF185"/>
  <c r="BF187"/>
  <c r="BF193"/>
  <c r="BF203"/>
  <c r="BF211"/>
  <c r="BF213"/>
  <c r="BF247"/>
  <c r="BF251"/>
  <c r="BF257"/>
  <c r="BF262"/>
  <c r="BF264"/>
  <c r="BF272"/>
  <c r="BF284"/>
  <c r="BF288"/>
  <c r="F94"/>
  <c r="BF159"/>
  <c r="BF163"/>
  <c r="BF167"/>
  <c r="BF192"/>
  <c r="BF225"/>
  <c r="BF242"/>
  <c r="BF274"/>
  <c r="BF278"/>
  <c r="BF280"/>
  <c r="BF282"/>
  <c r="BF290"/>
  <c r="BF292"/>
  <c r="J93"/>
  <c r="E120"/>
  <c r="BF137"/>
  <c r="BF141"/>
  <c r="BF175"/>
  <c r="BF181"/>
  <c r="BF183"/>
  <c r="BF199"/>
  <c r="BF205"/>
  <c r="BF215"/>
  <c r="BF217"/>
  <c r="BF219"/>
  <c r="BF221"/>
  <c r="BF232"/>
  <c r="BF240"/>
  <c r="BF260"/>
  <c r="BF268"/>
  <c r="BF270"/>
  <c r="BF276"/>
  <c r="BF286"/>
  <c r="BF294"/>
  <c r="BF296"/>
  <c r="BF299"/>
  <c r="BF301"/>
  <c r="BF303"/>
  <c r="BF143"/>
  <c r="BF150"/>
  <c r="BF152"/>
  <c r="BF154"/>
  <c r="BF158"/>
  <c r="BF189"/>
  <c r="BF223"/>
  <c r="BF227"/>
  <c r="BF229"/>
  <c r="BF236"/>
  <c r="BF249"/>
  <c r="BF253"/>
  <c r="BF135"/>
  <c r="BF139"/>
  <c r="BF145"/>
  <c r="BF156"/>
  <c r="BF195"/>
  <c r="BF197"/>
  <c r="BF201"/>
  <c r="BF207"/>
  <c r="BF209"/>
  <c r="BF255"/>
  <c r="BF266"/>
  <c r="BF238"/>
  <c r="BF244"/>
  <c r="F35"/>
  <c r="AZ96" i="1"/>
  <c r="F39" i="4"/>
  <c r="BD98" i="1"/>
  <c r="F39" i="6"/>
  <c r="BD100" i="1"/>
  <c r="F39" i="8"/>
  <c r="BD103" i="1"/>
  <c r="F39" i="11"/>
  <c r="BD106" i="1"/>
  <c r="F37" i="13"/>
  <c r="BB108" i="1" s="1"/>
  <c r="F35" i="16"/>
  <c r="AZ111" i="1"/>
  <c r="F38" i="17"/>
  <c r="BC113" i="1"/>
  <c r="J35" i="19"/>
  <c r="AV115" i="1"/>
  <c r="F38" i="21"/>
  <c r="BC117" i="1"/>
  <c r="F39" i="21"/>
  <c r="BD117" i="1"/>
  <c r="F39" i="22"/>
  <c r="BD118" i="1"/>
  <c r="F39" i="24"/>
  <c r="BD120" i="1" s="1"/>
  <c r="F37" i="25"/>
  <c r="BB121" i="1"/>
  <c r="F38" i="26"/>
  <c r="BC122" i="1"/>
  <c r="F38" i="28"/>
  <c r="BC125" i="1"/>
  <c r="F38" i="2"/>
  <c r="BC96" i="1"/>
  <c r="J35" i="5"/>
  <c r="AV99" i="1"/>
  <c r="J35" i="7"/>
  <c r="AV101" i="1"/>
  <c r="F37" i="7"/>
  <c r="BB101" i="1" s="1"/>
  <c r="J35" i="8"/>
  <c r="AV103" i="1" s="1"/>
  <c r="J35" i="12"/>
  <c r="AV107" i="1" s="1"/>
  <c r="F37" i="15"/>
  <c r="BB110" i="1" s="1"/>
  <c r="F38" i="16"/>
  <c r="BC111" i="1"/>
  <c r="F39" i="17"/>
  <c r="BD113" i="1"/>
  <c r="F35" i="23"/>
  <c r="AZ119" i="1"/>
  <c r="F38" i="23"/>
  <c r="BC119" i="1" s="1"/>
  <c r="F38" i="25"/>
  <c r="BC121" i="1" s="1"/>
  <c r="F39" i="27"/>
  <c r="BD124" i="1" s="1"/>
  <c r="J33" i="29"/>
  <c r="AV126" i="1" s="1"/>
  <c r="F35" i="29"/>
  <c r="BB126" i="1"/>
  <c r="F39" i="2"/>
  <c r="BD96" i="1"/>
  <c r="F38" i="4"/>
  <c r="BC98" i="1"/>
  <c r="F35" i="5"/>
  <c r="AZ99" i="1" s="1"/>
  <c r="F35" i="6"/>
  <c r="AZ100" i="1" s="1"/>
  <c r="F38" i="9"/>
  <c r="BC104" i="1" s="1"/>
  <c r="F37" i="9"/>
  <c r="BB104" i="1" s="1"/>
  <c r="F39" i="9"/>
  <c r="BD104" i="1"/>
  <c r="F35" i="10"/>
  <c r="AZ105" i="1"/>
  <c r="F37" i="10"/>
  <c r="BB105" i="1"/>
  <c r="J35" i="11"/>
  <c r="AV106" i="1" s="1"/>
  <c r="F37" i="12"/>
  <c r="BB107" i="1" s="1"/>
  <c r="F35" i="13"/>
  <c r="AZ108" i="1" s="1"/>
  <c r="F39" i="18"/>
  <c r="BD114" i="1" s="1"/>
  <c r="F37" i="18"/>
  <c r="BB114" i="1"/>
  <c r="F35" i="18"/>
  <c r="AZ114" i="1"/>
  <c r="F38" i="19"/>
  <c r="BC115" i="1"/>
  <c r="F35" i="20"/>
  <c r="AZ116" i="1" s="1"/>
  <c r="F35" i="22"/>
  <c r="AZ118" i="1" s="1"/>
  <c r="F37" i="24"/>
  <c r="BB120" i="1" s="1"/>
  <c r="F39" i="25"/>
  <c r="BD121" i="1" s="1"/>
  <c r="J35" i="27"/>
  <c r="AV124" i="1"/>
  <c r="F35" i="28"/>
  <c r="AZ125" i="1"/>
  <c r="F39" i="3"/>
  <c r="BD97" i="1"/>
  <c r="F37" i="3"/>
  <c r="BB97" i="1" s="1"/>
  <c r="F37" i="4"/>
  <c r="BB98" i="1" s="1"/>
  <c r="F38" i="6"/>
  <c r="BC100" i="1" s="1"/>
  <c r="F37" i="8"/>
  <c r="BB103" i="1" s="1"/>
  <c r="F38" i="11"/>
  <c r="BC106" i="1"/>
  <c r="F39" i="12"/>
  <c r="BD107" i="1"/>
  <c r="F36" i="14"/>
  <c r="BA109" i="1"/>
  <c r="F35" i="15"/>
  <c r="AZ110" i="1" s="1"/>
  <c r="F38" i="15"/>
  <c r="BC110" i="1" s="1"/>
  <c r="J35" i="15"/>
  <c r="AV110" i="1" s="1"/>
  <c r="F39" i="15"/>
  <c r="BD110" i="1" s="1"/>
  <c r="J35" i="16"/>
  <c r="AV111" i="1"/>
  <c r="F37" i="17"/>
  <c r="BB113" i="1"/>
  <c r="F39" i="20"/>
  <c r="BD116" i="1"/>
  <c r="F35" i="21"/>
  <c r="AZ117" i="1" s="1"/>
  <c r="J35" i="21"/>
  <c r="AV117" i="1" s="1"/>
  <c r="F38" i="22"/>
  <c r="BC118" i="1" s="1"/>
  <c r="F35" i="24"/>
  <c r="AZ120" i="1" s="1"/>
  <c r="F37" i="26"/>
  <c r="BB122" i="1"/>
  <c r="F38" i="27"/>
  <c r="BC124" i="1"/>
  <c r="F33" i="29"/>
  <c r="AZ126" i="1"/>
  <c r="F37" i="29"/>
  <c r="BD126" i="1"/>
  <c r="F36" i="29"/>
  <c r="BC126" i="1"/>
  <c r="F37" i="2"/>
  <c r="BB96" i="1"/>
  <c r="F35" i="4"/>
  <c r="AZ98" i="1"/>
  <c r="F37" i="5"/>
  <c r="BB99" i="1"/>
  <c r="F35" i="7"/>
  <c r="AZ101" i="1"/>
  <c r="F38" i="7"/>
  <c r="BC101" i="1"/>
  <c r="F39" i="7"/>
  <c r="BD101" i="1"/>
  <c r="F35" i="8"/>
  <c r="AZ103" i="1"/>
  <c r="F35" i="11"/>
  <c r="AZ106" i="1"/>
  <c r="F35" i="12"/>
  <c r="AZ107" i="1"/>
  <c r="F38" i="13"/>
  <c r="BC108" i="1"/>
  <c r="F37" i="16"/>
  <c r="BB111" i="1"/>
  <c r="J35" i="17"/>
  <c r="AV113" i="1"/>
  <c r="F37" i="19"/>
  <c r="BB115" i="1"/>
  <c r="J35" i="20"/>
  <c r="AV116" i="1"/>
  <c r="F37" i="21"/>
  <c r="BB117" i="1"/>
  <c r="J35" i="23"/>
  <c r="AV119" i="1"/>
  <c r="F37" i="23"/>
  <c r="BB119" i="1"/>
  <c r="F39" i="23"/>
  <c r="BD119" i="1"/>
  <c r="F35" i="25"/>
  <c r="AZ121" i="1" s="1"/>
  <c r="J35" i="25"/>
  <c r="AV121" i="1" s="1"/>
  <c r="F35" i="26"/>
  <c r="AZ122" i="1" s="1"/>
  <c r="F35" i="27"/>
  <c r="AZ124" i="1" s="1"/>
  <c r="F39" i="28"/>
  <c r="BD125" i="1"/>
  <c r="AS94"/>
  <c r="F35" i="3"/>
  <c r="AZ97" i="1"/>
  <c r="J35" i="3"/>
  <c r="AV97" i="1"/>
  <c r="F38" i="3"/>
  <c r="BC97" i="1"/>
  <c r="F39" i="5"/>
  <c r="BD99" i="1"/>
  <c r="F38" i="5"/>
  <c r="BC99" i="1"/>
  <c r="F37" i="6"/>
  <c r="BB100" i="1"/>
  <c r="F38" i="8"/>
  <c r="BC103" i="1"/>
  <c r="F37" i="11"/>
  <c r="BB106" i="1"/>
  <c r="F39" i="13"/>
  <c r="BD108" i="1"/>
  <c r="F39" i="16"/>
  <c r="BD111" i="1"/>
  <c r="F35" i="17"/>
  <c r="AZ113" i="1"/>
  <c r="F39" i="19"/>
  <c r="BD115" i="1"/>
  <c r="F38" i="20"/>
  <c r="BC116" i="1"/>
  <c r="J35" i="22"/>
  <c r="AV118" i="1"/>
  <c r="J35" i="24"/>
  <c r="AV120" i="1"/>
  <c r="J35" i="26"/>
  <c r="AV122" i="1" s="1"/>
  <c r="F37" i="27"/>
  <c r="BB124" i="1"/>
  <c r="J35" i="28"/>
  <c r="AV125" i="1"/>
  <c r="J35" i="2"/>
  <c r="AV96" i="1"/>
  <c r="J35" i="4"/>
  <c r="AV98" i="1"/>
  <c r="J35" i="6"/>
  <c r="AV100" i="1"/>
  <c r="F35" i="9"/>
  <c r="AZ104" i="1"/>
  <c r="J35" i="9"/>
  <c r="AV104" i="1"/>
  <c r="F38" i="10"/>
  <c r="BC105" i="1"/>
  <c r="J35" i="10"/>
  <c r="AV105" i="1"/>
  <c r="F39" i="10"/>
  <c r="BD105" i="1"/>
  <c r="F38" i="12"/>
  <c r="BC107" i="1"/>
  <c r="J35" i="13"/>
  <c r="AV108" i="1"/>
  <c r="J35" i="18"/>
  <c r="AV114" i="1"/>
  <c r="F38" i="18"/>
  <c r="BC114" i="1"/>
  <c r="F35" i="19"/>
  <c r="AZ115" i="1"/>
  <c r="F37" i="20"/>
  <c r="BB116" i="1"/>
  <c r="F37" i="22"/>
  <c r="BB118" i="1" s="1"/>
  <c r="F38" i="24"/>
  <c r="BC120" i="1"/>
  <c r="F39" i="26"/>
  <c r="BD122" i="1"/>
  <c r="F37" i="28"/>
  <c r="BB125" i="1"/>
  <c r="J98" i="15" l="1"/>
  <c r="J32"/>
  <c r="J98" i="24"/>
  <c r="J32"/>
  <c r="J32" i="11"/>
  <c r="J98"/>
  <c r="R126" i="19"/>
  <c r="BK121" i="25"/>
  <c r="J121" s="1"/>
  <c r="J98" s="1"/>
  <c r="BK123" i="7"/>
  <c r="J123" s="1"/>
  <c r="J99" s="1"/>
  <c r="BK124" i="21"/>
  <c r="J124" s="1"/>
  <c r="J32" s="1"/>
  <c r="BK207" i="26"/>
  <c r="J207" s="1"/>
  <c r="J104" s="1"/>
  <c r="BK128"/>
  <c r="J128" s="1"/>
  <c r="J99" s="1"/>
  <c r="J360" i="17"/>
  <c r="J111" s="1"/>
  <c r="BK131" i="12"/>
  <c r="R261" i="17"/>
  <c r="R135"/>
  <c r="R124" i="10"/>
  <c r="R123" s="1"/>
  <c r="T145" i="8"/>
  <c r="R128" i="28"/>
  <c r="R127" s="1"/>
  <c r="BK128"/>
  <c r="BK127" s="1"/>
  <c r="J127" s="1"/>
  <c r="J98" s="1"/>
  <c r="P126" i="19"/>
  <c r="AU115" i="1" s="1"/>
  <c r="R133" i="2"/>
  <c r="T134" i="3"/>
  <c r="P128" i="28"/>
  <c r="P127"/>
  <c r="AU125" i="1" s="1"/>
  <c r="R124" i="20"/>
  <c r="R123" s="1"/>
  <c r="T180" i="4"/>
  <c r="T127"/>
  <c r="R234" i="2"/>
  <c r="T126" i="9"/>
  <c r="T125" s="1"/>
  <c r="R124" i="11"/>
  <c r="R123" s="1"/>
  <c r="P122" i="16"/>
  <c r="AU111" i="1" s="1"/>
  <c r="T128" i="27"/>
  <c r="R128" i="26"/>
  <c r="R127" s="1"/>
  <c r="T126" i="19"/>
  <c r="T122" i="15"/>
  <c r="BK452" i="8"/>
  <c r="J452"/>
  <c r="J106"/>
  <c r="R140" i="22"/>
  <c r="R127" s="1"/>
  <c r="P261" i="17"/>
  <c r="P136"/>
  <c r="P135"/>
  <c r="AU113" i="1" s="1"/>
  <c r="R131" i="12"/>
  <c r="R130"/>
  <c r="P180" i="4"/>
  <c r="P127"/>
  <c r="AU98" i="1"/>
  <c r="T134" i="6"/>
  <c r="T128" i="28"/>
  <c r="T127"/>
  <c r="BK126" i="9"/>
  <c r="J126" s="1"/>
  <c r="J99" s="1"/>
  <c r="P452" i="8"/>
  <c r="P144"/>
  <c r="AU103" i="1" s="1"/>
  <c r="P129" i="27"/>
  <c r="P128"/>
  <c r="AU124" i="1" s="1"/>
  <c r="T149" i="13"/>
  <c r="T129"/>
  <c r="R180" i="4"/>
  <c r="R127"/>
  <c r="P149" i="13"/>
  <c r="P129" s="1"/>
  <c r="AU108" i="1" s="1"/>
  <c r="P126" i="9"/>
  <c r="P125" s="1"/>
  <c r="AU104" i="1" s="1"/>
  <c r="BK129" i="27"/>
  <c r="J129" s="1"/>
  <c r="J99" s="1"/>
  <c r="P175" i="3"/>
  <c r="P133" s="1"/>
  <c r="AU97" i="1" s="1"/>
  <c r="R126" i="9"/>
  <c r="R125" s="1"/>
  <c r="P133" i="2"/>
  <c r="P132" s="1"/>
  <c r="AU96" i="1" s="1"/>
  <c r="T133" i="2"/>
  <c r="R129" i="13"/>
  <c r="T452" i="8"/>
  <c r="T144" s="1"/>
  <c r="R122" i="24"/>
  <c r="T261" i="17"/>
  <c r="T175" i="3"/>
  <c r="T234" i="2"/>
  <c r="P140" i="22"/>
  <c r="P127" s="1"/>
  <c r="AU118" i="1" s="1"/>
  <c r="BK133" i="2"/>
  <c r="J133" s="1"/>
  <c r="J99" s="1"/>
  <c r="R124" i="18"/>
  <c r="R123" s="1"/>
  <c r="T140" i="22"/>
  <c r="T127" s="1"/>
  <c r="T136" i="17"/>
  <c r="R452" i="8"/>
  <c r="R144" s="1"/>
  <c r="P134" i="6"/>
  <c r="AU100" i="1" s="1"/>
  <c r="P128" i="26"/>
  <c r="P127" s="1"/>
  <c r="AU122" i="1" s="1"/>
  <c r="T131" i="12"/>
  <c r="T130" s="1"/>
  <c r="R145" i="8"/>
  <c r="AG110" i="1"/>
  <c r="AG106"/>
  <c r="BK126" i="19"/>
  <c r="J126" s="1"/>
  <c r="J98" s="1"/>
  <c r="BK180" i="4"/>
  <c r="J180" s="1"/>
  <c r="J101" s="1"/>
  <c r="BK136" i="17"/>
  <c r="J136" s="1"/>
  <c r="J99" s="1"/>
  <c r="BK154" i="27"/>
  <c r="J154"/>
  <c r="J104" s="1"/>
  <c r="BK134" i="6"/>
  <c r="J134"/>
  <c r="J98" s="1"/>
  <c r="BK134" i="3"/>
  <c r="J134"/>
  <c r="J99"/>
  <c r="BK123" i="14"/>
  <c r="J123"/>
  <c r="J99" s="1"/>
  <c r="BK122" i="16"/>
  <c r="J122"/>
  <c r="J98" s="1"/>
  <c r="BK799" i="8"/>
  <c r="J799" s="1"/>
  <c r="J121" s="1"/>
  <c r="BK122" i="29"/>
  <c r="J122" s="1"/>
  <c r="J96" s="1"/>
  <c r="BK127" i="26"/>
  <c r="J127"/>
  <c r="J98" s="1"/>
  <c r="AG120" i="1"/>
  <c r="AN120" s="1"/>
  <c r="AG119"/>
  <c r="J98" i="23"/>
  <c r="BK127" i="22"/>
  <c r="J127" s="1"/>
  <c r="J32" s="1"/>
  <c r="AG118" i="1" s="1"/>
  <c r="AG117"/>
  <c r="J125" i="21"/>
  <c r="J99"/>
  <c r="J98"/>
  <c r="BK123" i="20"/>
  <c r="J123"/>
  <c r="J98" s="1"/>
  <c r="BK123" i="18"/>
  <c r="J123" s="1"/>
  <c r="J98" s="1"/>
  <c r="BK135" i="17"/>
  <c r="J135" s="1"/>
  <c r="J32" s="1"/>
  <c r="AG113" i="1" s="1"/>
  <c r="J130" i="13"/>
  <c r="J99" s="1"/>
  <c r="BK130" i="12"/>
  <c r="J130" s="1"/>
  <c r="J98" s="1"/>
  <c r="J131"/>
  <c r="J99" s="1"/>
  <c r="J145" i="8"/>
  <c r="J99" s="1"/>
  <c r="BK122" i="7"/>
  <c r="J122" s="1"/>
  <c r="J32" s="1"/>
  <c r="AG101" i="1" s="1"/>
  <c r="BK127" i="4"/>
  <c r="J127" s="1"/>
  <c r="J98" s="1"/>
  <c r="BK133" i="3"/>
  <c r="J133"/>
  <c r="BK132" i="2"/>
  <c r="J132" s="1"/>
  <c r="J98" s="1"/>
  <c r="J32" i="3"/>
  <c r="AG97" i="1" s="1"/>
  <c r="F36" i="4"/>
  <c r="BA98" i="1" s="1"/>
  <c r="F36" i="7"/>
  <c r="BA101" i="1" s="1"/>
  <c r="F36" i="10"/>
  <c r="BA105" i="1" s="1"/>
  <c r="J32" i="13"/>
  <c r="AG108" i="1"/>
  <c r="F36" i="16"/>
  <c r="BA111" i="1" s="1"/>
  <c r="BB102"/>
  <c r="AX102"/>
  <c r="F36" i="17"/>
  <c r="BA113" i="1" s="1"/>
  <c r="F36" i="24"/>
  <c r="BA120" i="1" s="1"/>
  <c r="BD112"/>
  <c r="F36" i="27"/>
  <c r="BA124" i="1"/>
  <c r="BC123"/>
  <c r="AY123" s="1"/>
  <c r="F36" i="5"/>
  <c r="BA99" i="1"/>
  <c r="J32" i="5"/>
  <c r="AG99" i="1" s="1"/>
  <c r="F36" i="6"/>
  <c r="BA100" i="1"/>
  <c r="J36" i="13"/>
  <c r="AW108" i="1"/>
  <c r="AT108" s="1"/>
  <c r="F36" i="19"/>
  <c r="BA115" i="1" s="1"/>
  <c r="J36" i="20"/>
  <c r="AW116" i="1" s="1"/>
  <c r="AT116" s="1"/>
  <c r="J36" i="22"/>
  <c r="AW118" i="1"/>
  <c r="AT118" s="1"/>
  <c r="J36" i="26"/>
  <c r="AW122" i="1"/>
  <c r="AT122"/>
  <c r="J34" i="29"/>
  <c r="AW126" i="1"/>
  <c r="AT126" s="1"/>
  <c r="J36" i="3"/>
  <c r="AW97" i="1" s="1"/>
  <c r="AT97" s="1"/>
  <c r="F36" i="8"/>
  <c r="BA103" i="1"/>
  <c r="F36" i="28"/>
  <c r="BA125" i="1" s="1"/>
  <c r="F36" i="2"/>
  <c r="BA96" i="1"/>
  <c r="BC95"/>
  <c r="J36" i="8"/>
  <c r="AW103" i="1" s="1"/>
  <c r="AT103" s="1"/>
  <c r="BD123"/>
  <c r="J36" i="2"/>
  <c r="AW96" i="1" s="1"/>
  <c r="AT96" s="1"/>
  <c r="BD95"/>
  <c r="AZ95"/>
  <c r="AV95"/>
  <c r="J36" i="9"/>
  <c r="AW104" i="1"/>
  <c r="AT104"/>
  <c r="J32" i="10"/>
  <c r="AG105" i="1" s="1"/>
  <c r="J36" i="11"/>
  <c r="AW106" i="1"/>
  <c r="AT106" s="1"/>
  <c r="AN106" s="1"/>
  <c r="J36" i="12"/>
  <c r="AW107" i="1" s="1"/>
  <c r="AT107" s="1"/>
  <c r="J36" i="14"/>
  <c r="AW109" i="1" s="1"/>
  <c r="AT109" s="1"/>
  <c r="J36" i="16"/>
  <c r="AW111" i="1"/>
  <c r="AT111"/>
  <c r="BC102"/>
  <c r="AY102" s="1"/>
  <c r="F36" i="18"/>
  <c r="BA114" i="1" s="1"/>
  <c r="F36" i="21"/>
  <c r="BA117" i="1"/>
  <c r="J36" i="23"/>
  <c r="AW119" i="1" s="1"/>
  <c r="AT119" s="1"/>
  <c r="AN119" s="1"/>
  <c r="J32" i="25"/>
  <c r="AG121" i="1" s="1"/>
  <c r="F36" i="26"/>
  <c r="BA122" i="1" s="1"/>
  <c r="J36" i="4"/>
  <c r="AW98" i="1" s="1"/>
  <c r="AT98" s="1"/>
  <c r="BB95"/>
  <c r="AX95"/>
  <c r="F36" i="9"/>
  <c r="BA104" i="1"/>
  <c r="F36" i="11"/>
  <c r="BA106" i="1"/>
  <c r="F36" i="12"/>
  <c r="BA107" i="1"/>
  <c r="F36" i="15"/>
  <c r="BA110" i="1"/>
  <c r="AZ102"/>
  <c r="AV102"/>
  <c r="BD102"/>
  <c r="J36" i="17"/>
  <c r="AW113" i="1"/>
  <c r="J36" i="24"/>
  <c r="AW120" i="1"/>
  <c r="AT120" s="1"/>
  <c r="BB112"/>
  <c r="AX112"/>
  <c r="AZ123"/>
  <c r="AV123" s="1"/>
  <c r="BB123"/>
  <c r="AX123" s="1"/>
  <c r="F34" i="29"/>
  <c r="BA126" i="1" s="1"/>
  <c r="J36" i="5"/>
  <c r="AW99" i="1"/>
  <c r="AT99"/>
  <c r="J36" i="6"/>
  <c r="AW100" i="1" s="1"/>
  <c r="AT100" s="1"/>
  <c r="F36" i="13"/>
  <c r="BA108" i="1" s="1"/>
  <c r="J36" i="18"/>
  <c r="AW114" i="1" s="1"/>
  <c r="AT114" s="1"/>
  <c r="J36" i="21"/>
  <c r="AW117" i="1"/>
  <c r="AT117" s="1"/>
  <c r="AN117" s="1"/>
  <c r="F36" i="23"/>
  <c r="BA119" i="1"/>
  <c r="F36" i="25"/>
  <c r="BA121" i="1" s="1"/>
  <c r="AZ112"/>
  <c r="AV112"/>
  <c r="J36" i="28"/>
  <c r="AW125" i="1"/>
  <c r="AT125" s="1"/>
  <c r="F36" i="3"/>
  <c r="BA97" i="1" s="1"/>
  <c r="J36" i="7"/>
  <c r="AW101" i="1" s="1"/>
  <c r="AT101" s="1"/>
  <c r="J36" i="10"/>
  <c r="AW105" i="1"/>
  <c r="AT105"/>
  <c r="J36" i="15"/>
  <c r="AW110" i="1" s="1"/>
  <c r="AT110" s="1"/>
  <c r="AN110" s="1"/>
  <c r="J36" i="19"/>
  <c r="AW115" i="1" s="1"/>
  <c r="AT115" s="1"/>
  <c r="F36" i="20"/>
  <c r="BA116" i="1"/>
  <c r="F36" i="22"/>
  <c r="BA118" i="1" s="1"/>
  <c r="J36" i="25"/>
  <c r="AW121" i="1"/>
  <c r="AT121"/>
  <c r="BC112"/>
  <c r="AY112" s="1"/>
  <c r="J36" i="27"/>
  <c r="AW124" i="1"/>
  <c r="AT124"/>
  <c r="T135" i="17" l="1"/>
  <c r="T133" i="3"/>
  <c r="T132" i="2"/>
  <c r="R132"/>
  <c r="BK144" i="8"/>
  <c r="J144"/>
  <c r="J98" s="1"/>
  <c r="BK128" i="27"/>
  <c r="J128" s="1"/>
  <c r="J98" s="1"/>
  <c r="BK125" i="9"/>
  <c r="J125" s="1"/>
  <c r="J98" s="1"/>
  <c r="BK122" i="14"/>
  <c r="J122" s="1"/>
  <c r="J98" s="1"/>
  <c r="J128" i="28"/>
  <c r="J99" s="1"/>
  <c r="AN121" i="1"/>
  <c r="J41" i="25"/>
  <c r="J41" i="24"/>
  <c r="AN118" i="1"/>
  <c r="J98" i="22"/>
  <c r="J41" i="23"/>
  <c r="J41" i="22"/>
  <c r="J41" i="21"/>
  <c r="J98" i="17"/>
  <c r="J41"/>
  <c r="J41" i="15"/>
  <c r="AN108" i="1"/>
  <c r="J41" i="13"/>
  <c r="AN105" i="1"/>
  <c r="J41" i="11"/>
  <c r="J41" i="10"/>
  <c r="AN101" i="1"/>
  <c r="J98" i="7"/>
  <c r="J41"/>
  <c r="AN99" i="1"/>
  <c r="J41" i="5"/>
  <c r="AN97" i="1"/>
  <c r="J98" i="3"/>
  <c r="J41"/>
  <c r="AU123" i="1"/>
  <c r="BA95"/>
  <c r="AW95"/>
  <c r="AT95" s="1"/>
  <c r="AU102"/>
  <c r="J32" i="28"/>
  <c r="AG125" i="1" s="1"/>
  <c r="J32" i="26"/>
  <c r="AG122" i="1" s="1"/>
  <c r="AN122" s="1"/>
  <c r="BC94"/>
  <c r="AY94" s="1"/>
  <c r="AU95"/>
  <c r="J30" i="29"/>
  <c r="AG126" i="1" s="1"/>
  <c r="J32" i="2"/>
  <c r="AG96" i="1"/>
  <c r="AT113"/>
  <c r="AN113"/>
  <c r="BB94"/>
  <c r="W31" s="1"/>
  <c r="AU112"/>
  <c r="J32" i="16"/>
  <c r="AG111" i="1"/>
  <c r="J32" i="12"/>
  <c r="AG107" i="1" s="1"/>
  <c r="AN107" s="1"/>
  <c r="BA112"/>
  <c r="AW112" s="1"/>
  <c r="AT112" s="1"/>
  <c r="J32" i="19"/>
  <c r="AG115" i="1" s="1"/>
  <c r="J32" i="18"/>
  <c r="AG114" i="1" s="1"/>
  <c r="AN114" s="1"/>
  <c r="BD94"/>
  <c r="W33" s="1"/>
  <c r="J32" i="6"/>
  <c r="AG100" i="1" s="1"/>
  <c r="BA102"/>
  <c r="AW102"/>
  <c r="AT102"/>
  <c r="AY95"/>
  <c r="J32" i="20"/>
  <c r="AG116" i="1"/>
  <c r="AN116" s="1"/>
  <c r="AZ94"/>
  <c r="W29"/>
  <c r="J32" i="4"/>
  <c r="AG98" i="1" s="1"/>
  <c r="AN98" s="1"/>
  <c r="BA123"/>
  <c r="AW123" s="1"/>
  <c r="AT123" s="1"/>
  <c r="J41" i="28" l="1"/>
  <c r="J39" i="29"/>
  <c r="J41" i="6"/>
  <c r="J41" i="16"/>
  <c r="J41" i="19"/>
  <c r="J41" i="26"/>
  <c r="J41" i="20"/>
  <c r="J41" i="18"/>
  <c r="J41" i="12"/>
  <c r="J41" i="4"/>
  <c r="J41" i="2"/>
  <c r="AN96" i="1"/>
  <c r="AN126"/>
  <c r="AN111"/>
  <c r="AN100"/>
  <c r="AN125"/>
  <c r="AN115"/>
  <c r="AU94"/>
  <c r="J32" i="14"/>
  <c r="AG109" i="1" s="1"/>
  <c r="J32" i="9"/>
  <c r="AG104" i="1"/>
  <c r="AN104"/>
  <c r="AG112"/>
  <c r="J32" i="8"/>
  <c r="AG103" i="1" s="1"/>
  <c r="AN103" s="1"/>
  <c r="AG95"/>
  <c r="W32"/>
  <c r="J32" i="27"/>
  <c r="AG124" i="1" s="1"/>
  <c r="AN124" s="1"/>
  <c r="BA94"/>
  <c r="W30" s="1"/>
  <c r="AX94"/>
  <c r="AV94"/>
  <c r="AK29"/>
  <c r="J41" i="8" l="1"/>
  <c r="J41" i="27"/>
  <c r="J41" i="9"/>
  <c r="J41" i="14"/>
  <c r="AN95" i="1"/>
  <c r="AN112"/>
  <c r="AN109"/>
  <c r="AG102"/>
  <c r="AG123"/>
  <c r="AW94"/>
  <c r="AK30" s="1"/>
  <c r="AN102" l="1"/>
  <c r="AN123"/>
  <c r="AG94"/>
  <c r="AK26" s="1"/>
  <c r="AK35" s="1"/>
  <c r="AT94"/>
  <c r="AN94" l="1"/>
</calcChain>
</file>

<file path=xl/sharedStrings.xml><?xml version="1.0" encoding="utf-8"?>
<sst xmlns="http://schemas.openxmlformats.org/spreadsheetml/2006/main" count="34007" uniqueCount="3565">
  <si>
    <t>Export Komplet</t>
  </si>
  <si>
    <t/>
  </si>
  <si>
    <t>2.0</t>
  </si>
  <si>
    <t>False</t>
  </si>
  <si>
    <t>{783dff04-e78e-4919-a848-d56c2ab9c053}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</si>
  <si>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</si>
  <si>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</si>
  <si>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</si>
  <si>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</si>
  <si>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</si>
  <si>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</si>
  <si>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</si>
  <si>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</si>
  <si>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101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</si>
  <si>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</si>
  <si>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</si>
  <si>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HS Hálkova - rekonštrukcia objektu, Hálkova 3, BA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</si>
  <si>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</si>
  <si>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</si>
  <si>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</si>
  <si>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</si>
  <si>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</si>
  <si>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</si>
  <si>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</si>
  <si>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</si>
  <si>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</si>
  <si>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</si>
  <si>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</si>
  <si>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Spracovateľ:</t>
  </si>
  <si>
    <t>True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</si>
  <si>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</si>
  <si>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</si>
  <si>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</si>
  <si>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</si>
  <si>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</si>
  <si>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</si>
  <si>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</si>
  <si>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</si>
  <si>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</si>
  <si>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</si>
  <si>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</si>
  <si>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</si>
  <si>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</si>
  <si>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</si>
  <si>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</si>
  <si>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</si>
  <si>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</si>
  <si>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</si>
  <si>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</si>
  <si>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</si>
  <si>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</si>
  <si>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</si>
  <si>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</si>
  <si>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</si>
  <si>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</si>
  <si>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</si>
  <si>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</si>
  <si>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</si>
  <si>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</si>
  <si>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</si>
  <si>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</si>
  <si>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</si>
  <si>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</si>
  <si>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</si>
  <si>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</si>
  <si>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</si>
  <si>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</si>
  <si>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</si>
  <si>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</si>
  <si>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</si>
  <si>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</si>
  <si>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</si>
  <si>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</si>
  <si>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</si>
  <si>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</si>
  <si>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 01-ZR</t>
  </si>
  <si>
    <t>HS Hálkova - rekonštrukcia objektu - zelené riešenie</t>
  </si>
  <si>
    <t>STA</t>
  </si>
  <si>
    <t>1</t>
  </si>
  <si>
    <t>{833e7e21-8b30-4852-b33f-b22a46b6ddf7}</t>
  </si>
  <si>
    <t>/</t>
  </si>
  <si>
    <t>SO 01.01</t>
  </si>
  <si>
    <t>Zateplenie obvod.plášťa</t>
  </si>
  <si>
    <t>Časť</t>
  </si>
  <si>
    <t>2</t>
  </si>
  <si>
    <t>{45f3901d-0979-47c3-b216-7bf9a40134e4}</t>
  </si>
  <si>
    <t>SO 01.02</t>
  </si>
  <si>
    <t>Zateplenie streš.plášťa</t>
  </si>
  <si>
    <t>{26048dbc-7ba2-45bb-b8fd-ce2d90a854f5}</t>
  </si>
  <si>
    <t>SO 01.03</t>
  </si>
  <si>
    <t>Výmena otvorových konštrukcií</t>
  </si>
  <si>
    <t>{10eb66c1-c030-4abf-8bad-544e581535d2}</t>
  </si>
  <si>
    <t>SO 01-3</t>
  </si>
  <si>
    <t>Silnoprúdová elektroinštalácia – zelená</t>
  </si>
  <si>
    <t>{ecea40e4-5194-4a70-b778-7272ca4dbf65}</t>
  </si>
  <si>
    <t>SO 01-7</t>
  </si>
  <si>
    <t>Vzduchotechnika a klimatizácia</t>
  </si>
  <si>
    <t>{4d77bb25-ad85-497f-aa63-71e8fbfc131b}</t>
  </si>
  <si>
    <t>SO 02-3</t>
  </si>
  <si>
    <t>Garáže - Silnoprúdová elektroinštalácia-zelená</t>
  </si>
  <si>
    <t>{c57c41b7-1edf-47f5-a777-f50da5125f38}</t>
  </si>
  <si>
    <t>SO 01</t>
  </si>
  <si>
    <t>HS Hálkova - rekonštrukcia objektu</t>
  </si>
  <si>
    <t>{5037e241-1839-40aa-932e-49b3ab9270d8}</t>
  </si>
  <si>
    <t>SO 01-1,2</t>
  </si>
  <si>
    <t>ASR -  NEZELENÁ ČASŤ PRÁC</t>
  </si>
  <si>
    <t>{e5ccb7d4-2ecb-4387-aa77-f86f57a2f8d0}</t>
  </si>
  <si>
    <t>SO 01-3.1</t>
  </si>
  <si>
    <t>Núdzové osvetlenie-silnoprúd</t>
  </si>
  <si>
    <t>{24ab1e19-6a8c-408d-b511-ac286ffdbe15}</t>
  </si>
  <si>
    <t>SO 01-3.2</t>
  </si>
  <si>
    <t>Silnoprúdová elektroinštalácia</t>
  </si>
  <si>
    <t>{58566ede-9528-42e3-9395-ce38705a0c91}</t>
  </si>
  <si>
    <t>SO 01-4.1</t>
  </si>
  <si>
    <t>Slaborúdová elektroinštalácia</t>
  </si>
  <si>
    <t>{c5cf5a06-5620-4522-9902-c1d7b4b7c041}</t>
  </si>
  <si>
    <t>SO 01-5</t>
  </si>
  <si>
    <t>Ústredné vykurovanie</t>
  </si>
  <si>
    <t>{72699fb8-dff2-4649-a9cd-3dae6b4a5744}</t>
  </si>
  <si>
    <t>SO 01-6</t>
  </si>
  <si>
    <t>Zdravotechnika</t>
  </si>
  <si>
    <t>{aea69154-0469-4f80-9132-12c7e7ebf78a}</t>
  </si>
  <si>
    <t>SO 01-8</t>
  </si>
  <si>
    <t>Nožnicová plošina</t>
  </si>
  <si>
    <t>{01ae0905-225e-49dd-8e00-cc0a3d1b8a9d}</t>
  </si>
  <si>
    <t>SO 01-9</t>
  </si>
  <si>
    <t>Rozvod stlačeného vzduchu</t>
  </si>
  <si>
    <t>{208f3a96-60e3-46ea-9df0-5e609e9f585b}</t>
  </si>
  <si>
    <t>SO 01-10</t>
  </si>
  <si>
    <t>Odsávanie výfukových plynov</t>
  </si>
  <si>
    <t>{150a54dc-b24f-4fac-96c3-b7f334cf2277}</t>
  </si>
  <si>
    <t>SO 02</t>
  </si>
  <si>
    <t>Garáže</t>
  </si>
  <si>
    <t>{6500e1f6-4d68-45da-8e16-353d75436fdc}</t>
  </si>
  <si>
    <t>SO 02-1,2</t>
  </si>
  <si>
    <t>Garáže - architektonicko-stavebné riešenie</t>
  </si>
  <si>
    <t>{9b8d3dcf-a9ba-41f8-bffd-108656d87788}</t>
  </si>
  <si>
    <t>SO 02-3.1</t>
  </si>
  <si>
    <t>Garáže - Silnoprúdová elektroinštalácia</t>
  </si>
  <si>
    <t>{ed8ac11d-7cd1-4bbf-8a6c-b5ce9c13b91b}</t>
  </si>
  <si>
    <t>SO 02-3.2</t>
  </si>
  <si>
    <t>Garáže - Núdzové osvetlenie</t>
  </si>
  <si>
    <t>{99f8fa93-faf5-4509-8910-4488d0bb60b4}</t>
  </si>
  <si>
    <t>SO 02-4</t>
  </si>
  <si>
    <t>Garáže - Slaborúdová elektroinštalácia</t>
  </si>
  <si>
    <t>{a8718024-d24e-4866-92b4-e46e3f41c2ed}</t>
  </si>
  <si>
    <t>SO 02-5</t>
  </si>
  <si>
    <t>Garáže-Ústredné vykurovanie</t>
  </si>
  <si>
    <t>{b1c099f4-ee39-4395-9a23-a69bc0e7753f}</t>
  </si>
  <si>
    <t>SO 02-6</t>
  </si>
  <si>
    <t>Garáže - Zdravotechnika</t>
  </si>
  <si>
    <t>{caeff62a-eec9-492a-a26b-75921b463dd8}</t>
  </si>
  <si>
    <t>SO 02-7</t>
  </si>
  <si>
    <t>Garáže - Vzduchotechnika</t>
  </si>
  <si>
    <t>{b7f615a4-af11-4e0c-809c-3f38f47936b0}</t>
  </si>
  <si>
    <t>SO 02-8</t>
  </si>
  <si>
    <t>Garáže - Rozvod stlačeného vzduchu</t>
  </si>
  <si>
    <t>{bbc1f320-a952-41ac-a3a0-132f8fcb57b3}</t>
  </si>
  <si>
    <t>SO 02-9</t>
  </si>
  <si>
    <t>Garáže - Odsávanie výfukových plynov</t>
  </si>
  <si>
    <t>{30391d3a-2b4f-48fd-ba14-3b83d3d5f5dc}</t>
  </si>
  <si>
    <t>SO-02-10.1,2,3</t>
  </si>
  <si>
    <t>Areálová dažďová a splašková kanalizácia + prepojovací vodovod</t>
  </si>
  <si>
    <t>{8cd4ef81-ffeb-49ba-aa04-642c3ddc0137}</t>
  </si>
  <si>
    <t>SO 03</t>
  </si>
  <si>
    <t>Spevnené plochy</t>
  </si>
  <si>
    <t>{d140ec6d-ad29-4848-84a0-a58119dd0050}</t>
  </si>
  <si>
    <t>SO 03-1</t>
  </si>
  <si>
    <t>Úprava dažďovej kanalizácie pre SO 03</t>
  </si>
  <si>
    <t>{7d37aa40-b679-4880-b872-2186ca76fd12}</t>
  </si>
  <si>
    <t>SO 03-2</t>
  </si>
  <si>
    <t>SO 03  Spevnené plochy</t>
  </si>
  <si>
    <t>{f3f7bca7-de1a-4504-8a6f-9287db0736e8}</t>
  </si>
  <si>
    <t>SO-04</t>
  </si>
  <si>
    <t>Elektrická prípojka NN</t>
  </si>
  <si>
    <t>{c2d38bc8-cc72-43ef-ae3c-06b59e7f9133}</t>
  </si>
  <si>
    <t>KRYCÍ LIST ROZPOČTU</t>
  </si>
  <si>
    <t>Objekt:</t>
  </si>
  <si>
    <t>SO 01-ZR - HS Hálkova - rekonštrukcia objektu - zelené riešenie</t>
  </si>
  <si>
    <t>Časť:</t>
  </si>
  <si>
    <t>SO 01.01 - Zateplenie obvod.plášťa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</si>
  <si>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</si>
  <si>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</si>
  <si>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</si>
  <si>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</si>
  <si>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</si>
  <si>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</si>
  <si>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</t>
  </si>
  <si>
    <t xml:space="preserve">    5 - Komunikácie</t>
  </si>
  <si>
    <t xml:space="preserve">    6 - Úprava povrchov</t>
  </si>
  <si>
    <t xml:space="preserve">    9 - Ostatné konštrukcie</t>
  </si>
  <si>
    <t xml:space="preserve">    99 - Presun hmôt</t>
  </si>
  <si>
    <t>PSV - Práce a dodávky PSV</t>
  </si>
  <si>
    <t xml:space="preserve">    711 - Izolácie proti vode a zemnej vlhkosti</t>
  </si>
  <si>
    <t xml:space="preserve">    712 - Izolácie striech</t>
  </si>
  <si>
    <t xml:space="preserve">    764 - Konštrukcie klampiarske</t>
  </si>
  <si>
    <t xml:space="preserve">    781 - Dokončovacie práce a obklady</t>
  </si>
  <si>
    <t xml:space="preserve">    782 - Obklady z prírodného a konglomerovaného kameňa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</si>
  <si>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</si>
  <si>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</si>
  <si>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</si>
  <si>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</si>
  <si>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</si>
  <si>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</si>
  <si>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</si>
  <si>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</si>
  <si>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</si>
  <si>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</si>
  <si>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</si>
  <si>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</si>
  <si>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</si>
  <si>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</si>
  <si>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</si>
  <si>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</si>
  <si>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</si>
  <si>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113307123.S</t>
  </si>
  <si>
    <t>Odstránenie podkladu v ploche do 200 m2 z kameniva hrubého drveného, hr.200 do 300 mm,  -0,40000t</t>
  </si>
  <si>
    <t>m2</t>
  </si>
  <si>
    <t>4</t>
  </si>
  <si>
    <t>PP</t>
  </si>
  <si>
    <t>113307132.S</t>
  </si>
  <si>
    <t>Odstránenie podkladu v ploche do 200 m2 z betónu prostého, hr. vrstvy 150 do 300 mm,  -0,50000t</t>
  </si>
  <si>
    <t>3</t>
  </si>
  <si>
    <t>162201102.S</t>
  </si>
  <si>
    <t>Vodorovné premiestnenie výkopku za sucha pre všetky druhy dopravných prostriedkov bez naloženia výkopku so zložením bez rozhrnutia z horniny 1-4 na vzdialenosť nad 20 do 50 m</t>
  </si>
  <si>
    <t>m3</t>
  </si>
  <si>
    <t>6</t>
  </si>
  <si>
    <t>162501112.S</t>
  </si>
  <si>
    <t>Vodorovné premiestnenie výkopku po nespevnenej ceste z horniny tr.1-4, do 100 m3 na vzdialenosť do 3000 m</t>
  </si>
  <si>
    <t>8</t>
  </si>
  <si>
    <t>5</t>
  </si>
  <si>
    <t>162501123.S</t>
  </si>
  <si>
    <t>Vodorovné premiestnenie výkopku po spevnenej ceste z horniny tr.1-4, nad 100 do 1000 m3, príplatok k cene za každých ďalšich a začatých 1000 m</t>
  </si>
  <si>
    <t>10</t>
  </si>
  <si>
    <t>171201203.S</t>
  </si>
  <si>
    <t>Uloženie sypaniny na skládky nad 1000 do 10000 m3</t>
  </si>
  <si>
    <t>12</t>
  </si>
  <si>
    <t>7</t>
  </si>
  <si>
    <t>171209002.S</t>
  </si>
  <si>
    <t>Poplatok za skladovanie - zemina a kamenivo (17 05) ostatné</t>
  </si>
  <si>
    <t>t</t>
  </si>
  <si>
    <t>14</t>
  </si>
  <si>
    <t>Komunikácie</t>
  </si>
  <si>
    <t>564831111.S</t>
  </si>
  <si>
    <t>Podklad zo štrkodrviny s rozprestretím a zhutnením, po zhutnení hr. 100 mm</t>
  </si>
  <si>
    <t>16</t>
  </si>
  <si>
    <t>9</t>
  </si>
  <si>
    <t>567124115.S</t>
  </si>
  <si>
    <t>Podklad z podkladového betónu PB I tr. C 20/25 hr. 150 mm</t>
  </si>
  <si>
    <t>18</t>
  </si>
  <si>
    <t>581130213.S</t>
  </si>
  <si>
    <t>Kryt cementobetónový cestných komunikácií skupiny CB II pre TDZ II, III a IV, hr. 180 mm</t>
  </si>
  <si>
    <t>11</t>
  </si>
  <si>
    <t>581130215.S</t>
  </si>
  <si>
    <t>Kryt cementobetónový cestných komunikácií skupiny CB II pre TDZ II, III a IV, hr. 200 mm</t>
  </si>
  <si>
    <t>22</t>
  </si>
  <si>
    <t>599141111.S</t>
  </si>
  <si>
    <t>Vyplnenie škár medzi cestnými panelmi akejkoľvek hrúbky asfaltovou zálievkou</t>
  </si>
  <si>
    <t>m</t>
  </si>
  <si>
    <t>-1960643506</t>
  </si>
  <si>
    <t>13</t>
  </si>
  <si>
    <t>782991100.S</t>
  </si>
  <si>
    <t>Ostatné práce výplň dilatačnej škáry trvale pružným silikónovým tmelom šírky do 20 mm</t>
  </si>
  <si>
    <t>-1566085762</t>
  </si>
  <si>
    <t>Úprava povrchov</t>
  </si>
  <si>
    <t>622454321.S</t>
  </si>
  <si>
    <t>Oprava vonk.omietok cementových v množstve opravovanej plochy do 30% štukových hladených</t>
  </si>
  <si>
    <t>24</t>
  </si>
  <si>
    <t>15</t>
  </si>
  <si>
    <t>622454521.S</t>
  </si>
  <si>
    <t>Oprava vonk.omietok cementových v množstve opravovanej plochy do 50% štukových hladených</t>
  </si>
  <si>
    <t>26</t>
  </si>
  <si>
    <t>622460114.S</t>
  </si>
  <si>
    <t>Príprava vonkajšieho podkladu stien na hladké nenasiakavé podklady adhéznym mostíkom</t>
  </si>
  <si>
    <t>28</t>
  </si>
  <si>
    <t>17</t>
  </si>
  <si>
    <t>622460122.S</t>
  </si>
  <si>
    <t>Príprava vonkajšieho podkladu stien penetráciou hĺbkovou na nasiakavé podklady</t>
  </si>
  <si>
    <t>30</t>
  </si>
  <si>
    <t>622461052.S</t>
  </si>
  <si>
    <t>Vonkajšia omietka stien pastovitá silikónová roztieraná, hr. 1,5 mm</t>
  </si>
  <si>
    <t>32</t>
  </si>
  <si>
    <t>19</t>
  </si>
  <si>
    <t>622466161.S</t>
  </si>
  <si>
    <t>Vonkajší sanačný systém stien bezcementový, sanačná omietka, hr. 10 mm</t>
  </si>
  <si>
    <t>34</t>
  </si>
  <si>
    <t>625250548.S</t>
  </si>
  <si>
    <t>Kontaktný zatepľovací systém soklovej alebo vodou namáhanej časti hr. 100 mm, skrutkovacie kotvy,  vr.všetkých zakladacích, lemujúcich a dilatačných líšt</t>
  </si>
  <si>
    <t>38</t>
  </si>
  <si>
    <t>Kontaktný zatepľovací systém soklovej alebo vodou namáhanej časti hr. 100 mm, skrutkovacie kotvy</t>
  </si>
  <si>
    <t>21</t>
  </si>
  <si>
    <t>625250543.S</t>
  </si>
  <si>
    <t>Kontaktný zatepľovací systém soklovej alebo vodou namáhanej časti hr. 50 mm, skrutkovacie kotvy, vr.všetkých zakladacích, lemujúcich a dilatačných líšt</t>
  </si>
  <si>
    <t>36</t>
  </si>
  <si>
    <t>Kontaktný zatepľovací systém soklovej alebo vodou namáhanej časti hr. 50 mm, skrutkovacie kotvy</t>
  </si>
  <si>
    <t>625251614.S</t>
  </si>
  <si>
    <t>Kontaktný zatepľovací systém z bieleho EPS hr. 100 mm, injektované kotvy,  vr.všetkých zakladacích, lemujúcich a dilatačných líšt</t>
  </si>
  <si>
    <t>40</t>
  </si>
  <si>
    <t>Kontaktný zatepľovací systém z bieleho EPS hr. 100 mm, injektované kotvy</t>
  </si>
  <si>
    <t>23</t>
  </si>
  <si>
    <t>625251616.S</t>
  </si>
  <si>
    <t>Kontaktný zatepľovací systém z bieleho EPS hr. 140 mm, injektované kotvy,  vr.všetkých zakladacích, lemujúcich a dilatačných líšt</t>
  </si>
  <si>
    <t>42</t>
  </si>
  <si>
    <t>Kontaktný zatepľovací systém z bieleho EPS hr. 140 mm, injektované kotvy</t>
  </si>
  <si>
    <t>625251620.S</t>
  </si>
  <si>
    <t>Kontaktný zatepľovací systém z bieleho EPS hr. 200 mm, injektované kotvy,  vr.všetkých zakladacích, lemujúcich a dilatačných líšt</t>
  </si>
  <si>
    <t>44</t>
  </si>
  <si>
    <t>Kontaktný zatepľovací systém z bieleho EPS hr. 200 mm, injektované kotvy</t>
  </si>
  <si>
    <t>25</t>
  </si>
  <si>
    <t>625251711.S</t>
  </si>
  <si>
    <t>Kontaktný zatepľovací systém z minerálnej vlny hr. 30 mm, injektované kotvy,  vr.všetkých zakladacích, lemujúcich a dilatačných líšt</t>
  </si>
  <si>
    <t>46</t>
  </si>
  <si>
    <t>Kontaktný zatepľovací systém z minerálnej vlny hr. 30 mm, injektované kotvy</t>
  </si>
  <si>
    <t>625251717.S</t>
  </si>
  <si>
    <t>Kontaktný zatepľovací systém z minerálnej vlny hr. 100 mm, injektované kotvy,  vr.všetkých zakladacích, lemujúcich a dilatačných líšt</t>
  </si>
  <si>
    <t>48</t>
  </si>
  <si>
    <t>Kontaktný zatepľovací systém z minerálnej vlny hr. 100 mm, injektované kotvy</t>
  </si>
  <si>
    <t>27</t>
  </si>
  <si>
    <t>625251723.S</t>
  </si>
  <si>
    <t>Kontaktný zatepľovací systém z minerálnej vlny hr. 200 mm, injektované kotvy,  vr.všetkých zakladacích, lemujúcich a dilatačných líšt</t>
  </si>
  <si>
    <t>50</t>
  </si>
  <si>
    <t>Kontaktný zatepľovací systém z minerálnej vlny hr. 200 mm, injektované kotvy</t>
  </si>
  <si>
    <t>628451133.S</t>
  </si>
  <si>
    <t>Vonkajšie omietky cement. bet. konštr. čistiarní odpadových vôd (mimo budovy), nádrží, vodojemov, žľabov alebo kanálov,hladené hladidlom ocelovým</t>
  </si>
  <si>
    <t>52</t>
  </si>
  <si>
    <t>Ostatné konštrukcie</t>
  </si>
  <si>
    <t>29</t>
  </si>
  <si>
    <t>931992121.S</t>
  </si>
  <si>
    <t>Výplň dilatačných škár z extrudovaného polystyrénu hr. 20 mm</t>
  </si>
  <si>
    <t>1039186212</t>
  </si>
  <si>
    <t>941942003.S</t>
  </si>
  <si>
    <t>Montáž lešenia rámového systémového s podlahami šírky do 0,75 m, výšky nad 20 do 50 m</t>
  </si>
  <si>
    <t>54</t>
  </si>
  <si>
    <t>31</t>
  </si>
  <si>
    <t>941942903.S</t>
  </si>
  <si>
    <t>Príplatok za prvý a každý ďalší i začatý týždeň použitia lešenia rámového systémového šírky do 0,75 m, výšky nad 20 do 50 m</t>
  </si>
  <si>
    <t>56</t>
  </si>
  <si>
    <t>941942803.S</t>
  </si>
  <si>
    <t>Demontáž lešenia rámového systémového s podlahami šírky do 0,75 m, výšky nad 20 do 50 m</t>
  </si>
  <si>
    <t>58</t>
  </si>
  <si>
    <t>33</t>
  </si>
  <si>
    <t>963051113.S</t>
  </si>
  <si>
    <t>Búranie železobetónových stropov doskových hr.nad 80 mm,  -2,40000t</t>
  </si>
  <si>
    <t>60</t>
  </si>
  <si>
    <t>974083104.S</t>
  </si>
  <si>
    <t>Rezanie betónových mazanín existujúcich nevystužených hĺbky nad 150 do 200 mm</t>
  </si>
  <si>
    <t>62</t>
  </si>
  <si>
    <t>35</t>
  </si>
  <si>
    <t>978036331.S</t>
  </si>
  <si>
    <t>Otlčenie omietok šľachtených a pod., vonkajších z umelého kameňa, v rozsahu do 20 %,  -0,01200t</t>
  </si>
  <si>
    <t>64</t>
  </si>
  <si>
    <t>978036341.S</t>
  </si>
  <si>
    <t>Otlčenie omietok šľachtených a pod., vonkajších z umelého kameňa, v rozsahu do 30 %,  -0,01900t</t>
  </si>
  <si>
    <t>66</t>
  </si>
  <si>
    <t>37</t>
  </si>
  <si>
    <t>978036391.S</t>
  </si>
  <si>
    <t>Otlčenie omietok šľachtených a pod., vonkajších z umelého kameňa, v rozsahu do 100 %,  -0,06800t</t>
  </si>
  <si>
    <t>68</t>
  </si>
  <si>
    <t>978059631.S</t>
  </si>
  <si>
    <t>Odsekanie a odobratie obkladov stien z obkladačiek vonkajších vrátane podkladovej omietky nad 2 m2,  -0,08900t - s prihliadnutím na spätné použitie</t>
  </si>
  <si>
    <t>70</t>
  </si>
  <si>
    <t>39</t>
  </si>
  <si>
    <t>978071251.S</t>
  </si>
  <si>
    <t>Odsekanie a odstránenie izolácie lepenkovej vodorovnej,  -0,07300t</t>
  </si>
  <si>
    <t>72</t>
  </si>
  <si>
    <t>979011111.S</t>
  </si>
  <si>
    <t>Zvislá doprava sutiny a vybúraných hmôt za prvé podlažie nad alebo pod základným podlažím</t>
  </si>
  <si>
    <t>74</t>
  </si>
  <si>
    <t>41</t>
  </si>
  <si>
    <t>979011121.S</t>
  </si>
  <si>
    <t>Zvislá doprava sutiny a vybúraných hmôt za každé ďalšie podlažie</t>
  </si>
  <si>
    <t>76</t>
  </si>
  <si>
    <t>979081111.S</t>
  </si>
  <si>
    <t>Odvoz sutiny a vybúraných hmôt na skládku do 1 km</t>
  </si>
  <si>
    <t>78</t>
  </si>
  <si>
    <t>43</t>
  </si>
  <si>
    <t>979081121.S</t>
  </si>
  <si>
    <t>Odvoz sutiny a vybúraných hmôt na skládku za každý ďalší 1 km</t>
  </si>
  <si>
    <t>80</t>
  </si>
  <si>
    <t>979082111.S</t>
  </si>
  <si>
    <t>Vnútrostavenisková doprava sutiny a vybúraných hmôt do 10 m</t>
  </si>
  <si>
    <t>82</t>
  </si>
  <si>
    <t>45</t>
  </si>
  <si>
    <t>979082121.S</t>
  </si>
  <si>
    <t>Vnútrostavenisková doprava sutiny a vybúraných hmôt za každých ďalších 5 m</t>
  </si>
  <si>
    <t>84</t>
  </si>
  <si>
    <t>979089012.S</t>
  </si>
  <si>
    <t>Poplatok za skladovanie - betón, tehly, dlaždice (17 01 ), ostatné</t>
  </si>
  <si>
    <t>86</t>
  </si>
  <si>
    <t>47</t>
  </si>
  <si>
    <t>979089212.S</t>
  </si>
  <si>
    <t>Poplatok za skládku - bitúmenové zmesi, uholný decht, dechtové výrobky (17 03 ), ostatné</t>
  </si>
  <si>
    <t>88</t>
  </si>
  <si>
    <t>979089713.S</t>
  </si>
  <si>
    <t>Prenájom kontajneru 7 m3</t>
  </si>
  <si>
    <t>ks</t>
  </si>
  <si>
    <t>90</t>
  </si>
  <si>
    <t>99</t>
  </si>
  <si>
    <t>Presun hmôt</t>
  </si>
  <si>
    <t>49</t>
  </si>
  <si>
    <t>998011001.S</t>
  </si>
  <si>
    <t>Presun hmôt pre budovy JKSO 801, 803,812,zvislá konštr.z tehál,tvárnic,z kovu výšky do 6 m</t>
  </si>
  <si>
    <t>92</t>
  </si>
  <si>
    <t>PSV</t>
  </si>
  <si>
    <t>Práce a dodávky PSV</t>
  </si>
  <si>
    <t>711</t>
  </si>
  <si>
    <t>Izolácie proti vode a zemnej vlhkosti</t>
  </si>
  <si>
    <t>711471051.S</t>
  </si>
  <si>
    <t>Zhotovenie izolácie proti tlakovej vode PVC fóliou položenou voľne na vodorovnej ploche so zvarením spoju</t>
  </si>
  <si>
    <t>94</t>
  </si>
  <si>
    <t>51</t>
  </si>
  <si>
    <t>M</t>
  </si>
  <si>
    <t>283220000600.S</t>
  </si>
  <si>
    <t>Hydroizolačná fólia PVC-P, hr. 2,0 mm, izolácia základov proti vode</t>
  </si>
  <si>
    <t>96</t>
  </si>
  <si>
    <t>711491171.S</t>
  </si>
  <si>
    <t>Zhotovenie podkladnej vrstvy izolácie z textílie na ploche vodorovnej, pre izolácie proti zemnej vlhkosti, podpovrchovej a tlakovej vode</t>
  </si>
  <si>
    <t>98</t>
  </si>
  <si>
    <t>53</t>
  </si>
  <si>
    <t>693110004500.S</t>
  </si>
  <si>
    <t>Geotextília polypropylénová netkaná 300 g/m2</t>
  </si>
  <si>
    <t>100</t>
  </si>
  <si>
    <t>998711203.S</t>
  </si>
  <si>
    <t>Presun hmôt pre izoláciu proti vode v objektoch výšky nad 12 do 24 m</t>
  </si>
  <si>
    <t>%</t>
  </si>
  <si>
    <t>102</t>
  </si>
  <si>
    <t>712</t>
  </si>
  <si>
    <t>Izolácie striech</t>
  </si>
  <si>
    <t>55</t>
  </si>
  <si>
    <t>712290020.S</t>
  </si>
  <si>
    <t>Zhotovenie parozábrany pre strechy šikmé do 30°</t>
  </si>
  <si>
    <t>104</t>
  </si>
  <si>
    <t>283290004200.S</t>
  </si>
  <si>
    <t>Parozábrana s reflexnou hliníkovou vrstvou, plošná hmotnosť 150 g/m2</t>
  </si>
  <si>
    <t>106</t>
  </si>
  <si>
    <t>57</t>
  </si>
  <si>
    <t>712341759.S</t>
  </si>
  <si>
    <t>Zhotovenie povlakovej krytiny striech plochých do 10° pásmi pritavením NAIP na celej ploche, modifikované pásy v dvoch vrstvách</t>
  </si>
  <si>
    <t>108</t>
  </si>
  <si>
    <t>628420000200.S</t>
  </si>
  <si>
    <t>Pás asflatový SBS samolepiaci, hr. 4,0 mm vystužený vložkou zo ň tkaniny</t>
  </si>
  <si>
    <t>110</t>
  </si>
  <si>
    <t>59</t>
  </si>
  <si>
    <t>712991010.SR</t>
  </si>
  <si>
    <t>Montáž podkladnej konštrukcie z OSB dosiek na atike šírky 100 - 250 mm pod klampiarske konštrukcie, vr.dodávky</t>
  </si>
  <si>
    <t>112</t>
  </si>
  <si>
    <t>998712203.S</t>
  </si>
  <si>
    <t>Presun hmôt pre izoláciu povlakovej krytiny v objektoch výšky nad 12 do 24 m</t>
  </si>
  <si>
    <t>114</t>
  </si>
  <si>
    <t>764</t>
  </si>
  <si>
    <t>Konštrukcie klampiarske</t>
  </si>
  <si>
    <t>61</t>
  </si>
  <si>
    <t>764352800.S</t>
  </si>
  <si>
    <t>Demontáž žľabov pododkvapových polkruhových so sklonom do 30st. rš 250 mm,  -0,00280t</t>
  </si>
  <si>
    <t>116</t>
  </si>
  <si>
    <t>764352950.SR</t>
  </si>
  <si>
    <t>Žľaby z poplastovaného plechu, hrdlo šikmé kruhové pre pododkvapové žľaby, do 30° D 110 mm, vr.žľabových hákov, rohov a čiel</t>
  </si>
  <si>
    <t>118</t>
  </si>
  <si>
    <t>63</t>
  </si>
  <si>
    <t>764352953.SR</t>
  </si>
  <si>
    <t>Žľaby z poplastovaného plechu, hrdlo šikmé kruhové pre pododkvapové žľaby, do 30° D 160 mm, vr.žľabových hákov, rohov a čiel</t>
  </si>
  <si>
    <t>120</t>
  </si>
  <si>
    <t>764359211.SR</t>
  </si>
  <si>
    <t>Kotlík kónický z poplastovaného plechu, pre rúry s priemerom do 100 mm</t>
  </si>
  <si>
    <t>122</t>
  </si>
  <si>
    <t>65</t>
  </si>
  <si>
    <t>764359231.SR</t>
  </si>
  <si>
    <t>Kotlík štvorhranný z poplastovaného plechu, pre pododkvapové žľaby rozmerov 200x250x350 mm</t>
  </si>
  <si>
    <t>124</t>
  </si>
  <si>
    <t>764391210.SR</t>
  </si>
  <si>
    <t>Krycia lišta z pozinkovaného PZ plechu, r.š. 95-100 mm mm</t>
  </si>
  <si>
    <t>126</t>
  </si>
  <si>
    <t>67</t>
  </si>
  <si>
    <t>764421830.S</t>
  </si>
  <si>
    <t>Demontáž oplechovania ríms rš od 100 do 200 mm,  -0,00009t</t>
  </si>
  <si>
    <t>128</t>
  </si>
  <si>
    <t>764422810.S</t>
  </si>
  <si>
    <t>Demontáž oplechovania ríms rš od 600 do 800 mm,  -0,00395t</t>
  </si>
  <si>
    <t>132</t>
  </si>
  <si>
    <t>69</t>
  </si>
  <si>
    <t>764421870.S</t>
  </si>
  <si>
    <t>Demontáž oplechovania ríms rš od 400 do 500 mm,  -0,00252t</t>
  </si>
  <si>
    <t>130</t>
  </si>
  <si>
    <t>764430220.SR</t>
  </si>
  <si>
    <t>Oplechovanie muriva a atík z pozinkovaného PZ plechu, vrátane rohov r.š. 250-330 mm</t>
  </si>
  <si>
    <t>134</t>
  </si>
  <si>
    <t>71</t>
  </si>
  <si>
    <t>764430840.S</t>
  </si>
  <si>
    <t>Demontáž oplechovania múrov a nadmuroviek rš od 330 do 500 mm,  -0,00230t</t>
  </si>
  <si>
    <t>136</t>
  </si>
  <si>
    <t>764333321.SR</t>
  </si>
  <si>
    <t>Montáž lemovania z hliníkového Al plechu, múrov na plochých strechách r.š. 120-250 mm</t>
  </si>
  <si>
    <t>138</t>
  </si>
  <si>
    <t>73</t>
  </si>
  <si>
    <t>764453872.S</t>
  </si>
  <si>
    <t>Demontáž odpadového odskoku, so stranou, alebo priemerom 75 mm 100 mm,  -0,00110t</t>
  </si>
  <si>
    <t>140</t>
  </si>
  <si>
    <t>764454801.S</t>
  </si>
  <si>
    <t>Demontáž odpadových rúr kruhových, s priemerom 75 a 100 mm,  -0,00226t</t>
  </si>
  <si>
    <t>142</t>
  </si>
  <si>
    <t>75</t>
  </si>
  <si>
    <t>764454235.SR</t>
  </si>
  <si>
    <t>Montáž kruhvého odskoku z poplastovaného plechu, pre zvodové rúry s priemerom 70 - 120 mm, vr.dodávky</t>
  </si>
  <si>
    <t>144</t>
  </si>
  <si>
    <t>764454234.SR</t>
  </si>
  <si>
    <t>Montáž kruhových kolien z poplastovaného plechu, pre zvodové rúry s priemerom 60 - 150 mm, vr.dodávky</t>
  </si>
  <si>
    <t>146</t>
  </si>
  <si>
    <t>77</t>
  </si>
  <si>
    <t>764751111.SR</t>
  </si>
  <si>
    <t>Zvodová rúra kruhová poplastovaná farebný vrátane príslušenstva, priemer 70 mm</t>
  </si>
  <si>
    <t>148</t>
  </si>
  <si>
    <t>764751112.SR</t>
  </si>
  <si>
    <t>Zvodová rúra kruhová poplastovaná farebný vrátane príslušenstva, priemer 100 mm</t>
  </si>
  <si>
    <t>150</t>
  </si>
  <si>
    <t>79</t>
  </si>
  <si>
    <t>998764203.S</t>
  </si>
  <si>
    <t>Presun hmôt pre konštrukcie klampiarske v objektoch výšky nad 12 do 24 m</t>
  </si>
  <si>
    <t>152</t>
  </si>
  <si>
    <t>781</t>
  </si>
  <si>
    <t>Dokončovacie práce a obklady</t>
  </si>
  <si>
    <t>781781100.S</t>
  </si>
  <si>
    <t>Montáž obkladov vonkajších stien z kabrincových obkladačiek s rovnými hranami kladenej do malty</t>
  </si>
  <si>
    <t>154</t>
  </si>
  <si>
    <t>81</t>
  </si>
  <si>
    <t>597640006300.S</t>
  </si>
  <si>
    <t>Sokel keramický, lxvxhr 300x75x9 mm</t>
  </si>
  <si>
    <t>156</t>
  </si>
  <si>
    <t>998781203.S</t>
  </si>
  <si>
    <t>Presun hmôt pre obklady keramické v objektoch výšky nad 12 do 24 m</t>
  </si>
  <si>
    <t>158</t>
  </si>
  <si>
    <t>782</t>
  </si>
  <si>
    <t>Obklady z prírodného a konglomerovaného kameňa</t>
  </si>
  <si>
    <t>SO 01.02 - Zateplenie streš.plášťa</t>
  </si>
  <si>
    <t xml:space="preserve">    6 - 6</t>
  </si>
  <si>
    <t xml:space="preserve">    713 - Tepelné izolácie</t>
  </si>
  <si>
    <t xml:space="preserve">    762 - Konštrukcie tesárske</t>
  </si>
  <si>
    <t xml:space="preserve">    765 - Krytiny tvrdé</t>
  </si>
  <si>
    <t xml:space="preserve">    767 - Kovové stavebné doplnkové konštrukcie</t>
  </si>
  <si>
    <t>589160021.S</t>
  </si>
  <si>
    <t>Športový povrch multifunkčný z EPDM 10 mm  (1m2)</t>
  </si>
  <si>
    <t>Športový povrch multifunkčný z EPDM 10 mm</t>
  </si>
  <si>
    <t>63157_PC001</t>
  </si>
  <si>
    <t>Násyp - ochranná krycia vrstva zo studenej obalovanej zmesi prírodného kameniva a asfaltového spojiva s utlačením a urovnaním povrchu pre obrátené ploché strechy</t>
  </si>
  <si>
    <t>632200070.S</t>
  </si>
  <si>
    <t>Montáž dlažby 500x500 mm kladená na sucho na rektifikačné terče výšky 25 -70 mm na plochých strechách</t>
  </si>
  <si>
    <t>592460014500.S</t>
  </si>
  <si>
    <t>Platňa betónová, rozmer 500x500x20 mm, prírodná</t>
  </si>
  <si>
    <t>961055111.S</t>
  </si>
  <si>
    <t>Búranie základov alebo vybúranie otvorov plochy nad 4 m2 v základoch železobetónových,  -2,40000t</t>
  </si>
  <si>
    <t>965043341.S</t>
  </si>
  <si>
    <t>Búranie podkladov pod dlažby, liatych dlažieb a mazanín,betón s poterom,teracom hr.do 100 mm, plochy nad 4 m2  -2,20000t</t>
  </si>
  <si>
    <t>965081712.S</t>
  </si>
  <si>
    <t>Búranie dlažieb, bez podklad. lôžka z xylolit., alebo keramických dlaždíc hr. do 10 mm,  -0,02000t</t>
  </si>
  <si>
    <t>711111001.S</t>
  </si>
  <si>
    <t>Zhotovenie izolácie proti zemnej vlhkosti vodorovná náterom penetračným za studena</t>
  </si>
  <si>
    <t>246170000900.S</t>
  </si>
  <si>
    <t>Lak asfaltový penetračný</t>
  </si>
  <si>
    <t>283280007100.S</t>
  </si>
  <si>
    <t>Parozábrana - reflexná parotesná fólia, Sd=2400 m, metalizovaná na reguláciu vodných pár</t>
  </si>
  <si>
    <t>283230005700.S</t>
  </si>
  <si>
    <t>Poistná hydroizolačná paropriepustná fólia pod strešnú krytinu, plošná hmotnosť 190 g/m2</t>
  </si>
  <si>
    <t>712400831.S</t>
  </si>
  <si>
    <t>Odstránenie povlakovej krytiny na strechách šikmých do 30° jednovrstvovej,  -0,00600t - parotesná zábrana striech</t>
  </si>
  <si>
    <t>712470070.S</t>
  </si>
  <si>
    <t>Zhotovenie povlakovej krytiny striech šikmých do 30°  PVC-P fóliou prikotvením so zvarením spoju</t>
  </si>
  <si>
    <t>283220001700.S</t>
  </si>
  <si>
    <t>Hydroizolačná fólia na detaily hr. 1,5 mm, izolácia plochých striech</t>
  </si>
  <si>
    <t>283220002300.S</t>
  </si>
  <si>
    <t>Hydroizolačná fólia PVC-P hr. 2,0 mm izolácia plochých striech</t>
  </si>
  <si>
    <t>712991030.S</t>
  </si>
  <si>
    <t>Montáž podkladnej konštrukcie z OSB dosiek na atike šírky 311 - 410 mm pod klampiarske konštrukcie, vr.dodávky</t>
  </si>
  <si>
    <t>712991040.S</t>
  </si>
  <si>
    <t>Montáž podkladnej konštrukcie z OSB dosiek na atike šírky 411 - 620 mm pod klampiarske konštrukcie, vr.dodávky</t>
  </si>
  <si>
    <t>713</t>
  </si>
  <si>
    <t>Tepelné izolácie</t>
  </si>
  <si>
    <t>713000075.S</t>
  </si>
  <si>
    <t>Odstránenie tepelnej izolácie striech šikmých uchytené pribitím, kotvením medzi alebo pod krokvy z vláknitých materiálov hr. nad 10 cm -0,014t</t>
  </si>
  <si>
    <t>713141155.S</t>
  </si>
  <si>
    <t>Montáž tepelnej izolácie striech plochých do 10° minerálnou vlnou, rozloženej v jednej vrstve, prikotvením</t>
  </si>
  <si>
    <t>631440025500.S</t>
  </si>
  <si>
    <t>Doska z minerálnej vlny hr. 120 mm, izolácia pre zateplenie plochých striech</t>
  </si>
  <si>
    <t>631440025000.S</t>
  </si>
  <si>
    <t>Doska z minerálnej vlny hr. 140 mm, izolácia pre zateplenie plochých striech</t>
  </si>
  <si>
    <t>631440033700.S</t>
  </si>
  <si>
    <t>Doska z minerálnej vlny hr. 200 mm, izolácia pre zateplenie plochých striech</t>
  </si>
  <si>
    <t>713161530.S</t>
  </si>
  <si>
    <t>Montáž tepelnej izolácie striech šikmých prichytená pribitím a vyviazaním na latovanie medzi a pod krokvy hr. nad 10 cm</t>
  </si>
  <si>
    <t>631640001000.SR</t>
  </si>
  <si>
    <t>Pás zo sklenej vlny hr. 60 mm, pre šikmé strechy, podkrovia, stropy a ľahké podlahy</t>
  </si>
  <si>
    <t>631640001500.S</t>
  </si>
  <si>
    <t>Pás zo sklenej vlny hr. 200 mm, pre šikmé strechy, podkrovia, stropy a ľahké podlahy</t>
  </si>
  <si>
    <t>713170060.S</t>
  </si>
  <si>
    <t>Montáž tepelnej izolácie z XPS na balkóny a terasy lepením</t>
  </si>
  <si>
    <t>283750002400.S</t>
  </si>
  <si>
    <t>Doska XPS 300 hr. 140 mm, zakladanie stavieb, podlahy, obrátené ploché strechy</t>
  </si>
  <si>
    <t>283750002700.S</t>
  </si>
  <si>
    <t>Doska XPS 300 hr. 240 mm, zakladanie stavieb, podlahy, obrátené ploché strechy</t>
  </si>
  <si>
    <t>998713203.S</t>
  </si>
  <si>
    <t>Presun hmôt pre izolácie tepelné v objektoch výšky nad 12 m do 24 m</t>
  </si>
  <si>
    <t>762</t>
  </si>
  <si>
    <t>Konštrukcie tesárske</t>
  </si>
  <si>
    <t>762332110.S</t>
  </si>
  <si>
    <t>Montáž viazaných konštrukcií krovov striech z reziva priemernej plochy do 120 cm2</t>
  </si>
  <si>
    <t>605120002900.S</t>
  </si>
  <si>
    <t>Hranoly z mäkkého reziva neopracované hranené akosť I</t>
  </si>
  <si>
    <t>762341001.S</t>
  </si>
  <si>
    <t>Montáž debnenia jednoduchých striech, na kontralaty drevotrieskovými OSB doskami na zráz</t>
  </si>
  <si>
    <t>607260000400.S</t>
  </si>
  <si>
    <t>Doska OSB nebrúsená hr. 20 mm</t>
  </si>
  <si>
    <t>762341201.S</t>
  </si>
  <si>
    <t>Montáž latovania jednoduchých striech pre sklon do 60°</t>
  </si>
  <si>
    <t>762341251.S</t>
  </si>
  <si>
    <t>Montáž kontralát pre sklon do 22°</t>
  </si>
  <si>
    <t>605430000203.S</t>
  </si>
  <si>
    <t>Laty a lišty z mäkkého reziva neopracované omietané impregnované akosť I</t>
  </si>
  <si>
    <t>998762203.S</t>
  </si>
  <si>
    <t>Presun hmôt pre konštrukcie tesárske v objektoch výšky od 12 do 24 m</t>
  </si>
  <si>
    <t>764391220.SR</t>
  </si>
  <si>
    <t>Záveterná lišta z pozinkovaného PZ plechu, r.š. 300 mm</t>
  </si>
  <si>
    <t>764391820.S</t>
  </si>
  <si>
    <t>Demontáž ostatných strešných prvkov, záveterné lišty, so sklonom do 30° rš 250 a 330 mm,  -0,00192t</t>
  </si>
  <si>
    <t>764322220.SR</t>
  </si>
  <si>
    <t>Oplechovanie z pozinkovaného PZ plechu, odkvapov na strechách s tvrdou krytinou r.š. 200-330 mm</t>
  </si>
  <si>
    <t>764421530.S</t>
  </si>
  <si>
    <t>Oplechovanie ríms, balkónov, terás z poplastovaného plechu, r.š. 250 mm</t>
  </si>
  <si>
    <t>764430240.SR</t>
  </si>
  <si>
    <t>Oplechovanie muriva a atík z pozinkovaného PZ plechu, vrátane rohov r.š. 520 mm</t>
  </si>
  <si>
    <t>764430250.S</t>
  </si>
  <si>
    <t>Oplechovanie muriva a atík z pozinkovaného PZ plechu, vrátane rohov r.š. 600 mm</t>
  </si>
  <si>
    <t>764430260.SR</t>
  </si>
  <si>
    <t>Oplechovanie muriva a atík z pozinkovaného PZ plechu, vrátane rohov r.š. 700-850 mm</t>
  </si>
  <si>
    <t>764430298.SR</t>
  </si>
  <si>
    <t>Celoplošné lepenie oplechovania muriva a atík z pozinkovaného PZ plechu, vrátane rohov</t>
  </si>
  <si>
    <t>Demontáž oplechovania strechy</t>
  </si>
  <si>
    <t>765</t>
  </si>
  <si>
    <t>Krytiny tvrdé</t>
  </si>
  <si>
    <t>765310190.S</t>
  </si>
  <si>
    <t>Montáž keramickej krytiny, jednoduchých striech, sklon do 35° vr. dodávky</t>
  </si>
  <si>
    <t>Montáž keramickej krytiny, jednoduchých striech, sklon do 35°</t>
  </si>
  <si>
    <t>765310457.SR</t>
  </si>
  <si>
    <t>Montáž keramickej tvarovky na odvetranie vr. dodávky</t>
  </si>
  <si>
    <t>Montáž keramickej tvarovky na odvetranie</t>
  </si>
  <si>
    <t>998765203.S</t>
  </si>
  <si>
    <t>Presun hmôt pre tvrdé krytiny v objektoch výšky nad 12 do 24 m</t>
  </si>
  <si>
    <t>767</t>
  </si>
  <si>
    <t>Kovové stavebné doplnkové konštrukcie</t>
  </si>
  <si>
    <t>767590840.S</t>
  </si>
  <si>
    <t>Demontáž podlahových konštrukcií zdvojených podláh nosného roštu,  -0,01000t</t>
  </si>
  <si>
    <t>998767203.S</t>
  </si>
  <si>
    <t>Presun hmôt pre kovové stavebné doplnkové konštrukcie v objektoch výšky nad 12 do 24 m</t>
  </si>
  <si>
    <t>SO 01.03 - Výmena otvorových konštrukcií</t>
  </si>
  <si>
    <t xml:space="preserve">    766 - Konštrukcie stolárske</t>
  </si>
  <si>
    <t xml:space="preserve">    783 - Dokončovacie práce - nátery</t>
  </si>
  <si>
    <t>968061112.S</t>
  </si>
  <si>
    <t>Vyvesenie dreveného okenného krídla do suti plochy do 1,5 m2, -0,01200t</t>
  </si>
  <si>
    <t>968061113.S</t>
  </si>
  <si>
    <t>Vyvesenie dreveného okenného krídla do suti plochy nad 1,5 m2, -0,01600t</t>
  </si>
  <si>
    <t>968072455.S</t>
  </si>
  <si>
    <t>Vybúranie kovových dverových zárubní plochy do 2 m2,  -0,07600t</t>
  </si>
  <si>
    <t>968072456.S</t>
  </si>
  <si>
    <t>Vybúranie kovových dverových zárubní plochy nad 2 m2,  -0,06300t</t>
  </si>
  <si>
    <t>968081112.S</t>
  </si>
  <si>
    <t>Vyvesenie plastového okenného krídla do suti plochy do 1, 5 m2, -0,01400t</t>
  </si>
  <si>
    <t>968081113.S</t>
  </si>
  <si>
    <t>Vyvesenie plastového okenného krídla do suti plochy nad 1, 5 m2, -0,02000t</t>
  </si>
  <si>
    <t>968081115.S</t>
  </si>
  <si>
    <t>Demontáž okien plastových, 1 bm obvodu - 0,007t</t>
  </si>
  <si>
    <t>968081126.S</t>
  </si>
  <si>
    <t>Vyvesenie plastového dverného krídla do suti plochy nad 2 m2, -0,03000t</t>
  </si>
  <si>
    <t>968082354.S</t>
  </si>
  <si>
    <t>Vybúranie plastových rámov okien dvojitých, plochy do 1 m2,  -0,07400t</t>
  </si>
  <si>
    <t>968082355.S</t>
  </si>
  <si>
    <t>Vybúranie plastových rámov okien dvojitých, plochy cez 1 do 2 m2,  -0,06000t</t>
  </si>
  <si>
    <t>968082356.S</t>
  </si>
  <si>
    <t>Vybúranie plastových rámov okien dvojitých, plochy cez 2 do 4 m2,  -0,05200t</t>
  </si>
  <si>
    <t>968082456.S</t>
  </si>
  <si>
    <t>Vybúranie plastových dverových zárubní plochy nad 2 m2,  -0,06200t</t>
  </si>
  <si>
    <t>97609</t>
  </si>
  <si>
    <t>Vybúranie oceľových mreží plochy do 4 m2</t>
  </si>
  <si>
    <t>979089112.S</t>
  </si>
  <si>
    <t>Poplatok za skladovanie - drevo, sklo, plasty (17 02 ), ostatné</t>
  </si>
  <si>
    <t>979089312.S</t>
  </si>
  <si>
    <t>Poplatok za skladovanie - kovy (meď, bronz, mosadz atď.) (17 04 ), ostatné</t>
  </si>
  <si>
    <t>764410850.S</t>
  </si>
  <si>
    <t>Demontáž oplechovania parapetov rš od 100 do 330 mm,  -0,00135t</t>
  </si>
  <si>
    <t>764410770.S1</t>
  </si>
  <si>
    <t>Oplechovanie parapetov z poplastovaného hliníkového farbeného hr.2,0 mm, vrátane rohov r.š. do 500 mm</t>
  </si>
  <si>
    <t>766</t>
  </si>
  <si>
    <t>Konštrukcie stolárske</t>
  </si>
  <si>
    <t>766621400.S</t>
  </si>
  <si>
    <t>Montáž okien plastových s hydroizolačnými ISO páskami (exteriérová a interiérová)  - PL1 až PL21</t>
  </si>
  <si>
    <t>PL1</t>
  </si>
  <si>
    <t>Exteriérové okno plastové rozmer 3600/700 mm pevné zasklenie, okno je zložené z dvoch samostatných okien 1800/700 mm v strede spojených, zasklenie izolačným trojsklom</t>
  </si>
  <si>
    <t>PL2</t>
  </si>
  <si>
    <t>Exteriérové okno plastové rozmer 1300/700 mm pevné zasklenie, zasklenie izolačným trojsklom</t>
  </si>
  <si>
    <t>PL3</t>
  </si>
  <si>
    <t>Exteriérové okno plastové rozmer 2500/1600 mm, dvojkrídlové, so stĺpikom, jedno krídlo otváravo-sklápacie, druhé otváravé, otváranie kľučkou, rám min 5-komorový vystužený, index zvukovej nepriezvučnnosti ˃35dB, zasklenie izolačným trojsklom, otváravé čast</t>
  </si>
  <si>
    <t>Exteriérové okno plastové rozmer 2500/1600 mm, dvojkrídlové, so stĺpikom, jedno krídlo otváravo-sklápacie, druhé otváravé, otváranie kľučkou, rám min 5-komorový vystužený, index zvukovej nepriezvučnnosti ?35dB, zasklenie izolačným trojsklom, otváravé časti okna opatriť sieťkou proti hmyzu, okno s interiérovou hliníkovou žalúziou</t>
  </si>
  <si>
    <t>PL4</t>
  </si>
  <si>
    <t>Exteriérové okno plastové rozmer 1100/1620 mm, jednokrídlové,  krídlo otváravo-sklápacie, otváranie kľučkou, rám min 5-komorový vystužený, index zvukovej nepriezvučnnosti ˃35dB, zasklenie izolačným trojsklom, otváravé časti okna opatriť sieťkou proti hmyz</t>
  </si>
  <si>
    <t>Exteriérové okno plastové rozmer 1100/1620 mm, jednokrídlové,  krídlo otváravo-sklápacie, otváranie kľučkou, rám min 5-komorový vystužený, index zvukovej nepriezvučnnosti ?35dB, zasklenie izolačným trojsklom, otváravé časti okna opatriť sieťkou proti hmyzu, okno s interiérovou hliníkovou žalúziou</t>
  </si>
  <si>
    <t>PL6</t>
  </si>
  <si>
    <t>Exteriérové okno plastové rozmer 2500/1620 mm, dvojkrídlové, so stĺpikom, jedno krídlo otváravo-sklápacie, druhé otváravé, otváranie kľučkou, rám min 5-komorový vystužený, index zvukovej nepriezvučnnosti ˃35dB, zasklenie izolačným trojsklom, otváravé čast</t>
  </si>
  <si>
    <t>Exteriérové okno plastové rozmer 2500/1620 mm, dvojkrídlové, so stĺpikom, jedno krídlo otváravo-sklápacie, druhé otváravé, otváranie kľučkou, rám min 5-komorový vystužený, index zvukovej nepriezvučnnosti ?35dB, zasklenie izolačným trojsklom, otváravé časti okna opatriť sieťkou proti hmyzu, okno s interiérovou hliníkovou žalúziou</t>
  </si>
  <si>
    <t>PL7</t>
  </si>
  <si>
    <t>Exteriérové okno plastové rozmer 1000/500 mm, jednokrídlové,  krídlo otváravo-sklápacie, otváranie kľučkou, rám min 5-komorový vystužený, index zvukovej nepriezvučnnosti ˃35dB, zasklenie izolačným trojsklom, otváravé časti okna opatriť sieťkou proti hmyzu</t>
  </si>
  <si>
    <t>Exteriérové okno plastové rozmer 1000/500 mm, jednokrídlové,  krídlo otváravo-sklápacie, otváranie kľučkou, rám min 5-komorový vystužený, index zvukovej nepriezvučnnosti ?35dB, zasklenie izolačným trojsklom, otváravé časti okna opatriť sieťkou proti hmyzu, okno s interiérovou hliníkovou žalúziou</t>
  </si>
  <si>
    <t>PL7.1</t>
  </si>
  <si>
    <t>Exteriérové okno plastové rozmer 1000/500 mm, dvojkrídlové, so stĺpikom, jedno krídlo otváravo-sklápacie, druhé otváravé, otváranie kľučkou, rám min 5-komorový vystužený, index zvukovej nepriezvučnnosti ˃35dB, zasklenie izolačným trojsklom, otváravé časti</t>
  </si>
  <si>
    <t>Exteriérové okno plastové rozmer 1000/500 mm, dvojkrídlové, so stĺpikom, jedno krídlo otváravo-sklápacie, druhé otváravé, otváranie kľučkou, rám min 5-komorový vystužený, index zvukovej nepriezvučnnosti ?35dB, zasklenie izolačným trojsklom, otváravé časti okna opatriť sieťkou proti hmyzu, okno s interiérovou hliníkovou žalúziou</t>
  </si>
  <si>
    <t>PL9</t>
  </si>
  <si>
    <t>Exteriérové okno plastové rozmer 1100/1550 mm, jednokrídlové,  krídlo otváravo-sklápacie, otváranie kľučkou, rám min 5-komorový vystužený, index zvukovej nepriezvučnnosti ˃35dB, zasklenie izolačným trojsklom, otváravé časti okna opatriť sieťkou proti hmyz</t>
  </si>
  <si>
    <t>Exteriérové okno plastové rozmer 1100/1550 mm, jednokrídlové,  krídlo otváravo-sklápacie, otváranie kľučkou, rám min 5-komorový vystužený, index zvukovej nepriezvučnnosti ?35dB, zasklenie izolačným trojsklom, otváravé časti okna opatriť sieťkou proti hmyzu, okno s interiérovou hliníkovou žalúziou</t>
  </si>
  <si>
    <t>PL10</t>
  </si>
  <si>
    <t>Exteriérové okno plastové rozmer 1100/1600 mm, jednokrídlové,  krídlo otváravo-sklápacie, otváranie kľučkou, rám min 5-komorový vystužený, index zvukovej nepriezvučnnosti ˃35dB, zasklenie izolačným trojsklom, otváravé časti okna opatriť sieťkou proti hmyz</t>
  </si>
  <si>
    <t>Exteriérové okno plastové rozmer 1100/1600 mm, jednokrídlové,  krídlo otváravo-sklápacie, otváranie kľučkou, rám min 5-komorový vystužený, index zvukovej nepriezvučnnosti ?35dB, zasklenie izolačným trojsklom, otváravé časti okna opatriť sieťkou proti hmyzu, okno s interiérovou hliníkovou žalúziou</t>
  </si>
  <si>
    <t>PL13</t>
  </si>
  <si>
    <t>Exteriérové okno plastové rozmer 2400/1620 mm, dvojkrídlové, so stĺpikom, jedno krídlo otváravo-sklápacie, druhé otváravé, otváranie kľučkou, rám min 5-komorový vystužený, index zvukovej nepriezvučnnosti ˃35dB, zasklenie izolačným trojsklom, otváravé čast</t>
  </si>
  <si>
    <t>Exteriérové okno plastové rozmer 2400/1620 mm, dvojkrídlové, so stĺpikom, jedno krídlo otváravo-sklápacie, druhé otváravé, otváranie kľučkou, rám min 5-komorový vystužený, index zvukovej nepriezvučnnosti ?35dB, zasklenie izolačným trojsklom, otváravé časti okna opatriť sieťkou proti hmyzu, okno s interiérovou hliníkovou žalúziou</t>
  </si>
  <si>
    <t>PL14</t>
  </si>
  <si>
    <t xml:space="preserve">Balkónové dvere plastové, rozmer 1060/2315 + dve okná otváravo-sklápacie, rozmer 720/1600 mm, otváranie kľučkou, rám min 5-komorový vystužený, index zvukovej nepriezvučnnosti ˃35dB, zasklenie izolačným trojsklom, otváravé časti okna opatriť sieťkou proti </t>
  </si>
  <si>
    <t>Balkónové dvere plastové, rozmer 1060/2315 + dve okná otváravo-sklápacie, rozmer 720/1600 mm, otváranie kľučkou, rám min 5-komorový vystužený, index zvukovej nepriezvučnnosti ?35dB, zasklenie izolačným trojsklom, otváravé časti okna opatriť sieťkou proti hmyzu, okná a dvere s interiérovou hliníkovou žalúziou</t>
  </si>
  <si>
    <t>PL15</t>
  </si>
  <si>
    <t>Balkónové dvere plastové, rozmer 1060/2315 + okno otváravo-sklápacie, rozmer 1200/1600 mm + izolačná plná vložka 240/1600 mm, otváranie kľučkou, rám min 5-komorový vystužený, index zvukovej nepriezvučnnosti ˃35dB, zasklenie izolačným trojsklom, otváravé č</t>
  </si>
  <si>
    <t>Balkónové dvere plastové, rozmer 1060/2315 + okno otváravo-sklápacie, rozmer 1200/1600 mm + izolačná plná vložka 240/1600 mm, otváranie kľučkou, rám min 5-komorový vystužený, index zvukovej nepriezvučnnosti ?35dB, zasklenie izolačným trojsklom, otváravé časti okna opatriť sieťkou proti hmyzu, okná a dvere s interiérovou hliníkovou žalúziou</t>
  </si>
  <si>
    <t>PL16</t>
  </si>
  <si>
    <t>Exteriérové okno plastové rozmer 450/500 mm, jednokrídlové,  krídlo otváravo-sklápacie, otváranie kľučkou, rám min 5-komorový vystužený, index zvukovej nepriezvučnnosti ˃35dB, zasklenie izolačným trojsklom, otváravé časti okna opatriť sieťkou proti hmyzu,</t>
  </si>
  <si>
    <t>Exteriérové okno plastové rozmer 450/500 mm, jednokrídlové,  krídlo otváravo-sklápacie, otváranie kľučkou, rám min 5-komorový vystužený, index zvukovej nepriezvučnnosti ?35dB, zasklenie izolačným trojsklom, otváravé časti okna opatriť sieťkou proti hmyzu, okno s interiérovou hliníkovou žalúziou</t>
  </si>
  <si>
    <t>PL20</t>
  </si>
  <si>
    <t>Exteriérové okno plastové, rozmer 3500/2700 mm, šesťkrídlové, 5 krídiel otváravých, 1 krídlo otváravo-sklápacie, zasklenie izolačným dvojsklom, rám min 5-komorový vystužený</t>
  </si>
  <si>
    <t>PL21</t>
  </si>
  <si>
    <t>Exteriérové okno plastové, rozmer 3150/2700 mm, šesťkrídlové, 5 krídiel otváravých, 1 krídlo otváravo-sklápacie, zasklenie izolačným dvojsklom, rám min 5-komorový vystužený</t>
  </si>
  <si>
    <t>766694141.S</t>
  </si>
  <si>
    <t>Montáž parapetnej dosky plastovej šírky do 300 mm, dĺžky do 1000 mm, vr.dodávky</t>
  </si>
  <si>
    <t>76669</t>
  </si>
  <si>
    <t>Montáž zasklenej plastovej steny</t>
  </si>
  <si>
    <t>PL5</t>
  </si>
  <si>
    <t>Exteriérová zasklená stena plastová, rozmer 1200/6100 mm, stena je zložená zo štyroch dielov, okná sklápacie  a s pevným zasklením, otváranie kľučkou, rám min 5-komorový vystužený, index zvukovej nepriezvučnnosti ˃35dB, zasklenie izolačným trojsklom, zo s</t>
  </si>
  <si>
    <t>Exteriérová zasklená stena plastová, rozmer 1200/6100 mm, stena je zložená zo štyroch dielov, okná sklápacie  a s pevným zasklením, otváranie kľučkou, rám min 5-komorový vystužený, index zvukovej nepriezvučnnosti ?35dB, zasklenie izolačným trojsklom, zo strany interiéru nalepiť na sklá bezpečnostnú fóliu proti rozbitiu</t>
  </si>
  <si>
    <t>PL8</t>
  </si>
  <si>
    <t xml:space="preserve">Exteriérová zasklená stena plastová, rozmer 1200/6100 mm, stena je zložená z dvoch dielov, v stene sú dve dvojkrídlové otváravé francúzske okná, rám min 5-komorový vystužený, index zvukovej nepriezvučnnosti ˃35dB, zasklenie izolačným trojsklom, zo strany </t>
  </si>
  <si>
    <t>Exteriérová zasklená stena plastová, rozmer 1200/6100 mm, stena je zložená z dvoch dielov, v stene sú dve dvojkrídlové otváravé francúzske okná, rám min 5-komorový vystužený, index zvukovej nepriezvučnnosti ?35dB, zasklenie izolačným trojsklom, zo strany interiéru nalepiť na sklá francúzskych okien bezpečnostnú fóliu proti rozbitiu</t>
  </si>
  <si>
    <t>PL11</t>
  </si>
  <si>
    <t>Exteriérová zasklená stena plastová, rozmer 1300/2800 mm, okná v stene sú sklápacie a s pevným zasklením, rám min 5-komorový vystužený, index zvukovej nepriezvučnnosti ˃35dB, zasklenie izolačným trojsklom</t>
  </si>
  <si>
    <t>Exteriérová zasklená stena plastová, rozmer 1300/2800 mm, okná v stene sú sklápacie a s pevným zasklením, rám min 5-komorový vystužený, index zvukovej nepriezvučnnosti ?35dB, zasklenie izolačným trojsklom</t>
  </si>
  <si>
    <t>PL12</t>
  </si>
  <si>
    <t>Exteriérová zasklená stena plastová, rozmer 1360/2800 mm, okná v stene sú sklápacie a s pevným zasklením, rám min 5-komorový vystužený, index zvukovej nepriezvučnnosti ˃35dB, zasklenie izolačným trojsklom</t>
  </si>
  <si>
    <t>Exteriérová zasklená stena plastová, rozmer 1360/2800 mm, okná v stene sú sklápacie a s pevným zasklením, rám min 5-komorový vystužený, index zvukovej nepriezvučnnosti ?35dB, zasklenie izolačným trojsklom</t>
  </si>
  <si>
    <t>PL17</t>
  </si>
  <si>
    <t xml:space="preserve">Exteriérová zasklená stena plastová, rozmer 1600/2480 mm, s otváravými dverami a pevným zasklením, otváranie kľučkou, rám min 5-komorový vystužený, index zvukovej nepriezvučnnosti ˃35dB, zasklenie izolačným trojsklom, na bokoch steny rozširovacie profily </t>
  </si>
  <si>
    <t>Exteriérová zasklená stena plastová, rozmer 1600/2480 mm, s otváravými dverami a pevným zasklením, otváranie kľučkou, rám min 5-komorový vystužený, index zvukovej nepriezvučnnosti ?35dB, zasklenie izolačným trojsklom, na bokoch steny rozširovacie profily kvôlikontaktného zateplovacieho systému, v spodnej časti rozširovací profil kvôli výškovému rozdielu podlahy a loggie</t>
  </si>
  <si>
    <t>766694987.S</t>
  </si>
  <si>
    <t>Demontáž parapetnej dosky plastovej šírky nad 300 mm, dĺžky do 1600 mm, -0,004t</t>
  </si>
  <si>
    <t>766694988.S</t>
  </si>
  <si>
    <t>Demontáž parapetnej dosky plastovej šírky nad 300 mm, dĺžky nad 1600 mm, -0,008t</t>
  </si>
  <si>
    <t>998766203.S</t>
  </si>
  <si>
    <t>Presun hmot pre konštrukcie stolárske v objektoch výšky nad 12 do 24 m</t>
  </si>
  <si>
    <t>767640010.S</t>
  </si>
  <si>
    <t>Montáž hliníkových dverí vchodových</t>
  </si>
  <si>
    <t>AL1</t>
  </si>
  <si>
    <t>Exteriérové vchodové zasklené hliníkové dvere, rozmer 1200/2150 mm, jednokrídlové , s plnou časťou, kovanie nerez, guľa - kľučka, samozatvárač, elektrozámok napojený na domového vrátnika, zasklenie izolačným dvojsklom, na bokoch steny rozširovacie profily</t>
  </si>
  <si>
    <t>Exteriérové vchodové zasklené hliníkové dvere, rozmer 1200/2150 mm, jednokrídlové , s plnou časťou, kovanie nerez, guľa - kľučka, samozatvárač, elektrozámok napojený na domového vrátnika, zasklenie izolačným dvojsklom, na bokoch steny rozširovacie profily kvôli zalomenému osteniu, prahový profil</t>
  </si>
  <si>
    <t>D+M exterierová hliníková vetracia mriežka so sieťkou proti hmyzu</t>
  </si>
  <si>
    <t>767.1</t>
  </si>
  <si>
    <t>D+M protidažďová hliníková žalúzia pevná so sieťkou proti hmyzu, farebný odtieň - betónová sivá</t>
  </si>
  <si>
    <t>767643110.S</t>
  </si>
  <si>
    <t>D+M oceľové dvere jednokrídlové</t>
  </si>
  <si>
    <t>767643120.S</t>
  </si>
  <si>
    <t>D+M oceľové dvere dvojkrídlové</t>
  </si>
  <si>
    <t>767658337.S</t>
  </si>
  <si>
    <t>Montáž rolovacej lamelovej brány pozink farebný plochy nad 13 m2</t>
  </si>
  <si>
    <t>Z16</t>
  </si>
  <si>
    <t>Rolovacia brána s rýchlopohonom rozmer 3600/4800 mm, lamely tepelne izolované v=94 mm, diaľkové ovládanie bez krycej lamely z exteriéru, bez krytu bubna, vnútorné navíjannie napojenie nacentrálny pult, typ SPEDOS THERMOSED alebo ekvivalent</t>
  </si>
  <si>
    <t>Z17</t>
  </si>
  <si>
    <t>Sekcionálna brána rozmer 3515/4200 mm, lamely tepelne izolované v=600 mm, diaľkové ovládanie, krycia lamela v=600 mm, vedenie zvýšené, pohon a ovládanie zvnútra vpravo, tyč pre núdzové otváranie brány, napojenie na centrálny pukt, typ SPEDOS VM 01 alebo e</t>
  </si>
  <si>
    <t>Sekcionálna brána rozmer 3515/4200 mm, lamely tepelne izolované v=600 mm, diaľkové ovládanie, krycia lamela v=600 mm, vedenie zvýšené, pohon a ovládanie zvnútra vpravo, tyč pre núdzové otváranie brány, napojenie na centrálny pukt, typ SPEDOS VM 01 alebo ekvivalent</t>
  </si>
  <si>
    <t>Z18</t>
  </si>
  <si>
    <t>Rolovacia brána s rýchlopohonom rozmer 3500/4800 mm, lamely tepelne izolované v=94 mm, diaľkové ovládanie bez krycej lamely z exteriéru, bez krytu bubna, vnútorné navíjannie napojenie nacentrálny pult, typ SPEDOS THERMOSED alebo ekvivalent</t>
  </si>
  <si>
    <t>Z19</t>
  </si>
  <si>
    <t>Sekcionálna brána rozmer 3590/4200 mm, lamely tepelne izolované v=600 mm, diaľkové ovládanie, krycia lamela v=600 mm, vedenie zvýšené, pohon a ovládanie zvnútra vpravo, tyč pre núdzové otváranie brány, napojenie na centrálny pukt, typ SPEDOS VM 01 alebo e</t>
  </si>
  <si>
    <t>Sekcionálna brána rozmer 3590/4200 mm, lamely tepelne izolované v=600 mm, diaľkové ovládanie, krycia lamela v=600 mm, vedenie zvýšené, pohon a ovládanie zvnútra vpravo, tyč pre núdzové otváranie brány, napojenie na centrálny pukt, typ SPEDOS VM 01 alebo ekvivalent</t>
  </si>
  <si>
    <t>767_Z20</t>
  </si>
  <si>
    <t>Existujúca sekcionálna brána SPEDOS rozmer 3600/4200 mm: úpravy - demontáž brány, úprava torznej tyče, kabeláž, spätná montáž na pôvodné miesto</t>
  </si>
  <si>
    <t>767_Z21</t>
  </si>
  <si>
    <t>767640011.S</t>
  </si>
  <si>
    <t>Vyvesenie alebo zavesenie oceľových  krídiel  dverí, pre vykonanie stavebných  zmien, plochy do 2 m2</t>
  </si>
  <si>
    <t>767640012.S</t>
  </si>
  <si>
    <t>Vyvesenie alebo zavesenie oceľových  krídiel  dverí, pre vykonanie stavebných  zmien, plochy nad 2 m2</t>
  </si>
  <si>
    <t>767658804.S1</t>
  </si>
  <si>
    <t>Demontáž brány sekcionálnej plochy nad 13 m2, so spätným použitím</t>
  </si>
  <si>
    <t>767658804.S2</t>
  </si>
  <si>
    <t>Demontáž oceľovej brány otváravej plochy nad 13 m2,  -0,507t</t>
  </si>
  <si>
    <t>767660005.S</t>
  </si>
  <si>
    <t>Montáž siete proti hmyzu na okno, odnimateľnej s úchytkami na tesnenie</t>
  </si>
  <si>
    <t>553420000010.S</t>
  </si>
  <si>
    <t>Okenná sieť proti hmyzu pevná s vnútorným lemom na rám okna, reverzibilná z interiéru, farba špecifikácie investora</t>
  </si>
  <si>
    <t>767661500.S</t>
  </si>
  <si>
    <t>Montáž interierovej žalúzie hliníkovej lamelovej štandardnej /na vnútorné okno  vr. vodiaceho  oc. Lanka</t>
  </si>
  <si>
    <t>611530061400.S</t>
  </si>
  <si>
    <t>Žalúzie interiérové hliníkové, lamela šírky 18/25 mm, farba dľa špecifikácie investora</t>
  </si>
  <si>
    <t>767995104.S</t>
  </si>
  <si>
    <t>Montáž ostatných atypických kovových stavebných doplnkových konštrukcií nad 20 do 50 kg, vr.dodávky a povrchovej úpravy s pozinkovaním</t>
  </si>
  <si>
    <t>kg</t>
  </si>
  <si>
    <t>767995106.S</t>
  </si>
  <si>
    <t>Montáž ostatných atypických kovových stavebných doplnkových konštrukcií nad 100 do 250 kg, vr.dodávky  - pomocná konštrukcia pre osadenie sekcionálnych alebo rolovacích brán</t>
  </si>
  <si>
    <t>786611020.S</t>
  </si>
  <si>
    <t>Demontáž exteriérových hliníkových žalúzií, -0,0075t</t>
  </si>
  <si>
    <t>160</t>
  </si>
  <si>
    <t>783</t>
  </si>
  <si>
    <t>Dokončovacie práce - nátery</t>
  </si>
  <si>
    <t>783114730</t>
  </si>
  <si>
    <t>Nátery oceľ.konštr. olejové, ľahkých C alebo veľmi ľahkých CC základný - 35μm</t>
  </si>
  <si>
    <t>162</t>
  </si>
  <si>
    <t>Nátery oceľ.konštr. olejové, ľahkých C alebo veľmi ľahkých CC základný - 35µm</t>
  </si>
  <si>
    <t>783114130</t>
  </si>
  <si>
    <t>Nátery oceľ.konštr. olejové, ľahkých C alebo veľmi ľahkých CC dvojnásobné - 70μm</t>
  </si>
  <si>
    <t>164</t>
  </si>
  <si>
    <t>Nátery oceľ.konštr. olejové, ľahkých C alebo veľmi ľahkých CC dvojnásobné - 70µm</t>
  </si>
  <si>
    <t>83</t>
  </si>
  <si>
    <t>783201812</t>
  </si>
  <si>
    <t>Odstránenie starých náterov z kovových stavebných doplnkových konštrukcií oceľovou kefou</t>
  </si>
  <si>
    <t>166</t>
  </si>
  <si>
    <t>783904811.S</t>
  </si>
  <si>
    <t>Ostatné práce odmastenie chemickými odhrdzavenie kovových konštrukcií</t>
  </si>
  <si>
    <t>168</t>
  </si>
  <si>
    <t>SO 01-3 - Silnoprúdová elektroinštalácia – zelená</t>
  </si>
  <si>
    <t xml:space="preserve">M - Práce a dodávky M   </t>
  </si>
  <si>
    <t xml:space="preserve">    DM - Elektromontáže   </t>
  </si>
  <si>
    <t xml:space="preserve">Práce a dodávky M   </t>
  </si>
  <si>
    <t>DM</t>
  </si>
  <si>
    <t xml:space="preserve">Elektromontáže   </t>
  </si>
  <si>
    <t>BT3529</t>
  </si>
  <si>
    <t>Ovládač DLPE pre ovládanie el.brán a pre polachové osvetlenie,semafór,hukačka</t>
  </si>
  <si>
    <t>3450919061</t>
  </si>
  <si>
    <t>Súmrakový snímač</t>
  </si>
  <si>
    <t>210110064.S</t>
  </si>
  <si>
    <t>Spínač špeciálny vrátane zapojenia, súmrakový spínač</t>
  </si>
  <si>
    <t>3450919023</t>
  </si>
  <si>
    <t>Pohybový snímač, obojsmerná prevádzka BlueTooth pre komunikáciu cez aplikáciu, komunikácia medzi dvomi hlavnými detektormi vo vetve, bez nástrojová montáž SnapFit, možnosť zálohovania nastavených parametrov</t>
  </si>
  <si>
    <t>210110095.S</t>
  </si>
  <si>
    <t>Montáž pohybového snímača</t>
  </si>
  <si>
    <t>3450919041</t>
  </si>
  <si>
    <t>E – Svetlomet, typ 48060040 MOON Light060,, 60W/ IP2, DALI2</t>
  </si>
  <si>
    <t>210203041.S</t>
  </si>
  <si>
    <t>E - Montáž a zapojenie LED svetlometu MOON Light, 60W, DALI 2</t>
  </si>
  <si>
    <t>3450919044</t>
  </si>
  <si>
    <t>C – Svetlomet HL-KO 020 1155 LED 20W, s elektronokou DALI -2</t>
  </si>
  <si>
    <t>210203051.S</t>
  </si>
  <si>
    <t>C- Montáž a zapojenie svetlomet HL-KO 020 1155 LED 20W, DALI2</t>
  </si>
  <si>
    <t>3450919042</t>
  </si>
  <si>
    <t>F – Svietidlo 60180020MD LED Pluto20, 20W/IP65, DALI 2</t>
  </si>
  <si>
    <t>210203052.S</t>
  </si>
  <si>
    <t>F -Montáž a zapojenie LED svietidla Pluto20, 20W, IP65, DALI2</t>
  </si>
  <si>
    <t>3450919043</t>
  </si>
  <si>
    <t>A - Svietidlo ledkové – štvorcové/600x600mm/,40W/ IP20 typ  1836140URG LUMINEL</t>
  </si>
  <si>
    <t>210203051.S1</t>
  </si>
  <si>
    <t>A-Montáž a zapojenie LED svietidla 600x600 mm</t>
  </si>
  <si>
    <t>3450919045</t>
  </si>
  <si>
    <t>B – Svietidlo ledkové, typ 190406 Z60 LED líne, 37W, IP43</t>
  </si>
  <si>
    <t>210201040.S</t>
  </si>
  <si>
    <t>B - Montáž a zapojenie svietidla líniového LED 1x37W, IP43</t>
  </si>
  <si>
    <t>MOD14</t>
  </si>
  <si>
    <t>D – Svetlomet IBP 6000A4KN600ND LED 47W, MODUS</t>
  </si>
  <si>
    <t>210201040.S.1</t>
  </si>
  <si>
    <t>D - Montáž a zapojenie svetlometu LED 47W, MODUS,IP55</t>
  </si>
  <si>
    <t>MOD15</t>
  </si>
  <si>
    <t>G – Kruhové LED svietidlo, typ 60180200, Pluto20, 20W, IP65</t>
  </si>
  <si>
    <t>Pol47</t>
  </si>
  <si>
    <t>G -Montáž a zapojenie LED svietidla Pluto20, 20W, IP65</t>
  </si>
  <si>
    <t>DALI</t>
  </si>
  <si>
    <t>DALI Multisenzor  / PIR + CL + IR / DUS360CR</t>
  </si>
  <si>
    <t>DALI1</t>
  </si>
  <si>
    <t>Ovládací panel DALI / LCD + FEDR / PADFE</t>
  </si>
  <si>
    <t>210203041.S1</t>
  </si>
  <si>
    <t>Montáž a zapojenie stropného LED svetlometa GALAXY DALI</t>
  </si>
  <si>
    <t>MD</t>
  </si>
  <si>
    <t>Mimostavenisková doprava</t>
  </si>
  <si>
    <t>MV</t>
  </si>
  <si>
    <t>Murárske výpomoci</t>
  </si>
  <si>
    <t>PD</t>
  </si>
  <si>
    <t>Presun dodávok</t>
  </si>
  <si>
    <t>PM</t>
  </si>
  <si>
    <t>Podružný materiál</t>
  </si>
  <si>
    <t>PPV</t>
  </si>
  <si>
    <t>Podiel pridružených výkonov</t>
  </si>
  <si>
    <t>SO 01-7 - Vzduchotechnika a klimatizácia</t>
  </si>
  <si>
    <t>D1 - Demontáž a likvidácia existujúcich zariadení</t>
  </si>
  <si>
    <t>D2 - Zariadenie č.1 Podtlakové vetranie hygienických miestností, šatní, sušiarne prádla, miestnosti uprat</t>
  </si>
  <si>
    <t>D3 - Zariadenie č.2 Teplovzdušné vetranie špinavých šatní a hygienických miestností na 1.NP</t>
  </si>
  <si>
    <t>D4 - Zariadenie č.3 Teplovzdušné vetranie špinavých šatní a hygienických miestností na 1.NP</t>
  </si>
  <si>
    <t>D5 - Zariadenie č.4 Teplovzdušné vetranie skladových priestorov na 1.PP</t>
  </si>
  <si>
    <t>D6 - Zariadenie č.5 Teplovzdušné vetranie skladových priestorov na 1.PP</t>
  </si>
  <si>
    <t>D7 - Zariadenie č.6 Podtlakové vetranie kuchynky na 4.NP - digestor</t>
  </si>
  <si>
    <t>D8 - Zariadenie č.7 Vetranie odpočívarne na 2.NP</t>
  </si>
  <si>
    <t>D9 - Zariadenie č.8 Podtlakové vetranie garáže na 1.NP</t>
  </si>
  <si>
    <t>D10 - Zariadenie č.20 Chladenie izieb na 4.NP</t>
  </si>
  <si>
    <t>D11 - Zariadenie č.21 Chladenie izieb a kuchynky na 4.NP</t>
  </si>
  <si>
    <t>D12 - Zariadenie č.22 Chladenie izieb, spoločenskej miestnosti a jedálne na 3.NP</t>
  </si>
  <si>
    <t>D13 - Zariadenie č.23 Chladenie ohlasovne požiarov na 1.NP, kancelárií a odpočívarne na 2.NP a izieb na 3.</t>
  </si>
  <si>
    <t>D14 - Zariadenie č.24 Chladenie serverovne na 2.NP</t>
  </si>
  <si>
    <t>D1</t>
  </si>
  <si>
    <t>Demontáž a likvidácia existujúcich zariadení</t>
  </si>
  <si>
    <t>-</t>
  </si>
  <si>
    <t>Split systém vonkajšia jednotka</t>
  </si>
  <si>
    <t>-.1</t>
  </si>
  <si>
    <t>Split systém vnútorná nástenná jednotka</t>
  </si>
  <si>
    <t>-.2</t>
  </si>
  <si>
    <t>Rozvody chladiva</t>
  </si>
  <si>
    <t>bm</t>
  </si>
  <si>
    <t>D2</t>
  </si>
  <si>
    <t>Zariadenie č.1 Podtlakové vetranie hygienických miestností, šatní, sušiarne prádla, miestnosti uprat</t>
  </si>
  <si>
    <t>1.01</t>
  </si>
  <si>
    <t>Ventilátor potrubný, objemový prietok V=130m3/h, externý tlak dp=80Pa, nastaviteľný časovač dobehu po vypnutí, IPX4, hladina akustického tlaku vo vzdialenosti 3m - 32dB(A), (napr. Vents TT 100 PRO T alebo technicky a výkonovo porovnateľné zariadenie)</t>
  </si>
  <si>
    <t>-.3</t>
  </si>
  <si>
    <t>Spojovacia manžeta s priemerom 100mm</t>
  </si>
  <si>
    <t>1.02, 1.02a</t>
  </si>
  <si>
    <t>Ventilátor potrubný, objemový prietok V=230m3/h, externý tlak dp=70Pa, nastaviteľný časovač dobehu po vypnutí, IPX4, hladina akustického tlaku vo vzdialenosti 3m - 34dB(A), (napr. Vents TT 125 PRO T alebo technicky a výkonovo porovnateľné zariadenie)</t>
  </si>
  <si>
    <t>-.4</t>
  </si>
  <si>
    <t>Spojovacia manžeta s priemerom 125mm</t>
  </si>
  <si>
    <t>1.03</t>
  </si>
  <si>
    <t>Ventilátor potrubný, objemový prietok V=300m3/h, externý tlak dp=160Pa, nastaviteľný časovač dobehu po vypnutí, IPX4, hladina akustického tlaku vo vzdialenosti 3m - 44dB(A), (napr. Vents TT 160 PRO T alebo technicky a výkonovo porovnateľné zariadenie)</t>
  </si>
  <si>
    <t>-.5</t>
  </si>
  <si>
    <t>Spojovacia manžeta s priemerom 160mm</t>
  </si>
  <si>
    <t>1.04</t>
  </si>
  <si>
    <t>Radiálny ventilátor nástenný, objemový prietok vzduchu 90m3/h, externý tlak dp=50Pa, hladina akustického výkonu Lw = 27 až 38 dB(A), IPX4, nastaviteľný časovač dobehu po vypnutí (napr. QX100 T alebo technicky a výkonovo porovnateľné zariadenie)</t>
  </si>
  <si>
    <t>1.05</t>
  </si>
  <si>
    <t>Protidažďová žalúzia so sitom do potrubia s priemerom 100mm, hliníková, RAL podľa fasády</t>
  </si>
  <si>
    <t>1.06</t>
  </si>
  <si>
    <t>Protidažďová žalúzia so sitom s rámikom do potrubia 200x200mm, hliníková, RAL podľa fasády</t>
  </si>
  <si>
    <t>1.07</t>
  </si>
  <si>
    <t>Tanierový ventil odvodný kovový priemer 100mm, rámik do podhľadu</t>
  </si>
  <si>
    <t>1.08</t>
  </si>
  <si>
    <t>Tanierový ventil odvodný kovový priemer 125mm, rámik do podhľadu</t>
  </si>
  <si>
    <t>1.09</t>
  </si>
  <si>
    <t>Tesná spätná klapka s priemerom 100mm</t>
  </si>
  <si>
    <t>1.10</t>
  </si>
  <si>
    <t>Tesná spätná klapka s priemerom 125mm</t>
  </si>
  <si>
    <t>1.11</t>
  </si>
  <si>
    <t>Tesná spätná klapka s priemerom 160mm</t>
  </si>
  <si>
    <t>1.12</t>
  </si>
  <si>
    <t>Dverová mriežka hliníková, nepriezorová, obojstranná, rozmer 300x300mm</t>
  </si>
  <si>
    <t>1.13</t>
  </si>
  <si>
    <t>Dverová mriežka hliníková, nepriezorová, obojstranná, rozmer 300x200mm</t>
  </si>
  <si>
    <t>-.6</t>
  </si>
  <si>
    <t>Kruhové potrubie z pozinkovaného plechu spiro s priemerom 100mm/30% tvarovky, RAL 9003</t>
  </si>
  <si>
    <t>-.7</t>
  </si>
  <si>
    <t>Kruhové potrubie z pozinkovaného plechu spiro s priemerom 125mm/30% tvarovky, RAL 9003</t>
  </si>
  <si>
    <t>-.8</t>
  </si>
  <si>
    <t>Kruhové potrubie z pozinkovaného plechu spiro s priemerom 160mm/30% tvarovky, RAL 9003</t>
  </si>
  <si>
    <t>-.9</t>
  </si>
  <si>
    <t>Štvorhranné potrubie z pozinkovaného plechu SK1 - tvarovky</t>
  </si>
  <si>
    <t>-.10</t>
  </si>
  <si>
    <t>Požiarne upchávky cez požiarne deliace konštrukcie - stena pre VZT potrubie s priemerom 100mm</t>
  </si>
  <si>
    <t>-.11</t>
  </si>
  <si>
    <t>Montážny, spojovací, tesniaci a závesný materiál</t>
  </si>
  <si>
    <t>-.12</t>
  </si>
  <si>
    <t>Zaregulovanie a vyskúšanie zariadenia</t>
  </si>
  <si>
    <t>hod</t>
  </si>
  <si>
    <t>D3</t>
  </si>
  <si>
    <t>Zariadenie č.2 Teplovzdušné vetranie špinavých šatní a hygienických miestností na 1.NP</t>
  </si>
  <si>
    <t>2.01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</si>
  <si>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- 84/77%, ve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</si>
  <si>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- 84/77%, ventilátor prívodný, vzduchový výkon 1020m3/h, externý statický tlak 250Pa, EC motor s premenlivými otáčkami, vodný ohrievač, voda 70/50°C, vykurovací výkon 2,9kW, regulačný uzol so štvorcestným uzlom a čerpadlom, pružná manžeta. Odvod: pružná manžeta, regulačná klapka so servopohonom, filter ePM10 50%, krížový rekuperátor s obtokovou klapkou, ventilátor odvodný, vzduchový výkon 1020m3/h, externý statický tlak 250Pa, EC motor s premenlivými otáčkami, pružná manžeta. Odvod kondenzu - čerpadlo. Kompletný systém merania a regulácie s diaľkovým ovládačom je súčasťou dodávky VZT jednotky vrátane kabeláže, revízií. Jednotka spĺňa požiadavky Nariadenia Komisie (EÚ) č.1253/2014, ktorým sa vykonáva smernica Európskeho parlamentu a Rady 2009/125/ES, pokiaľ ide o ekodizajn vetracích jednotiek platné od 1. januára 2018. (VZT Jednotka Duplex 1100 flexi (3G) RD5 alebo technicky a výkonovo porovnateľné zariadenie)</t>
  </si>
  <si>
    <t>2.02</t>
  </si>
  <si>
    <t>Protidažďová žalúzia so sitom s rámikom do potrubia 500x355mm, hliníková, RAL podľa fasády</t>
  </si>
  <si>
    <t>2.03</t>
  </si>
  <si>
    <t>Tlmič hluku do kruhového potrubia s priemerom 250mm, dĺžka 600mm (MAA 250/600 alebo technicky a výkonovo porovnateľný tlmič hluku)</t>
  </si>
  <si>
    <t>2.04</t>
  </si>
  <si>
    <t>Tlmič hluku do kruhového potrubia s priemerom 250mm, dĺžka 900mm (MAA 250/900 alebo technicky a výkonovo porovnateľný tlmič hluku)</t>
  </si>
  <si>
    <t>2.05</t>
  </si>
  <si>
    <t>Výustka hliníková, dvojradová, rámik do potrubia, rozmer 200x100mm, regulácia</t>
  </si>
  <si>
    <t>2.06</t>
  </si>
  <si>
    <t>2.07</t>
  </si>
  <si>
    <t>Mriežka stenová hliníková, RAL 9003, jednoradová - rozteč lamiel 12,5mm, rámik do potrubia, rozmer 400x200mm</t>
  </si>
  <si>
    <t>-.13</t>
  </si>
  <si>
    <t>Kruhové potrubie z pozinkovaného plechu spiro s priemerom 200mm/30% tvarovky, RAL 9003</t>
  </si>
  <si>
    <t>-.14</t>
  </si>
  <si>
    <t>Kruhové potrubie z pozinkovaného plechu spiro s priemerom 125mm/30% tvarovky</t>
  </si>
  <si>
    <t>-.15</t>
  </si>
  <si>
    <t>Kruhové potrubie z pozinkovaného plechu spiro s priemerom 200mm/30% tvarovky</t>
  </si>
  <si>
    <t>-.16</t>
  </si>
  <si>
    <t>Kruhové potrubie z pozinkovaného plechu spiro s priemerom 250mm/30% tvarovky</t>
  </si>
  <si>
    <t>-.17</t>
  </si>
  <si>
    <t>Tepelná izolácia kaučuková hrúbky 19mm s hliníkovou fóliou</t>
  </si>
  <si>
    <t>D4</t>
  </si>
  <si>
    <t>Zariadenie č.3 Teplovzdušné vetranie špinavých šatní a hygienických miestností na 1.NP</t>
  </si>
  <si>
    <t>3.01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</si>
  <si>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- 83/76%, ve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</si>
  <si>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- 83/76%, ventilátor prívodný, vzduchový výkon 600m3/h, externý statický tlak 190Pa, EC motor s premenlivými otáčkami, vodný ohrievač, voda 70/50°C, vykurovací výkon 1,8kW, regulačný uzol so štvorcestným uzlom a čerpadlom, pružná manžeta. Odvod: pružná manžeta, regulačná klapka so servopohonom, filter ePM10 50%, krížový rekuperátor s obtokovou klapkou, ventilátor odvodný, vzduchový výkon 600m3/h, externý statický tlak 250Pa, EC motor s premenlivými otáčkami, pružná manžeta. Odvod kondenzu - čerpadlo. Kompletný systém merania a regulácie s diaľkovým ovládačom je súčasťou dodávky VZT jednotky vrátane kabeláže, revízií. Jednotka spĺňa požiadavky Nariadenia Komisie (EÚ) č.1253/2014, ktorým sa vykonáva smernica Európskeho parlamentu a Rady 2009/125/ES, pokiaľ ide o ekodizajn vetracích jednotiek platné od 1. januára 2018. (VZT Jednotka Duplex 650 flexi (3G) RD5 alebo technicky a výkonovo porovnateľné zariadenie)</t>
  </si>
  <si>
    <t>3.02</t>
  </si>
  <si>
    <t>Protidažďová žalúzia so sitom s rámikom do potrubia 355x355mm, hliníková, RAL podľa fasády</t>
  </si>
  <si>
    <t>3.03</t>
  </si>
  <si>
    <t>Tlmič hluku do kruhového potrubia s priemerom 200mm, dĺžka 600mm (MAA 200/600 alebo technicky a výkonovo porovnateľný tlmič hluku)</t>
  </si>
  <si>
    <t>3.04</t>
  </si>
  <si>
    <t>Tlmič hluku do kruhového potrubia s priemerom 200mm, dĺžka 900mm (MAA 200/900 alebo technicky a výkonovo porovnateľný tlmič hluku)</t>
  </si>
  <si>
    <t>3.05</t>
  </si>
  <si>
    <t>3.06</t>
  </si>
  <si>
    <t>3.07</t>
  </si>
  <si>
    <t>Tanierový ventil odvodný kovový priemer 160mm, rámik do podhľadu</t>
  </si>
  <si>
    <t>3.08</t>
  </si>
  <si>
    <t>Tanierový ventil odvodný kovový priemer 200mm, rámik do podhľadu</t>
  </si>
  <si>
    <t>3.09</t>
  </si>
  <si>
    <t>-.18</t>
  </si>
  <si>
    <t>Kruhové potrubie z pozinkovaného plechu spiro s priemerom 160mm/30% tvarovky</t>
  </si>
  <si>
    <t>D5</t>
  </si>
  <si>
    <t>Zariadenie č.4 Teplovzdušné vetranie skladových priestorov na 1.PP</t>
  </si>
  <si>
    <t>4.01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</si>
  <si>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- 89/78%, ve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</si>
  <si>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- 89/78%, ventilátor prívodný, vzduchový výkon 930m3/h, externý statický tlak 300Pa, EC motor s premenlivými otáčkami, vodný ohrievač, voda 70/50°C, vykurovací výkon 2,4kW, regulačný uzol so štvorcestným uzlom a čerpadlom, pružná manžeta. Odvod: pružná manžeta, regulačná klapka so servopohonom, filter ePM10 50%, krížový rekuperátor s obtokovou klapkou, ventilátor odvodný, vzduchový výkon 930m3/h, externý statický tlak 300Pa, EC motor s premenlivými otáčkami, pružná manžeta. Odvod kondenzu - čerpadlo. Kompletný systém merania a regulácie s diaľkovým ovládačom je súčasťou dodávky VZT jednotky vrátane kabeláže, revízií. Jednotka spĺňa požiadavky Nariadenia Komisie (EÚ) č.1253/2014, ktorým sa vykonáva smernica Európskeho parlamentu a Rady 2009/125/ES, pokiaľ ide o ekodizajn vetracích jednotiek platné od 1. januára 2018. (VZT Jednotka Duplex 1100 flexi (3G) RD5 alebo technicky a výkonovo porovnateľné zariadenie)</t>
  </si>
  <si>
    <t>4.02</t>
  </si>
  <si>
    <t>4.03</t>
  </si>
  <si>
    <t>Výustka 225x75 dvojradová na spiro potrubie, z pozinkovaného plechu, regulácia</t>
  </si>
  <si>
    <t>4.04</t>
  </si>
  <si>
    <t>Výustka 525x75 dvojradová na spiro potrubie, z pozinkovaného plechu, regulácia</t>
  </si>
  <si>
    <t>Pol46</t>
  </si>
  <si>
    <t>Ohybná hadica hliníková hlukovoizolačná s priemerom 225mm</t>
  </si>
  <si>
    <t>-.19</t>
  </si>
  <si>
    <t>Kruhové potrubie z pozinkovaného plechu spiro s priemerom 225mm/20% tvarovky</t>
  </si>
  <si>
    <t>-.20</t>
  </si>
  <si>
    <t>Požiarne upchávky cez požiarne deliace konštrukcie - strop pre VZT potrubie s priemerom 225mm</t>
  </si>
  <si>
    <t>-.21</t>
  </si>
  <si>
    <t>Požiarne upchávky cez požiarne deliace konštrukcie - stena pre VZT potrubie s priemerom 225mm</t>
  </si>
  <si>
    <t>D6</t>
  </si>
  <si>
    <t>Zariadenie č.5 Teplovzdušné vetranie skladových priestorov na 1.PP</t>
  </si>
  <si>
    <t>5.01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</si>
  <si>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- 88/77%, ve</t>
  </si>
  <si>
    <t>Kompaktná vzduchotechnická jednotka podstropná do vnútorného prostredia v zložení: Prívod: tlmiaca vložka, regulačná klapka so servopohonom, filter ePM1 55%, krížový rekuperátor s obtokovou klapkou, teplotná účinnosť rekuperácie - zima / leto - 88/77%, ventilátor prívodný, vzduchový výkon 1050m3/h, externý statický tlak 300Pa, EC motor s premenlivými otáčkami, vodný ohrievač, voda 70/50°C, vykurovací výkon 2,7kW, regulačný uzol so štvorcestným uzlom a čerpadlom, pružná manžeta. Odvod: pružná manžeta, regulačná klapka so servopohonom, filter ePM10 50%, krížový rekuperátor s obtokovou klapkou, ventilátor odvodný, vzduchový výkon 1050m3/h, externý statický tlak 300Pa, EC motor s premenlivými otáčkami, pružná manžeta. Odvod kondenzu - čerpadlo. Kompletný systém merania a regulácie s diaľkovým ovládačom je súčasťou dodávky VZT jednotky vrátane kabeláže, revízií. Jednotka spĺňa požiadavky Nariadenia Komisie (EÚ) č.1253/2014, ktorým sa vykonáva smernica Európskeho parlamentu a Rady 2009/125/ES, pokiaľ ide o ekodizajn vetracích jednotiek platné od 1. januára 2018. (VZT Jednotka Duplex 1100 flexi (3G) RD5 alebo technicky a výkonovo porovnateľné zariadenie)</t>
  </si>
  <si>
    <t>5.02</t>
  </si>
  <si>
    <t>5.03</t>
  </si>
  <si>
    <t>Výustka 425x125 dvojradová na spiro potrubie, z pozinkovaného plechu, regulácia</t>
  </si>
  <si>
    <t>5.04</t>
  </si>
  <si>
    <t>5.05</t>
  </si>
  <si>
    <t>Výustka 425x75 dvojradová na spiro potrubie, z pozinkovaného plechu, regulácia</t>
  </si>
  <si>
    <t>5.06</t>
  </si>
  <si>
    <t>5.07</t>
  </si>
  <si>
    <t>Ručná regulačná klapka do potrubia s priemerom 100mm</t>
  </si>
  <si>
    <t>5.08</t>
  </si>
  <si>
    <t>Dverová mriežka hliníková, nepriezorová, obojstranná, rozmer 300x100mm</t>
  </si>
  <si>
    <t>5.09</t>
  </si>
  <si>
    <t>5.10</t>
  </si>
  <si>
    <t>Mriežka stenová hliníková, RAL 9003, jednoradová - rozteč lamiel 12,5mm, rámik do potrubia, rozmer 200x200mm</t>
  </si>
  <si>
    <t>5.11</t>
  </si>
  <si>
    <t>Mriežka stenová hliníková, jednoradová - rozteč lamiel 20mm, rámik do steny, rozmer 600x400mm, domerať rozmer podľa otvoru po demontovanom ventilátore</t>
  </si>
  <si>
    <t>-.22</t>
  </si>
  <si>
    <t>Kruhové potrubie z pozinkovaného plechu spiro s priemerom 100mm/30% tvarovky</t>
  </si>
  <si>
    <t>85</t>
  </si>
  <si>
    <t>-.23</t>
  </si>
  <si>
    <t>Kruhové potrubie z pozinkovaného plechu spiro s priemerom 225mm/30% tvarovky</t>
  </si>
  <si>
    <t>170</t>
  </si>
  <si>
    <t>172</t>
  </si>
  <si>
    <t>87</t>
  </si>
  <si>
    <t>174</t>
  </si>
  <si>
    <t>176</t>
  </si>
  <si>
    <t>89</t>
  </si>
  <si>
    <t>-.24</t>
  </si>
  <si>
    <t>Požiarne upchávky cez požiarne deliace konštrukcie - strop pre VZT potrubie s priemerom 250mm</t>
  </si>
  <si>
    <t>178</t>
  </si>
  <si>
    <t>180</t>
  </si>
  <si>
    <t>91</t>
  </si>
  <si>
    <t>182</t>
  </si>
  <si>
    <t>D7</t>
  </si>
  <si>
    <t>Zariadenie č.6 Podtlakové vetranie kuchynky na 4.NP - digestor</t>
  </si>
  <si>
    <t>6.01</t>
  </si>
  <si>
    <t>Digestor kuchynský šírka 600mm, objemový prietok 200m3/h, spätná klapka, výfukové hrdlo zhora s priemerom 125mm</t>
  </si>
  <si>
    <t>184</t>
  </si>
  <si>
    <t>93</t>
  </si>
  <si>
    <t>186</t>
  </si>
  <si>
    <t>-.25</t>
  </si>
  <si>
    <t>Zachytávač odvodu kondenzu pre potrubie s priemerom 125mm</t>
  </si>
  <si>
    <t>188</t>
  </si>
  <si>
    <t>95</t>
  </si>
  <si>
    <t>-.26</t>
  </si>
  <si>
    <t>Požiarne upchávky cez požiarne deliace konštrukcie - strop pre VZT potrubie s priemerom 125mm</t>
  </si>
  <si>
    <t>190</t>
  </si>
  <si>
    <t>192</t>
  </si>
  <si>
    <t>97</t>
  </si>
  <si>
    <t>194</t>
  </si>
  <si>
    <t>D8</t>
  </si>
  <si>
    <t>Zariadenie č.7 Vetranie odpočívarne na 2.NP</t>
  </si>
  <si>
    <t>7.01</t>
  </si>
  <si>
    <t>Vetracia jednotka so spätným získavaním tepla, vrátane entalpického výmenníka tepla pre spätné získavanie tepla a vlhkosti pre vnútorné prostredie. Obsahuje 4x snímače teploty a vlhkosti, skrinku, tepelnú izoláciu, dva filtre triedy epm 1 55% (F7), dva ve</t>
  </si>
  <si>
    <t>196</t>
  </si>
  <si>
    <t>Vetracia jednotka so spätným získavaním tepla, vrátane entalpického výmenníka tepla pre spätné získavanie tepla a vlhkosti pre vnútorné prostredie. Obsahuje 4x snímače teploty a vlhkosti, skrinku, tepelnú izoláciu, dva filtre triedy epm 1 55% (F7), dva ventilátory ec-motory. Účinnosť spätného získavania tepla tepla: 72 %. Vzduchový výkon, regulovateľný: 15-110 m3/h. Hladina akustického výkonu: 40 dB(A). Normovaný rozdiel hladín hluku:49 dB. (Napr. LUNOS Nexxt alebo porovnateľné zariadenie).</t>
  </si>
  <si>
    <t>-.27</t>
  </si>
  <si>
    <t>Vonkajší kryt sania a výfuku vzduchu s protihlukovou izoláciou</t>
  </si>
  <si>
    <t>198</t>
  </si>
  <si>
    <t>-.28</t>
  </si>
  <si>
    <t>Tubus s priemerom 160mm, dĺžka 500mm</t>
  </si>
  <si>
    <t>200</t>
  </si>
  <si>
    <t>-.29</t>
  </si>
  <si>
    <t>Adaptér pre separátny prívod a odvod v tubuse</t>
  </si>
  <si>
    <t>202</t>
  </si>
  <si>
    <t>-.30</t>
  </si>
  <si>
    <t>Príslušenstvo pre nástennú montáž</t>
  </si>
  <si>
    <t>204</t>
  </si>
  <si>
    <t>103</t>
  </si>
  <si>
    <t>-.31</t>
  </si>
  <si>
    <t>Panel s ovládaním jednotky</t>
  </si>
  <si>
    <t>206</t>
  </si>
  <si>
    <t>208</t>
  </si>
  <si>
    <t>105</t>
  </si>
  <si>
    <t>210</t>
  </si>
  <si>
    <t>D9</t>
  </si>
  <si>
    <t>Zariadenie č.8 Podtlakové vetranie garáže na 1.NP</t>
  </si>
  <si>
    <t>8.01</t>
  </si>
  <si>
    <t>Ventilátor axiálny nástenný s priemerom 400mm, objemový prietok V=4000m3/h, externý tlak dp=100Pa, EC motor, IP54 (napr. FN040-6IL.BD.A7P1 alebo technicky a výkonovo porovnateľné zariadenie)</t>
  </si>
  <si>
    <t>212</t>
  </si>
  <si>
    <t>107</t>
  </si>
  <si>
    <t>-.32</t>
  </si>
  <si>
    <t>Potenciometer na ručné ovládanie otáčok ventilátora IP54</t>
  </si>
  <si>
    <t>214</t>
  </si>
  <si>
    <t>8.02</t>
  </si>
  <si>
    <t>Výfuková pretlaková klapka na fasádu pre ventilátor s priemerom 400mm</t>
  </si>
  <si>
    <t>216</t>
  </si>
  <si>
    <t>109</t>
  </si>
  <si>
    <t>-.33</t>
  </si>
  <si>
    <t>Stenová prechodka z pozinkovaného plehu SK1 - priemer 420mm</t>
  </si>
  <si>
    <t>218</t>
  </si>
  <si>
    <t>220</t>
  </si>
  <si>
    <t>111</t>
  </si>
  <si>
    <t>222</t>
  </si>
  <si>
    <t>D10</t>
  </si>
  <si>
    <t>Zariadenie č.20 Chladenie izieb na 4.NP</t>
  </si>
  <si>
    <t>20.01</t>
  </si>
  <si>
    <t>Vonkajšia kondenzačná jednotka VRV systému, chladiaci výkon Qch=12,5kW, hladina akustického tlaku vo vzdialenosti 1m od jednotky 52 dB(A) (napr. Mitsubishi electric PUMY-SP112YKM alebo technicky a výkonovo porovnateľné zariadenie)</t>
  </si>
  <si>
    <t>224</t>
  </si>
  <si>
    <t>113</t>
  </si>
  <si>
    <t>20.02</t>
  </si>
  <si>
    <t>Vnútorná nástenná jednotka VRV systému, chladiaci výkon Qch=2,2kW, hladina akustického tlaku vo vzdialenosti 1m od jednotky 22 až 31 dB(A), ovládač infra (napr. Mitsubishi electric PKFY-P20 alebo technicky a výkonovo porovnateľné zariadenie)</t>
  </si>
  <si>
    <t>226</t>
  </si>
  <si>
    <t>-.34</t>
  </si>
  <si>
    <t>Medené potrubie dvojica s priemerom 6/12mm s izoláciou hrúbky 9mm, vrátane komunikačných káblov, chladivo R410A, inštalačné kryty</t>
  </si>
  <si>
    <t>228</t>
  </si>
  <si>
    <t>115</t>
  </si>
  <si>
    <t>-.35</t>
  </si>
  <si>
    <t>Medené potrubie dvojica s priemerom 10/16mm s izoláciou hrúbky 9mm, vrátane komunikačných káblov, chladivo R410A, inštalačné kryty</t>
  </si>
  <si>
    <t>230</t>
  </si>
  <si>
    <t>-.36</t>
  </si>
  <si>
    <t>T-kus na rozvody chladiva - pár</t>
  </si>
  <si>
    <t>232</t>
  </si>
  <si>
    <t>117</t>
  </si>
  <si>
    <t>-.37</t>
  </si>
  <si>
    <t>Doplnenie chladiva R410A</t>
  </si>
  <si>
    <t>234</t>
  </si>
  <si>
    <t>-.38</t>
  </si>
  <si>
    <t>Požiarne upchávky cez požiarne deliace konštrukcie - stena pre potrubie chladiva dvojica s priemerom 6 a 12mm</t>
  </si>
  <si>
    <t>236</t>
  </si>
  <si>
    <t>119</t>
  </si>
  <si>
    <t>238</t>
  </si>
  <si>
    <t>240</t>
  </si>
  <si>
    <t>D11</t>
  </si>
  <si>
    <t>Zariadenie č.21 Chladenie izieb a kuchynky na 4.NP</t>
  </si>
  <si>
    <t>121</t>
  </si>
  <si>
    <t>21.01</t>
  </si>
  <si>
    <t>242</t>
  </si>
  <si>
    <t>21.02</t>
  </si>
  <si>
    <t>244</t>
  </si>
  <si>
    <t>123</t>
  </si>
  <si>
    <t>246</t>
  </si>
  <si>
    <t>248</t>
  </si>
  <si>
    <t>125</t>
  </si>
  <si>
    <t>250</t>
  </si>
  <si>
    <t>252</t>
  </si>
  <si>
    <t>127</t>
  </si>
  <si>
    <t>254</t>
  </si>
  <si>
    <t>256</t>
  </si>
  <si>
    <t>129</t>
  </si>
  <si>
    <t>258</t>
  </si>
  <si>
    <t>D12</t>
  </si>
  <si>
    <t>Zariadenie č.22 Chladenie izieb, spoločenskej miestnosti a jedálne na 3.NP</t>
  </si>
  <si>
    <t>22.01</t>
  </si>
  <si>
    <t>Vonkajšia kondenzačná jednotka VRV systému, chladiaci výkon Qch=15,5kW, hladina akustického tlaku vo vzdialenosti 1m od jednotky 54 dB(A) (napr. Mitsubishi electric PUMY-SP140YKM alebo technicky a výkonovo porovnateľné zariadenie)</t>
  </si>
  <si>
    <t>260</t>
  </si>
  <si>
    <t>131</t>
  </si>
  <si>
    <t>22.02</t>
  </si>
  <si>
    <t>262</t>
  </si>
  <si>
    <t>22.03</t>
  </si>
  <si>
    <t>Vnútorná nástenná jednotka VRV systému, chladiaci výkon Qch=2,8kW, hladina akustického tlaku vo vzdialenosti 1m od jednotky 22 až 35 dB(A), ovládač infra (napr. Mitsubishi electric PKFY-P25 alebo technicky a výkonovo porovnateľné zariadenie)</t>
  </si>
  <si>
    <t>264</t>
  </si>
  <si>
    <t>133</t>
  </si>
  <si>
    <t>22.04</t>
  </si>
  <si>
    <t>Vnútorná nástenná jednotka VRV systému, chladiaci výkon Qch=3,6kW, hladina akustického tlaku vo vzdialenosti 1m od jednotky 24 až 41 dB(A), ovládač infra (napr. Mitsubishi electric PKFY-P32 alebo technicky a výkonovo porovnateľné zariadenie)</t>
  </si>
  <si>
    <t>266</t>
  </si>
  <si>
    <t>268</t>
  </si>
  <si>
    <t>135</t>
  </si>
  <si>
    <t>270</t>
  </si>
  <si>
    <t>272</t>
  </si>
  <si>
    <t>137</t>
  </si>
  <si>
    <t>274</t>
  </si>
  <si>
    <t>276</t>
  </si>
  <si>
    <t>139</t>
  </si>
  <si>
    <t>278</t>
  </si>
  <si>
    <t>D13</t>
  </si>
  <si>
    <t>Zariadenie č.23 Chladenie ohlasovne požiarov na 1.NP, kancelárií a odpočívarne na 2.NP a izieb na 3.</t>
  </si>
  <si>
    <t>23.01</t>
  </si>
  <si>
    <t>280</t>
  </si>
  <si>
    <t>141</t>
  </si>
  <si>
    <t>23.02</t>
  </si>
  <si>
    <t>282</t>
  </si>
  <si>
    <t>284</t>
  </si>
  <si>
    <t>143</t>
  </si>
  <si>
    <t>286</t>
  </si>
  <si>
    <t>288</t>
  </si>
  <si>
    <t>145</t>
  </si>
  <si>
    <t>290</t>
  </si>
  <si>
    <t>-.39</t>
  </si>
  <si>
    <t>Požiarne upchávky cez požiarne deliace konštrukcie - strop pre potrubie chladiva dvojica s priemerom 10 a 16mm</t>
  </si>
  <si>
    <t>292</t>
  </si>
  <si>
    <t>147</t>
  </si>
  <si>
    <t>-.40</t>
  </si>
  <si>
    <t>Požiarne upchávky cez požiarne deliace konštrukcie - stena pre potrubie chladiva dvojica s priemerom 10 a 16mm</t>
  </si>
  <si>
    <t>294</t>
  </si>
  <si>
    <t>296</t>
  </si>
  <si>
    <t>149</t>
  </si>
  <si>
    <t>298</t>
  </si>
  <si>
    <t>D14</t>
  </si>
  <si>
    <t>Zariadenie č.24 Chladenie serverovne na 2.NP</t>
  </si>
  <si>
    <t>24.01</t>
  </si>
  <si>
    <t>Vonkajšia kondenzačná jednotka split systému, chladiaci výkon Qch=5,0kW, hladina akustického tlaku vo vzdialenosti 1m od jednotky 47 dB(A), chladenie pri vonkajšej teplote -25°C až 46°C (napr. Mitsubishi electric MUY-TP50VF alebo technicky a výkonovo poro</t>
  </si>
  <si>
    <t>300</t>
  </si>
  <si>
    <t>Vonkajšia kondenzačná jednotka split systému, chladiaci výkon Qch=5,0kW, hladina akustického tlaku vo vzdialenosti 1m od jednotky 47 dB(A), chladenie pri vonkajšej teplote -25°C až 46°C (napr. Mitsubishi electric MUY-TP50VF alebo technicky a výkonovo porovnateľné zariadenie)</t>
  </si>
  <si>
    <t>151</t>
  </si>
  <si>
    <t>24.02</t>
  </si>
  <si>
    <t>Vnútorná nástenná jednotka split systému, chladiaci výkon Qch=5,0kW, hladina akustického tlaku vo vzdialenosti 1m od jednotky 31 až 45 dB(A), chladenie pri vonkajšej teplote -25°C až 46°C (napr. Mitsubishi electric MSY-TP50VF alebo technicky a výkonovo po</t>
  </si>
  <si>
    <t>302</t>
  </si>
  <si>
    <t>Vnútorná nástenná jednotka split systému, chladiaci výkon Qch=5,0kW, hladina akustického tlaku vo vzdialenosti 1m od jednotky 31 až 45 dB(A), chladenie pri vonkajšej teplote -25°C až 46°C (napr. Mitsubishi electric MSY-TP50VF alebo technicky a výkonovo porovnateľné zariadenie)</t>
  </si>
  <si>
    <t>-.41</t>
  </si>
  <si>
    <t>Ovládač nástenný (napr. Mitsubishi electric PAR-41MAA-E alebo technicky a výkonovo porovnateľné zariadenie)</t>
  </si>
  <si>
    <t>304</t>
  </si>
  <si>
    <t>153</t>
  </si>
  <si>
    <t>-.42</t>
  </si>
  <si>
    <t>Pripojovací modul pre ovládač (napr. Mitsubishi electric MAC-334IF-E alebo technicky a výkonovo porovnateľné zariadenie)</t>
  </si>
  <si>
    <t>306</t>
  </si>
  <si>
    <t>-.43</t>
  </si>
  <si>
    <t>Medené potrubie dvojica s priemerom 6/10mm s izoláciou hrúbky 9mm, vrátane komunikačných káblov, chladivo R32, inštalačné kryty</t>
  </si>
  <si>
    <t>308</t>
  </si>
  <si>
    <t>155</t>
  </si>
  <si>
    <t>-.44</t>
  </si>
  <si>
    <t>Doplnenie chladiva R32</t>
  </si>
  <si>
    <t>310</t>
  </si>
  <si>
    <t>-.45</t>
  </si>
  <si>
    <t>Konzoly pre osadenie kondenzačnej jednotky na stene - pár</t>
  </si>
  <si>
    <t>312</t>
  </si>
  <si>
    <t>157</t>
  </si>
  <si>
    <t>-.46</t>
  </si>
  <si>
    <t>Požiarne upchávky cez požiarne deliace konštrukcie - stena pre potrubie chladiva dvojica s priemerom 6 a 10mm</t>
  </si>
  <si>
    <t>314</t>
  </si>
  <si>
    <t>316</t>
  </si>
  <si>
    <t>159</t>
  </si>
  <si>
    <t>318</t>
  </si>
  <si>
    <t>SO 02-3 - Garáže - Silnoprúdová elektroinštalácia-zelená</t>
  </si>
  <si>
    <t>Ovládač DLPE pre ovládanie osvetlenia a el.brán</t>
  </si>
  <si>
    <t>210140652.S</t>
  </si>
  <si>
    <t>Montáž ovládača DLPE</t>
  </si>
  <si>
    <t>SO 01 - HS Hálkova - rekonštrukcia objektu</t>
  </si>
  <si>
    <t>SO 01-1,2 - ASR -  NEZELENÁ ČASŤ PRÁC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</si>
  <si>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</si>
  <si>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</si>
  <si>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</si>
  <si>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763 - Konštrukcie - drevostavby</t>
  </si>
  <si>
    <t xml:space="preserve">    771 - Podlahy z dlaždíc</t>
  </si>
  <si>
    <t xml:space="preserve">    773 - Podlahy terazzové a zo syntetických hmôt</t>
  </si>
  <si>
    <t xml:space="preserve">    776 - Podlahy povlakové</t>
  </si>
  <si>
    <t xml:space="preserve">    777 - Podlahy syntetické</t>
  </si>
  <si>
    <t xml:space="preserve">    784 - Dokončovacie práce - maľby</t>
  </si>
  <si>
    <t>M - Práce a dodávky M</t>
  </si>
  <si>
    <t xml:space="preserve">    43-M - Montáž oceľových konštrukcií</t>
  </si>
  <si>
    <t>Zakladanie</t>
  </si>
  <si>
    <t>271533001.S</t>
  </si>
  <si>
    <t>Násyp pod základové konštrukcie so zhutnením z  kameniva hrubého drveného fr.16-32 mm</t>
  </si>
  <si>
    <t>271563001.S</t>
  </si>
  <si>
    <t>Násyp pod základové konštrukcie so zhutnením z kameniva drobného ťaženého 0-4 mm</t>
  </si>
  <si>
    <t>273321312.S</t>
  </si>
  <si>
    <t>Betón základových dosiek, železový (bez výstuže), tr. C 20/25</t>
  </si>
  <si>
    <t>273321411.S</t>
  </si>
  <si>
    <t>Betón základových dosiek, železový (bez výstuže), tr. C 25/30</t>
  </si>
  <si>
    <t>273362021.S</t>
  </si>
  <si>
    <t>Výstuž základových dosiek zo zvár. sietí KARI</t>
  </si>
  <si>
    <t>289971211.S</t>
  </si>
  <si>
    <t>Zhotovenie vrstvy z geotextílie na upravenom povrchu sklon do 1 : 5 , šírky od 0 do 3 m</t>
  </si>
  <si>
    <t>Zvislé a kompletné konštrukcie</t>
  </si>
  <si>
    <t>311275011.S</t>
  </si>
  <si>
    <t>Murivo nosné (m3) z pórobetónových tvárnic hladkých pevnosti P2 až P4, nad 400 do 600 kg/m3 hrúbky 200 mm</t>
  </si>
  <si>
    <t>317160111.S</t>
  </si>
  <si>
    <t>Keramický preklad nenosný šírky 115 mm, výšky 69 mm, dĺžky 1000 mm</t>
  </si>
  <si>
    <t>317161141.S</t>
  </si>
  <si>
    <t>Pórobetónový preklad nenosný šírky 150 mm, výšky 250 mm, dĺžky 1000 mm</t>
  </si>
  <si>
    <t>560291567</t>
  </si>
  <si>
    <t>Pórobetónový preklad nenosný osadený do tenkého maltového lôžka šírky 150 mm, výšky 250 mm, dĺžky 1000 mm</t>
  </si>
  <si>
    <t>317161142.S</t>
  </si>
  <si>
    <t>Pórobetónový preklad nenosný šírky 150 mm, výšky 250 mm, dĺžky 1200 mm</t>
  </si>
  <si>
    <t>1401148233</t>
  </si>
  <si>
    <t>Pórobetónový preklad nenosný osadený do tenkého maltového lôžka šírky 150 mm, výšky 250 mm, dĺžky 1200 mm</t>
  </si>
  <si>
    <t>317161145.S</t>
  </si>
  <si>
    <t>Pórobetónový preklad nenosný šírky 150 mm, výšky 250 mm, dĺžky 2500 mm</t>
  </si>
  <si>
    <t>1074118647</t>
  </si>
  <si>
    <t>Pórobetónový preklad nenosný osadený do tenkého maltového lôžka šírky 150 mm, výšky 250 mm, dĺžky 2500 mm</t>
  </si>
  <si>
    <t>340239263.S</t>
  </si>
  <si>
    <t>Zamurovanie otvorov plochy nad 1 do 4 m2 z pórobetónových tvárnic hladkých hrúbky 100 mm</t>
  </si>
  <si>
    <t>340239265.S</t>
  </si>
  <si>
    <t>Zamurovanie otvorov plochy nad 1 do 4 m2 z pórobetónových tvárnic hladkých hrúbky 150 mm</t>
  </si>
  <si>
    <t>340239266.S</t>
  </si>
  <si>
    <t>Zamurovanie otvorov plochy nad 1 do 4 m2 z pórobetónových tvárnic hladkých hrúbky 200 mm</t>
  </si>
  <si>
    <t>340239267.S</t>
  </si>
  <si>
    <t>Zamurovanie otvorov plochy nad 1 do 4 m2 z pórobetónových tvárnic hladkých hrúbky 300 mm</t>
  </si>
  <si>
    <t>341321410.S</t>
  </si>
  <si>
    <t>Betón stien a priečok, železový (bez výstuže) tr. C 25/30</t>
  </si>
  <si>
    <t>341351103.S</t>
  </si>
  <si>
    <t>Debnenie stien a priečok jednostranné zhotovenie-tradičné</t>
  </si>
  <si>
    <t>341351104.S</t>
  </si>
  <si>
    <t>Debnenie stien a priečok jednostranné odstránenie-tradičné</t>
  </si>
  <si>
    <t>342272031.S</t>
  </si>
  <si>
    <t>Priečky z pórobetónových tvárnic hladkých s objemovou hmotnosťou do 600 kg/m3 hrúbky 100 mm</t>
  </si>
  <si>
    <t>342272051.S</t>
  </si>
  <si>
    <t>Priečky z pórobetónových tvárnic hladkých s objemovou hmotnosťou do 600 kg/m3 hrúbky 150 mm</t>
  </si>
  <si>
    <t>Vodorovné konštrukcie</t>
  </si>
  <si>
    <t>411321414.S</t>
  </si>
  <si>
    <t>Betón stropov doskových a trámových,  železový tr. C 25/30</t>
  </si>
  <si>
    <t>411354211.S</t>
  </si>
  <si>
    <t>Debnenie stropov (stratené) debničkovými vložkami</t>
  </si>
  <si>
    <t>411354255.S</t>
  </si>
  <si>
    <t>Debnenie stropu, zabudované s plechom vlnitým pozinkovaným, výšky vĺn do 50 mm hr. 0,8 mm</t>
  </si>
  <si>
    <t>411361821.S</t>
  </si>
  <si>
    <t>Výstuž stropov doskových, trámových, vložkových,konzolových alebo balkónových, B500 (10505)</t>
  </si>
  <si>
    <t>411362021.S</t>
  </si>
  <si>
    <t>Výstuž stropov doskových, trámových, vložkových,konzolových alebo balkónových, zo zváraných sietí KARI</t>
  </si>
  <si>
    <t>417321414.S</t>
  </si>
  <si>
    <t>Betón stužujúcich pásov a vencov železový tr. C 20/25</t>
  </si>
  <si>
    <t>417321515.S</t>
  </si>
  <si>
    <t>Betón stužujúcich pásov a vencov železový tr. C 25/30</t>
  </si>
  <si>
    <t>417351115.S</t>
  </si>
  <si>
    <t>Debnenie bočníc stužujúcich pásov a vencov vrátane vzpier zhotovenie</t>
  </si>
  <si>
    <t>417351116.S</t>
  </si>
  <si>
    <t>Debnenie bočníc stužujúcich pásov a vencov vrátane vzpier odstránenie</t>
  </si>
  <si>
    <t>451475121.S</t>
  </si>
  <si>
    <t>Podkladová vrstva plastbetónová samonivelačná - prvá vrstva hr. 10 mm</t>
  </si>
  <si>
    <t>611451331.S</t>
  </si>
  <si>
    <t>Oprava vnútorných cementových štukových omietok oceľ. hladených stropov opravovanej plochy 10-30%</t>
  </si>
  <si>
    <t>611460122.S</t>
  </si>
  <si>
    <t>Príprava vnútorného podkladu stropov penetráciou hĺbkovou na nasiakavé podklady</t>
  </si>
  <si>
    <t>611460125.S</t>
  </si>
  <si>
    <t>Príprava vnútorného podkladu stropov penetráciou pod nátery a maľby</t>
  </si>
  <si>
    <t>611460231.S</t>
  </si>
  <si>
    <t>Vnútorná omietka stropov cementová hrubá, hr. 10 mm</t>
  </si>
  <si>
    <t>611460361.S</t>
  </si>
  <si>
    <t>Vnútorná omietka stropov vápennocementová jednovrstvová, hr. 5 mm</t>
  </si>
  <si>
    <t>612451071.S</t>
  </si>
  <si>
    <t>Vyspravenie povrchu neomietaných betónových stien vnútorných maltou cementovou pre omietky</t>
  </si>
  <si>
    <t>612460111.S</t>
  </si>
  <si>
    <t>Príprava vnútorného podkladu stien na silno a nerovnomerne nasiakavé podklady regulátorom nasiakavosti - adhézny mostík</t>
  </si>
  <si>
    <t>612460122.S</t>
  </si>
  <si>
    <t>Príprava vnútorného podkladu stien penetráciou hĺbkovou na nasiakavé podklady</t>
  </si>
  <si>
    <t>612460151.S</t>
  </si>
  <si>
    <t>Príprava vnútorného podkladu stien cementovým prednástrekom, hr. 3 mm</t>
  </si>
  <si>
    <t>612460231.S</t>
  </si>
  <si>
    <t>Vnútorná omietka stien cementová hrubá, hr. 10 mm</t>
  </si>
  <si>
    <t>612460241.S</t>
  </si>
  <si>
    <t>Vnútorná omietka stien vápennocementová jadrová (hrubá), hr. 10 mm</t>
  </si>
  <si>
    <t>612460361.S</t>
  </si>
  <si>
    <t>Vnútorná omietka stien vápennocementová jednovrstvová, hr. 5 mm</t>
  </si>
  <si>
    <t>612460363.S</t>
  </si>
  <si>
    <t>Vnútorná omietka stien vápennocementová jednovrstvová, hr. 10 mm</t>
  </si>
  <si>
    <t>612460364.S</t>
  </si>
  <si>
    <t>Vnútorná omietka stien vápennocementová jednovrstvová, hr. 15 mm</t>
  </si>
  <si>
    <t>612481120.S</t>
  </si>
  <si>
    <t>Potiahnutie vnútorných stien sklotextilnou mriežkou s bodovým prilepením</t>
  </si>
  <si>
    <t>621461052.S</t>
  </si>
  <si>
    <t>Vonkajšia omietka podhľadov pastovitá silikónová roztieraná, hr. 1,5 mm</t>
  </si>
  <si>
    <t>621422222.S</t>
  </si>
  <si>
    <t>Oprava vonkajších omietok podhľadov zo suchých zmesí, štukových, členitosť I, opravovaná plocha nad 10% do 20%</t>
  </si>
  <si>
    <t>622473255.S</t>
  </si>
  <si>
    <t>Hydrofóbny impregnačný náter betónových konštrukcií, siloxanový</t>
  </si>
  <si>
    <t>Kontaktný zatepľovací systém z minerálnej vlny hr. 100 mm, injektované kotvy, vr.všetkých zakladacích, okapových, lemujúcich a dilatačných líšt</t>
  </si>
  <si>
    <t>625254020.S</t>
  </si>
  <si>
    <t>Zateplenie stropov bez výstužnej vrstvy z minerálnej vlny hr. 200 mm, lepené</t>
  </si>
  <si>
    <t>631313711.S</t>
  </si>
  <si>
    <t>Mazanina z betónu prostého (m3) tr. C 25/30 hr.nad 80 do 120 mm</t>
  </si>
  <si>
    <t>631316023.S</t>
  </si>
  <si>
    <t>Betónová doska s oceľovými vláknami dĺžky 50 mm priemer 1,0 mm (45/50) tr.C25/30 hr. 120 mm</t>
  </si>
  <si>
    <t>631316033.S</t>
  </si>
  <si>
    <t>Betónová doska s oceľovými vláknami dĺžky 50 mm priemer 1,0 mm (45/50) tr.C25/30 hr. 200 mm</t>
  </si>
  <si>
    <t>631361821.S</t>
  </si>
  <si>
    <t>Výstuž mazanín z betónov (z kameniva) a z ľahkých betónov z betonárskej ocele B500 (10505)</t>
  </si>
  <si>
    <t>631362021.S</t>
  </si>
  <si>
    <t>Výstuž mazanín z betónov (z kameniva) a z ľahkých betónov zo zváraných sietí z drôtov typu KARI</t>
  </si>
  <si>
    <t>631342821.SR</t>
  </si>
  <si>
    <t>Položenie mazaniny z betónu ľahkého (m3) hr.nad 50 do 80 mm, vr.dodávky</t>
  </si>
  <si>
    <t>631583_PC001</t>
  </si>
  <si>
    <t>Násyp pod podlahy z keramického kameniva fr. 4-8 mm hr.70 mm</t>
  </si>
  <si>
    <t>632001011.S</t>
  </si>
  <si>
    <t>Zhotovenie separačnej fólie v podlahových vrstvách z PE, vr.dodávky</t>
  </si>
  <si>
    <t>632001031.SR</t>
  </si>
  <si>
    <t>Položenie dilatačného profilu v drátkobetónovej doske napr.CONECTO/PEIKKO vr.dodávky</t>
  </si>
  <si>
    <t>632001051.S</t>
  </si>
  <si>
    <t>Zhotovenie jednonásobného penetračného náteru pre potery a stierky, vr.dodávky</t>
  </si>
  <si>
    <t>63200_PC001</t>
  </si>
  <si>
    <t>Položenie dilatačného obvodového profilu v v drátkobetónovej doske vr.dodávky</t>
  </si>
  <si>
    <t>63200_PC002</t>
  </si>
  <si>
    <t>632311011.SR</t>
  </si>
  <si>
    <t>Leštenie (brúsenie) povrchu podláh strojné - liateho terazza, vr.impregnácie</t>
  </si>
  <si>
    <t>632452285.S</t>
  </si>
  <si>
    <t>Cementový poter (vhodný aj ako spádový), pevnosti v tlaku 30 MPa, hr. 25 mm</t>
  </si>
  <si>
    <t>632452286.S</t>
  </si>
  <si>
    <t>Cementový poter (vhodný aj ako spádový), pevnosti v tlaku 30 MPa, hr. 35 mm</t>
  </si>
  <si>
    <t>632452290.S</t>
  </si>
  <si>
    <t>Cementový poter (vhodný aj ako spádový), pevnosti v tlaku 30 MPa, hr. 50 mm</t>
  </si>
  <si>
    <t>632452291.S</t>
  </si>
  <si>
    <t>Cementový poter (vhodný aj ako spádový), pevnosti v tlaku 30 MPa, hr. 55 mm</t>
  </si>
  <si>
    <t>632452292.S</t>
  </si>
  <si>
    <t>Cementový poter (vhodný aj ako spádový), pevnosti v tlaku 30 MPa, hr. 60 mm</t>
  </si>
  <si>
    <t>63245_PC001</t>
  </si>
  <si>
    <t>Oprava - vyspravenie trhlín, nerovnosti a iných poškodeníexistujúceho  cementového poteru</t>
  </si>
  <si>
    <t>634920033.S</t>
  </si>
  <si>
    <t>Rezanie dilatačných škár v čiastočne zatvrdnutej betónovej mazanine alebo poteru hĺbky nad 50 do 80 mm, šírky nad 10 do 20 mm</t>
  </si>
  <si>
    <t>642944121.S</t>
  </si>
  <si>
    <t>Dodatočná montáž oceľovej dverovej zárubne, plochy otvoru do 2,5 m2</t>
  </si>
  <si>
    <t>Z12</t>
  </si>
  <si>
    <t>Plechová zárubňa pre otváravé drevené dvere 600/1970 mm s polodrážkou do priečky z pórobetónových tvárnic hr.100 mm vr.povrchovej úpravy</t>
  </si>
  <si>
    <t>Z13</t>
  </si>
  <si>
    <t>Plechová zárubňa pre otváravé drevené dvere 800/1970 mm s polodrážkou do priečky z pórobetónových tvárnic hr.150 mm vr.povrchovej úpravy</t>
  </si>
  <si>
    <t>Z14</t>
  </si>
  <si>
    <t>Plechová zárubňa pre otváravé drevené dvere 900/1970 mm s polodrážkou do priečky z pórobetónových tvárnic hr.150 mm vr.povrchovej úpravy</t>
  </si>
  <si>
    <t>Z15</t>
  </si>
  <si>
    <t>Plechová zárubňa pre otváravé drevené dvere 800/1970 mm s polodrážkou do priečky z pórobetónových tvárnic hr.100 mm vr.povrchovej úpravy</t>
  </si>
  <si>
    <t>938902071.S</t>
  </si>
  <si>
    <t>Očistenie povrchu betónových konštrukcií tlakovou vodou</t>
  </si>
  <si>
    <t>941955003.S</t>
  </si>
  <si>
    <t>Lešenie ľahké pracovné pomocné s výškou lešeňovej podlahy nad 1,90 do 2,50 m</t>
  </si>
  <si>
    <t>952902110.S</t>
  </si>
  <si>
    <t>Čistenie budov zametaním v miestnostiach, chodbách, na schodišti a na povalách</t>
  </si>
  <si>
    <t>959941111.S</t>
  </si>
  <si>
    <t>Chemická kotva s kotevným svorníkom tesnená chemickou ampulkou do betónu, ŽB, kameňa, s vyvŕtaním otvoru M10/30/130 mm</t>
  </si>
  <si>
    <t>959941121.S</t>
  </si>
  <si>
    <t>Chemická kotva s kotevným svorníkom tesnená chemickou ampulkou do betónu, ŽB, kameňa, s vyvŕtaním otvoru M12/10/200 mm</t>
  </si>
  <si>
    <t>959941132.S</t>
  </si>
  <si>
    <t>Chemická kotva s kotevným svorníkom tesnená chemickou ampulkou do betónu, ŽB, kameňa, s vyvŕtaním otvoru M16/45/250 mm</t>
  </si>
  <si>
    <t>962031132.S</t>
  </si>
  <si>
    <t>Búranie priečok alebo vybúranie otvorov plochy nad 4 m2 z tehál pálených, plných alebo dutých hr. do 150 mm,  -0,19600t</t>
  </si>
  <si>
    <t>962032231.S</t>
  </si>
  <si>
    <t>Búranie muriva alebo vybúranie otvorov plochy nad 4 m2 nadzákladového z tehál pálených, vápenopieskových, cementových</t>
  </si>
  <si>
    <t>964</t>
  </si>
  <si>
    <t>Vybúranie prekladov keramických</t>
  </si>
  <si>
    <t>965042131.S</t>
  </si>
  <si>
    <t>Búranie podkladov pod dlažby, liatych dlažieb a mazanín,betón alebo liaty asfalt hr.do 100 mm, plochy do 4 m2 -2,20000t</t>
  </si>
  <si>
    <t>965042231.S</t>
  </si>
  <si>
    <t>Búranie podkladov pod dlažby, liatych dlažieb a mazanín,betón,liaty asfalt hr.nad 100 mm, plochy do 4 m2 -2,20000t</t>
  </si>
  <si>
    <t>965081812.S</t>
  </si>
  <si>
    <t>Búranie dlažieb, z kamen., cement., terazzových, čadičových alebo keramických, hr. nad 10 mm,  -0,06500t</t>
  </si>
  <si>
    <t>968061125.S</t>
  </si>
  <si>
    <t>Vyvesenie dreveného dverného krídla do suti plochy do 2 m2, -0,02400t</t>
  </si>
  <si>
    <t>968061126.S</t>
  </si>
  <si>
    <t>Vyvesenie dreveného dverného krídla do suti plochy nad 2 m2, -0,02700t</t>
  </si>
  <si>
    <t>971033241.S</t>
  </si>
  <si>
    <t>Vybúranie otvoru v murive tehl. plochy do 0,0225 m2 hr. do 300 mm,  -0,00800t</t>
  </si>
  <si>
    <t>1693390342</t>
  </si>
  <si>
    <t>Vybúranie otvorov v murive základovom alebo nadzákladovom z akýchkoľvek tehál pálených na akúkoľvek maltu plochy do 0,0225 m2, hr. do 300 mm -0,008 t</t>
  </si>
  <si>
    <t>971033251.S</t>
  </si>
  <si>
    <t>Vybúranie otvoru v murive tehl. plochy do 0,0225 m2 hr. do 450 mm,  -0,01200t</t>
  </si>
  <si>
    <t>201459511</t>
  </si>
  <si>
    <t>Vybúranie otvorov v murive základovom alebo nadzákladovom z akýchkoľvek tehál pálených na akúkoľvek maltu plochy do 0,0225 m2, hr. do 450 mm -0,012 t</t>
  </si>
  <si>
    <t>971033361.S</t>
  </si>
  <si>
    <t>Vybúranie otvoru v murive tehl. plochy do 0,09 m2 hr. do 600 mm,  -0,10500t</t>
  </si>
  <si>
    <t>825112028</t>
  </si>
  <si>
    <t>Vybúranie otvorov v murive základovom alebo nadzákladovom z akýchkoľvek tehál pálených na akúkoľvek maltu plochy do 0,09 m2, hr. do 600 mm -0,105 t</t>
  </si>
  <si>
    <t>971033431.S</t>
  </si>
  <si>
    <t>Vybúranie otvoru v murive tehl. plochy do 0,25 m2 hr. do 150 mm,  -0,07300t</t>
  </si>
  <si>
    <t>971033441.S</t>
  </si>
  <si>
    <t>Vybúranie otvoru v murive tehl. plochy do 0,25 m2 hr. do 300 mm,  -0,14600t</t>
  </si>
  <si>
    <t>971033451.S</t>
  </si>
  <si>
    <t>Vybúranie otvoru v murive tehl. plochy do 0,25 m2 hr. do 450 mm,  -0,21900t</t>
  </si>
  <si>
    <t>971033461.S</t>
  </si>
  <si>
    <t>Vybúranie otvoru v murive tehl. plochy do 0,25 m2 hr. do 600 mm,  -0,29200t</t>
  </si>
  <si>
    <t>971036011.S</t>
  </si>
  <si>
    <t>Jadrové vrty diamantovými korunkami do D 120 mm do stien - murivo tehlové -0,00018t</t>
  </si>
  <si>
    <t>cm</t>
  </si>
  <si>
    <t>971036013.S</t>
  </si>
  <si>
    <t>Jadrové vrty diamantovými korunkami do D 140 mm do stien - murivo tehlové -0,00025t</t>
  </si>
  <si>
    <t>971036014.S</t>
  </si>
  <si>
    <t>Jadrové vrty diamantovými korunkami do D 150 mm do stien - murivo tehlové -0,00028t</t>
  </si>
  <si>
    <t>971036016.S</t>
  </si>
  <si>
    <t>Jadrové vrty diamantovými korunkami do D 170 mm do stien - murivo tehlové -0,00036t</t>
  </si>
  <si>
    <t>971036017.S</t>
  </si>
  <si>
    <t>Jadrové vrty diamantovými korunkami do D 180 mm do stien - murivo tehlové -0,00041t</t>
  </si>
  <si>
    <t>971036018.S</t>
  </si>
  <si>
    <t>Jadrové vrty diamantovými korunkami do D 200 mm do stien - murivo tehlové -0,00050t</t>
  </si>
  <si>
    <t>971036020.S</t>
  </si>
  <si>
    <t>Jadrové vrty diamantovými korunkami do D 250 mm do stien - murivo tehlové -0,00079t</t>
  </si>
  <si>
    <t>971036021.S</t>
  </si>
  <si>
    <t>Jadrové vrty diamantovými korunkami do D 300 mm do stien - murivo tehlové -0,00113t</t>
  </si>
  <si>
    <t>971036023.S</t>
  </si>
  <si>
    <t>Jadrové vrty diamantovými korunkami do D 400 mm do stien - murivo tehlové -0,00201t</t>
  </si>
  <si>
    <t>971038521.S</t>
  </si>
  <si>
    <t>Vybúranie otvorov v murive z tvárnic veľ. plochy do 1 m2 hr. do 100 mm,  -0,11700t</t>
  </si>
  <si>
    <t>971042361.S</t>
  </si>
  <si>
    <t>Vybúranie otvoru v betónových priečkach a stenách plochy do 0,09 m2, hr. do 600 mm,  -0,11900t</t>
  </si>
  <si>
    <t>971042441.S</t>
  </si>
  <si>
    <t>Vybúranie otvoru v betónových priečkach a stenách plochy do 0,25 m2, hr. do 300 mm,  -0,16500t</t>
  </si>
  <si>
    <t>971046011.S</t>
  </si>
  <si>
    <t>Jadrové vrty diamantovými korunkami do D 120 mm do stien - betónových, obkladov -0,00025t</t>
  </si>
  <si>
    <t>971046020.S</t>
  </si>
  <si>
    <t>Jadrové vrty diamantovými korunkami do D 250 mm do stien - betónových, obkladov -0,00108t</t>
  </si>
  <si>
    <t>971052341.S</t>
  </si>
  <si>
    <t>Vybúranie otvoru v želzobet. priečkach a stenách plochy do 0,09 m2, do 300 mm,  -0,05900t</t>
  </si>
  <si>
    <t>971055011.S</t>
  </si>
  <si>
    <t>Rezanie konštrukcií zo železobetónu hr. panelu 170 mm stenovou pílou -0,02040t</t>
  </si>
  <si>
    <t>971056011.S</t>
  </si>
  <si>
    <t>Jadrové vrty diamantovými korunkami do D 120 mm do stien - železobetónových -0,00027t</t>
  </si>
  <si>
    <t>972054141.S</t>
  </si>
  <si>
    <t>Vybúranie otvoru v stropoch a klenbách železob. plochy do 0,0225 m2, hr.n ad 120 mm,  -0,00800t</t>
  </si>
  <si>
    <t>-1689253032</t>
  </si>
  <si>
    <t>972054241.S</t>
  </si>
  <si>
    <t>Vybúranie otvoru v stropoch a klenbách železob. plochy do 0,09 m2, hr. nad 120 mm,  -0,03200t</t>
  </si>
  <si>
    <t>-6380848</t>
  </si>
  <si>
    <t>Vybúranie otvorov, bez odstránenia podlahy a násypu, v stropoch alebo klenbách železobetónových, plochy do 0,09 m2, hr. nad 120 mm -0,032 t</t>
  </si>
  <si>
    <t>972056021.S</t>
  </si>
  <si>
    <t>Jadrové vrty diamantovými korunkami do D 300 mm do stropov - železobetónových -0,00170t</t>
  </si>
  <si>
    <t>973042241.S</t>
  </si>
  <si>
    <t>Vysekanie v murive betónovom kapsy plochy do 0,10 m2, hĺbky do 150 mm,  -0,01800t</t>
  </si>
  <si>
    <t>976061111.S</t>
  </si>
  <si>
    <t>Vybúranie drevených zábradlí a madiel,  -0,01600t</t>
  </si>
  <si>
    <t>976071111.S</t>
  </si>
  <si>
    <t>Vybúranie kovových madiel a zábradlí,  -0,03700t</t>
  </si>
  <si>
    <t>976085311.S1</t>
  </si>
  <si>
    <t>Vybúranie kanalizačného rámu liatinového vrátane poklopu alebo mreže,  -0,04400t</t>
  </si>
  <si>
    <t>976_PC001</t>
  </si>
  <si>
    <t>Vybúranie predelovacej konštrukcie zo zváraného pletiva vr.oceľového rámu</t>
  </si>
  <si>
    <t>976_PC002</t>
  </si>
  <si>
    <t>Demontáž kovovej vetracej mriežky</t>
  </si>
  <si>
    <t>976_PC003</t>
  </si>
  <si>
    <t>Úprava poklopu z oceľového plechu do podoby funkčného stavu</t>
  </si>
  <si>
    <t>978012191.S</t>
  </si>
  <si>
    <t>Otlčenie omietok stropov vnútorných rákosovaných vápenných alebo vápennocementových v rozsahu do 100 %,  -0,05000t</t>
  </si>
  <si>
    <t>978013191.S</t>
  </si>
  <si>
    <t>Otlčenie omietok stien vnútorných vápenných alebo vápennocementových v rozsahu do 100 %,  -0,04600t</t>
  </si>
  <si>
    <t>978020141.S</t>
  </si>
  <si>
    <t>Otlčenie omietok stropov vnútorných cementových v rozsahu do 30 %,  -0,01200t</t>
  </si>
  <si>
    <t>978036131.S</t>
  </si>
  <si>
    <t>Otlčenie omietok šľachtených a pod., vonkajších brizolitových, v rozsahu do 20 %,  -0,01000t</t>
  </si>
  <si>
    <t>978059531.S</t>
  </si>
  <si>
    <t>Odsekanie a odobratie obkladov stien z obkladačiek vnútorných vrátane podkladovej omietky nad 2 m2,  -0,06800t</t>
  </si>
  <si>
    <t>711113131.S</t>
  </si>
  <si>
    <t>Izolácie proti zemnej vlhkosti a povrchovej vode 2-zložkovou stierkou hydroizolačnou minerálnou pružnou hr. 2 mm na ploche vodorovnej</t>
  </si>
  <si>
    <t>Izolácie proti zemnej vlhkosti a povrchovej vode 2-zložkovou stierkou hydroizolačnou minerálnou pružnou hr. 2 mm na ploche vodorovnej napr.systém Sika Ucrete UD 200</t>
  </si>
  <si>
    <t>711113141.S</t>
  </si>
  <si>
    <t>Izolácia proti zemnej vlhkosti a povrchovej vodeI 2-zložkovou stierkou hydroizolačnou minerálnou pružnou hr. 2 mm na ploche zvislej</t>
  </si>
  <si>
    <t>Izolácia proti zemnej vlhkosti a povrchovej vodeI 2-zložkovou stierkou hydroizolačnou minerálnou pružnou hr. 2 mm na ploche zvislej napr.systém Sika Ucrete UD 200</t>
  </si>
  <si>
    <t>245620000300.S</t>
  </si>
  <si>
    <t>Stierka hydroizolačná bitúmenová proti vode pre spodnú stavbu, 2-zložková</t>
  </si>
  <si>
    <t>711113220.S</t>
  </si>
  <si>
    <t>Zhotovenie náteru kryštalickou izoláciou na ploche vodorovnej</t>
  </si>
  <si>
    <t>711113225.S</t>
  </si>
  <si>
    <t>Zhotovenie náteru kryštalickou izoláciou na ploche zvislej</t>
  </si>
  <si>
    <t>640000400.S</t>
  </si>
  <si>
    <t>Náter izolačný kryštalický jednovrstvový proti tlakovej vode a chemikáliám</t>
  </si>
  <si>
    <t>711141559.S</t>
  </si>
  <si>
    <t>Zhotovenie  izolácie proti zemnej vlhkosti a tlakovej vode vodorovná NAIP pritavením</t>
  </si>
  <si>
    <t>628310001200.S</t>
  </si>
  <si>
    <t>ASFALTOVÝ PÁS Elastobit GG40 Speed Profile SBS hr.4 mm</t>
  </si>
  <si>
    <t>711472051.S</t>
  </si>
  <si>
    <t>Zhotovenie izolácie proti tlakovej vode PVC fóliou položenou voľne na ploche zvislej so zvarením spoju</t>
  </si>
  <si>
    <t>161</t>
  </si>
  <si>
    <t>283220000300.S</t>
  </si>
  <si>
    <t>Hydroizolačná fólia PVC-P, hr. 1,5 mm, š. 1,3 m, izolácia základov proti zemnej vlhkosti, tlakovej vode, radónu</t>
  </si>
  <si>
    <t>711712014.S</t>
  </si>
  <si>
    <t>Izolácia pracovných škár utesnením napučiavacími pásmi</t>
  </si>
  <si>
    <t>163</t>
  </si>
  <si>
    <t>165</t>
  </si>
  <si>
    <t>712290051.S</t>
  </si>
  <si>
    <t>Zhotovenie separačnej alebo klznej vrstvy z parozábrany pre zelené strechy do 5°</t>
  </si>
  <si>
    <t>167</t>
  </si>
  <si>
    <t>320</t>
  </si>
  <si>
    <t>169</t>
  </si>
  <si>
    <t>713111134.S</t>
  </si>
  <si>
    <t>Montáž tepelnej izolácie stropov rebrových minerálnou vlnou, spodkom pristrelením</t>
  </si>
  <si>
    <t>322</t>
  </si>
  <si>
    <t>631440004000.S</t>
  </si>
  <si>
    <t>Doska z minerálnej vlny hr. 100 mm, izolácia pre šikmé strechy, nezaťažené stropy, priečky</t>
  </si>
  <si>
    <t>324</t>
  </si>
  <si>
    <t>171</t>
  </si>
  <si>
    <t>713111135.S</t>
  </si>
  <si>
    <t>Montáž tepelnej izolácie stropov rebrových minerálnou vlnou, spodkom prilepením</t>
  </si>
  <si>
    <t>326</t>
  </si>
  <si>
    <t>631460000500.S</t>
  </si>
  <si>
    <t>Doska (lamela) z minerálnej vlny hr. 120 mm s jednostranným cementovým nástrekom, pre stropy</t>
  </si>
  <si>
    <t>328</t>
  </si>
  <si>
    <t>173</t>
  </si>
  <si>
    <t>713122111.S</t>
  </si>
  <si>
    <t>Montáž tepelnej izolácie podláh polystyrénom, kladeným voľne v jednej vrstve</t>
  </si>
  <si>
    <t>330</t>
  </si>
  <si>
    <t>283750001600.S</t>
  </si>
  <si>
    <t>Doska XPS 300 hr. 30 mm, zakladanie stavieb, podlahy, obrátené ploché strechy</t>
  </si>
  <si>
    <t>332</t>
  </si>
  <si>
    <t>175</t>
  </si>
  <si>
    <t>283750001700.S</t>
  </si>
  <si>
    <t>Doska EPS 100S hr. 40 mm, na zateplenie podláh a plochých striech, ISOVER</t>
  </si>
  <si>
    <t>334</t>
  </si>
  <si>
    <t>283750001800.S</t>
  </si>
  <si>
    <t>Doska EPS 100S hr. 50 mm, na zateplenie podláh a plochých striech, ISOVER</t>
  </si>
  <si>
    <t>336</t>
  </si>
  <si>
    <t>177</t>
  </si>
  <si>
    <t>283750001900.S</t>
  </si>
  <si>
    <t>Doska EPS 100S hr. 60 mm, na zateplenie podláh a plochých striech, ISOVER</t>
  </si>
  <si>
    <t>338</t>
  </si>
  <si>
    <t>283750002000.S</t>
  </si>
  <si>
    <t>Doska XPS 300 hr. 80 mm, zakladanie stavieb, podlahy, obrátené ploché strechy</t>
  </si>
  <si>
    <t>340</t>
  </si>
  <si>
    <t>179</t>
  </si>
  <si>
    <t>713128_PC001</t>
  </si>
  <si>
    <t>Montáž tepelnej izolácie podláh kročajovou izoláciou s tepelnou vodivosťou λ=0,037, kladenou voľne v jednej vrstve</t>
  </si>
  <si>
    <t>342</t>
  </si>
  <si>
    <t>Montáž tepelnej izolácie podláh kročajovou izoláciou s tepelnou vodivosťou ?=0,037, kladenou voľne v jednej vrstve</t>
  </si>
  <si>
    <t>283820006800.S</t>
  </si>
  <si>
    <t>Kroková kročajová rolka, hr. 20 mm, zaťaženie 400 kg/m2, proti krokovému hluku a tepelná izolácia s textilným laminovaním</t>
  </si>
  <si>
    <t>344</t>
  </si>
  <si>
    <t>181</t>
  </si>
  <si>
    <t>283820007000.S</t>
  </si>
  <si>
    <t>Kroková kročajová rolka, hr. 30 mm, zaťaženie 400 kg/m2, proti krokovému hluku a tepelná izolácia s textilným laminovaním</t>
  </si>
  <si>
    <t>346</t>
  </si>
  <si>
    <t>713131134.S1</t>
  </si>
  <si>
    <t>Montáž tepelnej izolácie stien minerálnou vlnou, vložením voľne v jednej vrstve - medzi drevenými hranolmi</t>
  </si>
  <si>
    <t>348</t>
  </si>
  <si>
    <t>183</t>
  </si>
  <si>
    <t>631440042300.S</t>
  </si>
  <si>
    <t>Doska z minerálnej vlny hr. 160 mm, izolácia pre nezaťažené ľahké priečky, šikmé strechy, stropy, podhľady</t>
  </si>
  <si>
    <t>350</t>
  </si>
  <si>
    <t>713132202.S</t>
  </si>
  <si>
    <t>Montáž tepelnej izolácie podzemných stien a základov polystyrénom celoplošným prilepením</t>
  </si>
  <si>
    <t>352</t>
  </si>
  <si>
    <t>185</t>
  </si>
  <si>
    <t>713112125.S</t>
  </si>
  <si>
    <t>Montáž tepelnej izolácie stropov rovných polystyrénom, spodkom prilepením</t>
  </si>
  <si>
    <t>354</t>
  </si>
  <si>
    <t>283750002100.</t>
  </si>
  <si>
    <t>Doska XPS STYRODUR 3000 CS hr.100 mm, zakladanie stavieb, podlahy, obrátené strechy, ISOVER</t>
  </si>
  <si>
    <t>356</t>
  </si>
  <si>
    <t>187</t>
  </si>
  <si>
    <t>358</t>
  </si>
  <si>
    <t>762123110.S</t>
  </si>
  <si>
    <t>Montáž drevených stien a priečok z fošní, hranolov, hranolkov s prierezovou plochou 100 cm2</t>
  </si>
  <si>
    <t>360</t>
  </si>
  <si>
    <t>189</t>
  </si>
  <si>
    <t>362</t>
  </si>
  <si>
    <t>364</t>
  </si>
  <si>
    <t>191</t>
  </si>
  <si>
    <t>762215811.S</t>
  </si>
  <si>
    <t>Demontáž schodiska vrátane zábradlia rebríkového š. do 1,00 m, z dosiek alebo fošien -0,01900 t</t>
  </si>
  <si>
    <t>366</t>
  </si>
  <si>
    <t>762231811.S</t>
  </si>
  <si>
    <t>Demontáž obloženia schodiska stupňov a podstupníc -0,02000 t</t>
  </si>
  <si>
    <t>368</t>
  </si>
  <si>
    <t>193</t>
  </si>
  <si>
    <t>762331811.S</t>
  </si>
  <si>
    <t>Demontáž viazaných konštrukcií krovov so sklonom do 60°, prierezovej plochy do 120 cm2, -0,00800 t</t>
  </si>
  <si>
    <t>370</t>
  </si>
  <si>
    <t>762331813.S</t>
  </si>
  <si>
    <t>Demontáž viazaných konštrukcií krovov so sklonom do 60°, prierezovej plochy 224 - 288 cm2, -0,02400 t</t>
  </si>
  <si>
    <t>372</t>
  </si>
  <si>
    <t>195</t>
  </si>
  <si>
    <t>762342812.S</t>
  </si>
  <si>
    <t>Demontáž latovania striech so sklonom do 60° pri osovej vzdialenosti lát 0,22 - 0,50 m, -0,00500 t</t>
  </si>
  <si>
    <t>374</t>
  </si>
  <si>
    <t>762811811.S</t>
  </si>
  <si>
    <t>Demontáž záklopov stropov vrchných, zapustených z hrubých dosiek hr. do 32 mm, -0,01400 t</t>
  </si>
  <si>
    <t>376</t>
  </si>
  <si>
    <t>197</t>
  </si>
  <si>
    <t>762999</t>
  </si>
  <si>
    <t>Demontáž drevených žalúzií</t>
  </si>
  <si>
    <t>378</t>
  </si>
  <si>
    <t>380</t>
  </si>
  <si>
    <t>763</t>
  </si>
  <si>
    <t>Konštrukcie - drevostavby</t>
  </si>
  <si>
    <t>199</t>
  </si>
  <si>
    <t>763115100.S</t>
  </si>
  <si>
    <t>Priečka SDK hr. 75 mm, kca CW+UW 50, jednoducho opláštená doskou štandardnou A 12,5 mm</t>
  </si>
  <si>
    <t>382</t>
  </si>
  <si>
    <t>763115120.S</t>
  </si>
  <si>
    <t>Priečka SDK hr. 100 mm, kca CW+UW 75, jednoducho opláštená doskou štandardnou A 12,5 mm</t>
  </si>
  <si>
    <t>384</t>
  </si>
  <si>
    <t>201</t>
  </si>
  <si>
    <t>763115311.S</t>
  </si>
  <si>
    <t>Priečka SDK hr. 75 mm, kca CW+UW 50, jednoducho opláštená doskou impregnovanou H2 12,5 mm, TI 50 mm</t>
  </si>
  <si>
    <t>386</t>
  </si>
  <si>
    <t>763115411.SR</t>
  </si>
  <si>
    <t>Priečka SDK hr. 75 mm, kca CW+UW 50, jednoducho opláštená doskou protipožiarnou impregnovanou DFH2 2x12,5 mm, TI 50 mm</t>
  </si>
  <si>
    <t>388</t>
  </si>
  <si>
    <t>203</t>
  </si>
  <si>
    <t>763120010.S</t>
  </si>
  <si>
    <t>Sadrokartónová inštalačná predstena pre sanitárne zariadenia, kca CD+UD, jednoducho opláštená doskou impregnovanou H2 12,5 mm</t>
  </si>
  <si>
    <t>1213217092</t>
  </si>
  <si>
    <t>763161510.S</t>
  </si>
  <si>
    <t>Montáž SDK obkladu - kapotáže r. š. do 500 mm, 1x hrana s rohovou lištou, jednoduché opláštenie impregnovanými doskami hr. 1x12,5 mm do vlhkého prostredia, s minerálnou tepelnou izoláciou hr.50 mm</t>
  </si>
  <si>
    <t>-120059645</t>
  </si>
  <si>
    <t>205</t>
  </si>
  <si>
    <t>763161545.S</t>
  </si>
  <si>
    <t>Montáž SDK obkladu - kapotáže r. š. nad 500 do 1000 mm, 1x hrana s rohovou lištou, dvojité opláštenie doskami hr. 2x12,5 mm, vr.dodávky</t>
  </si>
  <si>
    <t>390</t>
  </si>
  <si>
    <t>763161555.S</t>
  </si>
  <si>
    <t>Montáž SDK obkladu - kapotáže r. š. nad 500 do 1000 mm, 2x hrana s rohovou lištou, dvojité opláštenie doskami hr. 2x12,5 mm</t>
  </si>
  <si>
    <t>392</t>
  </si>
  <si>
    <t>207</t>
  </si>
  <si>
    <t>763161565.S</t>
  </si>
  <si>
    <t>Montáž SDK obkladu - kapotáže r. š. nad 500 do 1000 mm, 3x hrana s rohovou lištou, dvojité opláštenie doskami hr. 2x12,5 mm, vr.dodávky</t>
  </si>
  <si>
    <t>394</t>
  </si>
  <si>
    <t>763138230.S</t>
  </si>
  <si>
    <t>Podhľad SDK závesný na dvojúrovňovej oceľovej podkonštrukcií CD+UD, doska štandardná A 2x12.5 mm</t>
  </si>
  <si>
    <t>396</t>
  </si>
  <si>
    <t>209</t>
  </si>
  <si>
    <t>763138231.S</t>
  </si>
  <si>
    <t>Podhľad SDK závesný na dvojúrovňovej oceľovej podkonštrukcií CD+UD, doska protipožiarna DF 2x12.5 mm</t>
  </si>
  <si>
    <t>398</t>
  </si>
  <si>
    <t>763138232.S</t>
  </si>
  <si>
    <t>Podhľad SDK závesný na dvojúrovňovej oceľovej podkonštrukcií CD+UD, doska impregnovaná H2 2x12.5 mm</t>
  </si>
  <si>
    <t>400</t>
  </si>
  <si>
    <t>211</t>
  </si>
  <si>
    <t>763139531.S</t>
  </si>
  <si>
    <t>Demontáž sadrokartónového podhľadu s jednovrstvou nosnou konštrukciou z oceľových profilov, jednoduché opláštenie, -0,02106t</t>
  </si>
  <si>
    <t>402</t>
  </si>
  <si>
    <t>763167113.S</t>
  </si>
  <si>
    <t>SDK obklady drevených trámov prierezu 10x14 cm doska štandardná A 2x12,5 mm</t>
  </si>
  <si>
    <t>404</t>
  </si>
  <si>
    <t>213</t>
  </si>
  <si>
    <t>998763403.S</t>
  </si>
  <si>
    <t>Presun hmôt pre sádrokartónové konštrukcie v stavbách (objektoch) výšky od 7 do 24 m</t>
  </si>
  <si>
    <t>406</t>
  </si>
  <si>
    <t>766662112.S</t>
  </si>
  <si>
    <t>Montáž dverového krídla otočného jednokrídlového poldrážkového, do existujúcej zárubne, vrátane kovania</t>
  </si>
  <si>
    <t>408</t>
  </si>
  <si>
    <t>215</t>
  </si>
  <si>
    <t>Interiérové drevené dvere, rozmer 600/1970 mm, jednokrídlové, otočné, plné, dvere s polodrážkou, povrchová úprava CPL laminát, drevený prah, uzamykací systém: zámok s vložou FAB, obojstranná kľučka so štítkom</t>
  </si>
  <si>
    <t>410</t>
  </si>
  <si>
    <t>Interiérové drevené dvere, rozmer 800/1970 mm, jednokrídlové, otočné, plné, dvere s polodrážkou, povrchová úprava CPL laminát, drevený prah, uzamykací systém: zámok s vložou FAB, obojstranná kľučka so štítkom</t>
  </si>
  <si>
    <t>412</t>
  </si>
  <si>
    <t>217</t>
  </si>
  <si>
    <t>Interiérové drevené dvere, rozmer 900/1970 mm, jednokrídlové, otočné, plné, dvere s polodrážkou, povrchová úprava CPL laminát, drevený prah, uzamykací systém: zámok s vložou FAB, obojstranná kľučka so štítkom</t>
  </si>
  <si>
    <t>414</t>
  </si>
  <si>
    <t>Interiérové drevené dvere, rozmer 700/1970 mm, jednokrídlové, otočné, plné, dvere s polodrážkou, povrchová úprava CPL laminát, drevený prah, uzamykací systém: zámok s vložou FAB, obojstranná kľučka so štítkom</t>
  </si>
  <si>
    <t>416</t>
  </si>
  <si>
    <t>219</t>
  </si>
  <si>
    <t>766661422.S</t>
  </si>
  <si>
    <t>Montáž dverí drevených vchodových bezpečnostných do kovovej bezpečnostnej zárubne</t>
  </si>
  <si>
    <t>418</t>
  </si>
  <si>
    <t>Požiarne EW 30 D3+C, interiérové drevené dvere, rozmer 900/1970 mm, jednokrídlové, otočné, plné,dvere s polodrážkou, povrchová úprava CPL laminát, drevený prah, samozatvárač, uzamykací systém: zámok s vložou FAB, obojstranná kľučka so štítkom</t>
  </si>
  <si>
    <t>420</t>
  </si>
  <si>
    <t>221</t>
  </si>
  <si>
    <t>Požiarne EW 30 D3+C, interiérové drevené dvere, rozmer 800/1970 mm, jednokrídlové, otočné, plné, dvere s polodrážkou, povrchová úprava CPL laminát, drevený prah, samozatvárač, uzamykací systém: zámok s vložou FAB, obojstranná kľučka so štítkom</t>
  </si>
  <si>
    <t>422</t>
  </si>
  <si>
    <t>Požiarne EI 30 D3+C, interiérové drevené dvere, rozmer 900/1970 mm, jednokrídlové, otočné, plné, dvere s polodrážkou, povrchová úprava CPL laminát, drevený prah, samozatvárač, uzamykací systém: 5-bodový bezpečnostný cylindrický zámok, guľa/kľučka, s kukát</t>
  </si>
  <si>
    <t>424</t>
  </si>
  <si>
    <t>Požiarne EI 30 D3+C, interiérové drevené dvere, rozmer 900/1970 mm, jednokrídlové, otočné, plné, dvere s polodrážkou, povrchová úprava CPL laminát, drevený prah, samozatvárač, uzamykací systém: 5-bodový bezpečnostný cylindrický zámok, guľa/kľučka, s kukátkom, trieda bezpečnosti 2</t>
  </si>
  <si>
    <t>223</t>
  </si>
  <si>
    <t>Požiarne EI 30 D3+C, interiérové drevené dvere, rozmer 800/1970 mm, jednokrídlové, otočné, plné, dvere s polodrážkou, povrchová úprava CPL laminát, drevený prah, samozatvárač, uzamykací systém: 5-bodový bezpečnostný cylindrický zámok, guľa/kľučka, s kukát</t>
  </si>
  <si>
    <t>426</t>
  </si>
  <si>
    <t>Požiarne EI 30 D3+C, interiérové drevené dvere, rozmer 800/1970 mm, jednokrídlové, otočné, plné, dvere s polodrážkou, povrchová úprava CPL laminát, drevený prah, samozatvárač, uzamykací systém: 5-bodový bezpečnostný cylindrický zámok, guľa/kľučka, s kukátkom, trieda bezpečnosti 2</t>
  </si>
  <si>
    <t>D20</t>
  </si>
  <si>
    <t>Požiarne EI 15 D3+C, interiérové drevené dvere, rozmer 600/1970 mm, jednokrídlové, otočné, plné, dvere s polodrážkou, povrchová úprava CPL laminát, drevený prah, samozatvárač, uzamykací systém: zámok s vložou FAB, obojstranná kľučka so štítkom</t>
  </si>
  <si>
    <t>428</t>
  </si>
  <si>
    <t>225</t>
  </si>
  <si>
    <t>D21</t>
  </si>
  <si>
    <t>Požiarne EI 15 D3+C, interiérové drevené dvere, rozmer 800/1970 mm, jednokrídlové, otočné, plné, dvere s polodrážkou, povrchová úprava CPL laminát, drevený prah, samozatvárač, uzamykací systém: zámok s vložou FAB, obojstranná kľučka so štítkom</t>
  </si>
  <si>
    <t>430</t>
  </si>
  <si>
    <t>766662134.S</t>
  </si>
  <si>
    <t>Montáž dverového krídla otočného dvojkrídlového špeciálneho, do existujúcej zárubne, vrátane kovania</t>
  </si>
  <si>
    <t>432</t>
  </si>
  <si>
    <t>227</t>
  </si>
  <si>
    <t>Požiarne EW 30 D3+C, interiérové drevené dvere, rozmer 1750/2850 mm, dvojkrídlové, kyvné, s presvetlovacími otvormi 500/300 mm, povrchová úprava CPL laminát, bez prahu, samozatvárač,  zámok s vložkou FAB pre kyvné dvere, obojstranné madlo, bezp.folia</t>
  </si>
  <si>
    <t>434</t>
  </si>
  <si>
    <t>Požiarne EW 30 D3+C, interiérové drevené dvere, rozmer 1750/28850 mm, dvojkrídlové, kyvné, s presvetlovacími otvormi 500/300 mm, povrchová úprava CPL laminát, bez prahu, samozatvárač, uzamykací systém: zámok s vložkou FAB pre kyvné dvere, obojstranné madlo</t>
  </si>
  <si>
    <t>766664125.S</t>
  </si>
  <si>
    <t>Montáž dverí drevených posuvných jednokrídlových, posun do puzdra</t>
  </si>
  <si>
    <t>436</t>
  </si>
  <si>
    <t>229</t>
  </si>
  <si>
    <t>Interiérové drevené dvere, rozmer 600/1970 mm, jednokrídlové, posuvné, plné, povrchová úprava CPL laminát, bez prahu, obojstranné madlo</t>
  </si>
  <si>
    <t>438</t>
  </si>
  <si>
    <t>766664131.S</t>
  </si>
  <si>
    <t>Montáž dverového krídla kyvného dvojkrídlového, do existujúcej zárubne, vrátane kovania</t>
  </si>
  <si>
    <t>440</t>
  </si>
  <si>
    <t>231</t>
  </si>
  <si>
    <t>Interiérové drevené dvere do šachty požiarneho vpustu (tyč), rozmer 800/1950 mm, dvojkrídlové, otočné, plné, povrchová úprava CPL laminát, bez prahu samozatvárač, uzamykací systém: elektrozámok ovládaný impulzom z vrátnice aj tlačítkovým vypínačom pri dve</t>
  </si>
  <si>
    <t>442</t>
  </si>
  <si>
    <t>Interiérové drevené dvere do šachty požiarneho vpustu (tyč), rozmer 800/1950 mm, dvojkrídlové, otočné, plné, povrchová úprava CPL laminát, bez prahu samozatvárač, uzamykací systém: elektrozámok ovládaný impulzom z vrátnice aj tlačítkovým vypínačom pri dverách, elektromagnet na stene šachty bude držať dverové krídla v otvorenej polohe, po uvoľnení elektromagnetu po skončení poplachu dver zavrie samozatvárač</t>
  </si>
  <si>
    <t>766421811.S</t>
  </si>
  <si>
    <t>Demontáž obloženia podhľadu stien, veľkosti do 1,5 m2,  -0,02400t</t>
  </si>
  <si>
    <t>444</t>
  </si>
  <si>
    <t>233</t>
  </si>
  <si>
    <t>766811002.S</t>
  </si>
  <si>
    <t xml:space="preserve">Montáž kuchynskej linky drevenej, korpus spodnej skrinky, na nožičkách, šírky nad 400  do 800 mm, korpus hornej skrinky šírky 400 mm, dvierka spodnej a hornej skrinky vrátane pántov, plné, pracovnej dosky, vr. vrátane dodávky </t>
  </si>
  <si>
    <t>446</t>
  </si>
  <si>
    <t>Montáž kuchynskej linky drevenej, korpus spodnej skrinky, na nožičkách, šírky nad 400  do 800 mm, korpus hornej skrinky šírky 400 mm, dvierka spodnej a hornej skrinky vrátane pántov, plné, pracovnej dosky vrátane zadnej zaklapavacej lišty nad 2000 mm, vr.dodávky</t>
  </si>
  <si>
    <t>766662912.S</t>
  </si>
  <si>
    <t>Oprava dverných krídiel z tvrdého dreva s výmenou čiastkových prvkov alebo kovaní</t>
  </si>
  <si>
    <t>448</t>
  </si>
  <si>
    <t>235</t>
  </si>
  <si>
    <t>766669921.S</t>
  </si>
  <si>
    <t>Oprava dverného krídla, výmena kovaní dverného krídla, zámku</t>
  </si>
  <si>
    <t>450</t>
  </si>
  <si>
    <t>76666_PC001</t>
  </si>
  <si>
    <t>Oprava zábradlia, výmena dreveného madla vr.povrchovej úpravy</t>
  </si>
  <si>
    <t>452</t>
  </si>
  <si>
    <t>237</t>
  </si>
  <si>
    <t>76688_PC002</t>
  </si>
  <si>
    <t>Montáž drevenej šatníkovej skrine s maadlami z ľahkého kovu, rozmer 800/900/2600 mm, uzamykateľné, vr.dodávky</t>
  </si>
  <si>
    <t>454</t>
  </si>
  <si>
    <t>76688_PC003</t>
  </si>
  <si>
    <t>Demontáž drevenej zasklenej steny vrátane rámu</t>
  </si>
  <si>
    <t>456</t>
  </si>
  <si>
    <t>239</t>
  </si>
  <si>
    <t>458</t>
  </si>
  <si>
    <t>767251123.S</t>
  </si>
  <si>
    <t>Montáž podest z oceľových pochôdznych lisovaných roštov zváraním hmotnosti od 15 do 30 kg/m2, vr.dodávky</t>
  </si>
  <si>
    <t>460</t>
  </si>
  <si>
    <t>241</t>
  </si>
  <si>
    <t>767251125.S</t>
  </si>
  <si>
    <t>Montáž podest z oceľových pochôdznych lisovaných roštov zváraním hmotnosti od 30 do 50 kg/m2, vr.dodávky</t>
  </si>
  <si>
    <t>462</t>
  </si>
  <si>
    <t>767311810.S</t>
  </si>
  <si>
    <t>Demontáž svetlíkov všetkých typov, vrátane zasklenia,  -0,21000t</t>
  </si>
  <si>
    <t>464</t>
  </si>
  <si>
    <t>243</t>
  </si>
  <si>
    <t>767392802.S</t>
  </si>
  <si>
    <t>Demontáž krytín striech z plechov skrutkovaných,  -0,00700t</t>
  </si>
  <si>
    <t>466</t>
  </si>
  <si>
    <t>767441010.S1</t>
  </si>
  <si>
    <t>Obklad oceľových stĺpov a nosníkov protipožiarnymi sadrovláknitými doskami hr. 15 mm - jednovrstvový požiarna odolnosť EI145</t>
  </si>
  <si>
    <t>468</t>
  </si>
  <si>
    <t>245</t>
  </si>
  <si>
    <t>767612110.S</t>
  </si>
  <si>
    <t>Montáž okien hliníkových s hydroizolačnými expanznými páskami (expanzná)</t>
  </si>
  <si>
    <t>470</t>
  </si>
  <si>
    <t>AL9</t>
  </si>
  <si>
    <t>Interiérové hliníkové okno s výsuvným okienkom, rozmer 1500/1000 mm, zasklenie izolačným dvojsklom</t>
  </si>
  <si>
    <t>472</t>
  </si>
  <si>
    <t>247</t>
  </si>
  <si>
    <t>767612110.SP</t>
  </si>
  <si>
    <t>Montáž okien hliníkových požiarnych s hydroizolačnými expanznými páskami (expanzná)</t>
  </si>
  <si>
    <t>474</t>
  </si>
  <si>
    <t>AL4</t>
  </si>
  <si>
    <t>Požiarne EI 45 D1 interiérové hliníkové okno s výsuvným okienkom, rozmer 1500/1000 mm, zasklenie izolačným dvojsklom</t>
  </si>
  <si>
    <t>476</t>
  </si>
  <si>
    <t>249</t>
  </si>
  <si>
    <t>AL8</t>
  </si>
  <si>
    <t>Požiarne EI 45 D1 interiérové hliníkové okno s pevným zasklením, rozmer 1500/800 mm, zasklenie izolačným dvojsklom</t>
  </si>
  <si>
    <t>478</t>
  </si>
  <si>
    <t>480</t>
  </si>
  <si>
    <t>251</t>
  </si>
  <si>
    <t>767641110.S</t>
  </si>
  <si>
    <t>Montáž kovového dverového krídla otočného jednokrídlového, do existujúcej zárubne, vrátane kovania</t>
  </si>
  <si>
    <t>482</t>
  </si>
  <si>
    <t>Z6</t>
  </si>
  <si>
    <t>Interiérové oceľové jednokrídlové dvere, rozmer 1200/2080 mm, otočné, plné, tepelne izolované, typ BV BRUMOVICE EMAN 2000 alebo ekvivalent, núdzové otváranie núdzovým kľúčom, háková dverná uzávierka KRONENBERG DLF 1 EM, prah z pozinkovaného oceľového valc</t>
  </si>
  <si>
    <t>484</t>
  </si>
  <si>
    <t>Interiérové oceľové jednokrídlové dvere, rozmer 1200/2080 mm, otočné, plné, tepelne izolované, typ BV BRUMOVICE EMAN 2000 alebo ekvivalent, núdzové otváranie núdzovým kľúčom, háková dverná uzávierka KRONENBERG DLF 1 EM, prah z pozinkovaného oceľového valcovaného profilu 80/80/8 mm, uzamykací systém: zámok s vložkou FAB, obojstranná kľučka so štítkom, vr.oceľovej zárubne</t>
  </si>
  <si>
    <t>253</t>
  </si>
  <si>
    <t>Z7</t>
  </si>
  <si>
    <t>interiérové oceľové jednokrídlové dvere, rozmer 800/1970 mm, požiarne EW30 D3+C, otočné, plné, tepelne izolované, samozatvárač,  prah oceľový, uzamykací systém: zámok s vložkou FAB, obojstranná kľučka so štítkom, vr.oceľovej zárubne</t>
  </si>
  <si>
    <t>486</t>
  </si>
  <si>
    <t>interiérové oceľové jednokrídlové dvere, rozmer 800/1970 mm, otočné, plné, tepelne izolované, prah oceľový, uzamykací systém: zámok s vložkou FAB, obojstranná kľučka so štítkom, vr.oceľovej zárubne</t>
  </si>
  <si>
    <t>Z35</t>
  </si>
  <si>
    <t>Atypické interiérové oceľové dvere, rozmer 650/1950 mm, jednokrídlové, otočné, plné, bez prahu, uzamykací systém: zámok s vložkou FAB, obojstranná kľučka so štítkom, vr.oceľovej zárubne</t>
  </si>
  <si>
    <t>488</t>
  </si>
  <si>
    <t>255</t>
  </si>
  <si>
    <t>Z36</t>
  </si>
  <si>
    <t>Atypické interiérové oceľové dvere, rozmer 800/1970 mm, jednokrídlové, otočné, plné, bez prahu, uzamykací systém: zámok s vložkou FAB, obojstranná kľučka so štítkom, vr.oceľovej zárubne</t>
  </si>
  <si>
    <t>490</t>
  </si>
  <si>
    <t>Z39</t>
  </si>
  <si>
    <t>Interiérové oceľové dvere, rozmer 800/1970 mm, jednokrídlové, otočné, plné, dverné krídlo z galvanizovanej ocele, bez prahu, uzamykací systém: zámok s vložkou FAB, obojstranná kľučka so štítkom, vr.oceľovej zárubne, mriežky pri spodnom a hornom okraji roz</t>
  </si>
  <si>
    <t>492</t>
  </si>
  <si>
    <t>Interiérové oceľové dvere, rozmer 800/1970 mm, jednokrídlové, otočné, plné, dverné krídlo z galvanizovanej ocele, bez prahu, uzamykací systém: zámok s vložkou FAB, obojstranná kľučka so štítkom, vr.oceľovej zárubne, mriežky pri spodnom a hornom okraji rozmeru 300x100 mm</t>
  </si>
  <si>
    <t>257</t>
  </si>
  <si>
    <t>767641110.SP</t>
  </si>
  <si>
    <t>Montáž požiarneho kovového dverového krídla otočného jednokrídlového, do existujúcej zárubne, vrátane kovania</t>
  </si>
  <si>
    <t>494</t>
  </si>
  <si>
    <t>Z37</t>
  </si>
  <si>
    <t>Interiérové oceľové dvere, rozmer 800/1970 mm, jednokrídlové, otočné, plné, s požiarnou odolnosťou EW 30 D1+C, dverné krídlo z galvanizovanej ocele, bez prahu, uzamykací systém: požiarne kovanie, samozatvárač 1x cylindrický zamok, obojstranná kľučka so št</t>
  </si>
  <si>
    <t>496</t>
  </si>
  <si>
    <t>Interiérové oceľové dvere, rozmer 800/1970 mm, jednokrídlové, otočné, plné, s požiarnou odolnosťou EW 30 D1+C, dverné krídlo z galvanizovanej ocele, bez prahu, uzamykací systém: požiarne kovanie, samozatvárač 1x cylindrický zamok, obojstranná kľučka so štítkom, vr.oceľovej zárubne</t>
  </si>
  <si>
    <t>259</t>
  </si>
  <si>
    <t>Z38</t>
  </si>
  <si>
    <t>498</t>
  </si>
  <si>
    <t>Z40</t>
  </si>
  <si>
    <t>Interiérové oceľové dvere, rozmer 900/1970 mm, jednokrídlové, otočné, plné, s požiarnou odolnosťou EW 30 D1+C, dverné krídlo z galvanizovanej ocele, bez prahu, uzamykací systém: požiarne kovanie, samozatvárač 1x cylindrický zamok, obojstranná kľučka so št</t>
  </si>
  <si>
    <t>500</t>
  </si>
  <si>
    <t>Interiérové oceľové dvere, rozmer 900/1970 mm, jednokrídlové, otočné, plné, s požiarnou odolnosťou EW 30 D1+C, dverné krídlo z galvanizovanej ocele, bez prahu, uzamykací systém: požiarne kovanie, samozatvárač 1x cylindrický zamok, obojstranná kľučka so štítkom, vr.oceľovej zárubne</t>
  </si>
  <si>
    <t>261</t>
  </si>
  <si>
    <t>Z40.1</t>
  </si>
  <si>
    <t>Interiérové oceľové dvere, rozmer 900/1970 mm, jednokrídlové, otočné, plné, s požiarnou odolnosťou EW 30 D1+C, dverné krídlo z galvanizovanej ocele, s prahom, uzamykací systém: požiarne kovanie, samozatvárač 1x cylindrický zamok, obojstranná kľučka so ští</t>
  </si>
  <si>
    <t>502</t>
  </si>
  <si>
    <t>Interiérové oceľové dvere, rozmer 900/1970 mm, jednokrídlové, otočné, plné, s požiarnou odolnosťou EW 30 D1+C, dverné krídlo z galvanizovanej ocele, s prahom, uzamykací systém: požiarne kovanie, samozatvárač 1x cylindrický zamok, obojstranná kľučka so štítkom, vr.oceľovej zárubne</t>
  </si>
  <si>
    <t>Z41</t>
  </si>
  <si>
    <t>Interiérové oceľové dvere, rozmer 900/1970 mm, jednokrídlové, otočné, plné, s požiarnou odolnosťou EI 30 D1+C, dverné krídlo z galvanizovanej ocele, bez prahu, uzamykací systém: požiarne kovanie, samozatvárač 1x cylindrický zamok, obojstranná kľučka so št</t>
  </si>
  <si>
    <t>504</t>
  </si>
  <si>
    <t>Interiérové oceľové dvere, rozmer 900/1970 mm, jednokrídlové, otočné, plné, s požiarnou odolnosťou EI 30 D1+C, dverné krídlo z galvanizovanej ocele, bez prahu, uzamykací systém: požiarne kovanie, samozatvárač 1x cylindrický zamok, obojstranná kľučka so štítkom, vr.oceľovej zárubne</t>
  </si>
  <si>
    <t>263</t>
  </si>
  <si>
    <t>767646520.S</t>
  </si>
  <si>
    <t>Montáž dverí hliníkových, vchodových, 1 m obvodu dverí</t>
  </si>
  <si>
    <t>506</t>
  </si>
  <si>
    <t>AL2</t>
  </si>
  <si>
    <t>Interiérové zasklené otváravé dfvojkrídlové hliníkové dvere, s plnou časťou, rozmer 1750/2150 mm, kovanie nerez, kľučka - kľučka, zámok s vložkou FAB, zasklenie jednoduchým sklom, na skle bezpečnostná fólia proti rozbitiu, prahový profil</t>
  </si>
  <si>
    <t>508</t>
  </si>
  <si>
    <t>265</t>
  </si>
  <si>
    <t>AL6</t>
  </si>
  <si>
    <t>Interiérové zasklené otváravé dfvojkrídlové hliníkové dvere, rozmer 1950/2200 mm, kovanie nerez, kľučka - kľučka, zámok s vložkou FAB, zasklenie jednoduchým sklom, na skle bezpečnostná fólia proti rozbitiu, prahový profil</t>
  </si>
  <si>
    <t>510</t>
  </si>
  <si>
    <t>767646520.SP</t>
  </si>
  <si>
    <t>Montáž dverí hliníkových požiarnych, vchodových, 1 m obvodu dverí</t>
  </si>
  <si>
    <t>512</t>
  </si>
  <si>
    <t>267</t>
  </si>
  <si>
    <t>AL7</t>
  </si>
  <si>
    <t xml:space="preserve">Požiarne EW 30 D3+C+DK interiérové zasklené otváravé dvojkrídlové hliníkové dvere, rozmer 1750/2330 mm, kovanie nerez, kľučka - kľučka, zámok s vložkou FAB, samozatvárač, koordinátor postupného uzatvárania dverných krídiel zasklenie jednoduchým sklom, na </t>
  </si>
  <si>
    <t>514</t>
  </si>
  <si>
    <t>Požiarne EW 30 D3+C+DK interiérové zasklené otváravé dvojkrídlové hliníkové dvere, rozmer 1750/2330 mm, kovanie nerez, kľučka - kľučka, zámok s vložkou FAB, samozatvárač, koordinátor postupného uzatvárania dverných krídiel zasklenie jednoduchým sklom, na skle bezpečnostná fólia proti rozbitiu</t>
  </si>
  <si>
    <t>AL13</t>
  </si>
  <si>
    <t>516</t>
  </si>
  <si>
    <t>269</t>
  </si>
  <si>
    <t>767646_PC001</t>
  </si>
  <si>
    <t>Montáž zasklených stien hliníkových</t>
  </si>
  <si>
    <t>518</t>
  </si>
  <si>
    <t>AL3</t>
  </si>
  <si>
    <t>Interiérová hliníková zasklená stena s plnou časťou, rozmer 1450/2150 mm, kovanie nerez, kľučka - kľučka, zasklenie jednoduchým sklom, na skle bezpečnostná fólia proti rozbitiu, vypieskovať znak HZZ SR</t>
  </si>
  <si>
    <t>520</t>
  </si>
  <si>
    <t>271</t>
  </si>
  <si>
    <t>AL5</t>
  </si>
  <si>
    <t>Interiérová hliníková zasklená stena, rozmer 1800/2200 mm, zasklenie jednoduchým sklom, na skle bezpečnostná fólia proti rozbitiu</t>
  </si>
  <si>
    <t>522</t>
  </si>
  <si>
    <t>767661_PC002</t>
  </si>
  <si>
    <t>Montáž interierovej žalúzie hliníkovej na odvetranie pevná, so sieťkou proti hmyzu, vr.dodávky</t>
  </si>
  <si>
    <t>524</t>
  </si>
  <si>
    <t>273</t>
  </si>
  <si>
    <t>767661_PC003</t>
  </si>
  <si>
    <t>Montáž oceľovej lavičky s policou z jäklových profilov s výplńou z drevených dosiek 100/50 mm a 100/25 mm, vr.dodávky a povrchovej úpravy</t>
  </si>
  <si>
    <t>526</t>
  </si>
  <si>
    <t>767661_PC004</t>
  </si>
  <si>
    <t>Montáž nerezového madla do WC, vr.dodávky</t>
  </si>
  <si>
    <t>528</t>
  </si>
  <si>
    <t>275</t>
  </si>
  <si>
    <t>767664_PC005</t>
  </si>
  <si>
    <t>Oprava dverného krídla, vyrezanie otvoru v krídle pre zasklenie alebo vetranie kompletiz. - pre vetraciu mriežku 300x100 mm</t>
  </si>
  <si>
    <t>530</t>
  </si>
  <si>
    <t>767664_PC006</t>
  </si>
  <si>
    <t>Montáž nerezového valcovaného uzatváracieho profilu L80/80/8 mm brúseného, vr.dodávky</t>
  </si>
  <si>
    <t>51045365</t>
  </si>
  <si>
    <t>277</t>
  </si>
  <si>
    <t>767995103.S</t>
  </si>
  <si>
    <t>Montáž ostatných atypických kovových stavebných doplnkových konštrukcií nad 10 do 20 kg, vr.dodávky a povrchovej úpravy</t>
  </si>
  <si>
    <t>532</t>
  </si>
  <si>
    <t>Montáž ostatných atypických kovových stavebných doplnkových konštrukcií nad 20 do 50 kg, vr.dodávky a povrchovej úpravy</t>
  </si>
  <si>
    <t>534</t>
  </si>
  <si>
    <t>279</t>
  </si>
  <si>
    <t>767995105.S</t>
  </si>
  <si>
    <t>Montáž ostatných atypických kovových stavebných doplnkových konštrukcií nad 50 do 100 kg, vr.dodávky a povrchovej úpravy</t>
  </si>
  <si>
    <t>536</t>
  </si>
  <si>
    <t>Montáž ostatných atypických kovových stavebných doplnkových konštrukcií nad 100 do 250 kg, vr.dodávky a povrchovej úpravy</t>
  </si>
  <si>
    <t>538</t>
  </si>
  <si>
    <t>281</t>
  </si>
  <si>
    <t>767995108.S</t>
  </si>
  <si>
    <t>Montáž ostatných atypických kovových stavebných doplnkových konštrukcií nad 500 kg, vr.dodávky a povrchovej úpravy</t>
  </si>
  <si>
    <t>540</t>
  </si>
  <si>
    <t>767996801.S</t>
  </si>
  <si>
    <t>Demontáž ostatných doplnkov stavieb s hmotnosťou jednotlivých dielov konštrukcií do 50 kg,  -0,00100t</t>
  </si>
  <si>
    <t>542</t>
  </si>
  <si>
    <t>283</t>
  </si>
  <si>
    <t>330540308.S</t>
  </si>
  <si>
    <t>Rezanie plechu plameňom ručné pri opravách technologických zariadení hrúbka plechu do 10 mm</t>
  </si>
  <si>
    <t>544</t>
  </si>
  <si>
    <t>546</t>
  </si>
  <si>
    <t>771</t>
  </si>
  <si>
    <t>Podlahy z dlaždíc</t>
  </si>
  <si>
    <t>285</t>
  </si>
  <si>
    <t>771541010</t>
  </si>
  <si>
    <t>Montáž podláh z dlaždíc gres kladených do malty veľ. 200 x 200 mm, vr.keramického soklíka</t>
  </si>
  <si>
    <t>548</t>
  </si>
  <si>
    <t>597740001800.S</t>
  </si>
  <si>
    <t>Dlaždice keramické, lxvxhr 198x198x9 mm, gresové neglazované - podľa špecifikácie investora</t>
  </si>
  <si>
    <t>550</t>
  </si>
  <si>
    <t>287</t>
  </si>
  <si>
    <t>998771203.S</t>
  </si>
  <si>
    <t>Presun hmôt pre podlahy z dlaždíc v objektoch výšky nad 12 do 24 m</t>
  </si>
  <si>
    <t>552</t>
  </si>
  <si>
    <t>773</t>
  </si>
  <si>
    <t>Podlahy terazzové a zo syntetických hmôt</t>
  </si>
  <si>
    <t>773200940.S</t>
  </si>
  <si>
    <t>Opravy terazzových obkladov schodísk poškodených hrán stupňa alebo schodníc</t>
  </si>
  <si>
    <t>554</t>
  </si>
  <si>
    <t>289</t>
  </si>
  <si>
    <t>773200_PC001</t>
  </si>
  <si>
    <t>Opravy terazzových obkladov schodísk - trhhlín v podlahe</t>
  </si>
  <si>
    <t>556</t>
  </si>
  <si>
    <t>998773203.S</t>
  </si>
  <si>
    <t>Presun hmôt pre podlahy terazzové v objektoch výšky nad 12 do 24 m</t>
  </si>
  <si>
    <t>558</t>
  </si>
  <si>
    <t>776</t>
  </si>
  <si>
    <t>Podlahy povlakové</t>
  </si>
  <si>
    <t>291</t>
  </si>
  <si>
    <t>776541100.S</t>
  </si>
  <si>
    <t>Lepenie povlakových podláh PVC heterogénnych v pásoch</t>
  </si>
  <si>
    <t>560</t>
  </si>
  <si>
    <t>284110000110.S</t>
  </si>
  <si>
    <t>Podlaha PVC heterogénna, hrúbka 3,0 mm (vysoké zaťaženie) napr. TARKETT</t>
  </si>
  <si>
    <t>562</t>
  </si>
  <si>
    <t>293</t>
  </si>
  <si>
    <t>284110000110.SR</t>
  </si>
  <si>
    <t>Podlaha PVC heterogénna antistatická, hrúbka 3,0 mm (vysoké zaťaženie) napr. TARKETT</t>
  </si>
  <si>
    <t>564</t>
  </si>
  <si>
    <t>998776203.S</t>
  </si>
  <si>
    <t>Presun hmôt pre podlahy povlakové v objektoch výšky nad 12 do 24 m</t>
  </si>
  <si>
    <t>566</t>
  </si>
  <si>
    <t>777</t>
  </si>
  <si>
    <t>Podlahy syntetické</t>
  </si>
  <si>
    <t>295</t>
  </si>
  <si>
    <t>777510000.SR</t>
  </si>
  <si>
    <t>Zhotovenie vyrovnávacej stierky zo syntetických hmôt na báze epoxidovej živice v jednej vrstve-  odolná voči olejom a nafte hr.3 mm, vr.dodávky</t>
  </si>
  <si>
    <t>568</t>
  </si>
  <si>
    <t>777610405.S</t>
  </si>
  <si>
    <t>Epoxidovo-živicový náter, 2x náter odolný kyselinám, ropným látkam, soliam, chemikáliam</t>
  </si>
  <si>
    <t>570</t>
  </si>
  <si>
    <t>297</t>
  </si>
  <si>
    <t>998777203.S</t>
  </si>
  <si>
    <t>Presun hmôt pre podlahy syntetické v objektoch výšky nad 12 do 24 m</t>
  </si>
  <si>
    <t>572</t>
  </si>
  <si>
    <t>781445018.S</t>
  </si>
  <si>
    <t>Montáž obkladov vnútor. stien z obkladačiek kladených do tmelu veľ. 200x200 mm, vrátane lemujúcich, rohových a ukončujúcich hliníkových líšt.a vrátane soklíkov</t>
  </si>
  <si>
    <t>574</t>
  </si>
  <si>
    <t>299</t>
  </si>
  <si>
    <t>5976389000</t>
  </si>
  <si>
    <t>Obkladačky keramické - podľa špecifikácie investora</t>
  </si>
  <si>
    <t>576</t>
  </si>
  <si>
    <t>578</t>
  </si>
  <si>
    <t>301</t>
  </si>
  <si>
    <t>580</t>
  </si>
  <si>
    <t>582</t>
  </si>
  <si>
    <t>303</t>
  </si>
  <si>
    <t>783201812.S</t>
  </si>
  <si>
    <t>584</t>
  </si>
  <si>
    <t>783601814.S</t>
  </si>
  <si>
    <t>Odstránenie starých náterov zo stolár. výrobkov oškrabaním s obrúsením, dverí troj a viac výplňových</t>
  </si>
  <si>
    <t>586</t>
  </si>
  <si>
    <t>305</t>
  </si>
  <si>
    <t>783651002.S</t>
  </si>
  <si>
    <t>Nátery stolárskych výrobkov epoxidové farby bielej jednonásobné 1x s emailovaním</t>
  </si>
  <si>
    <t>588</t>
  </si>
  <si>
    <t>783651102.S</t>
  </si>
  <si>
    <t>Nátery stolárskych výrobkov epoxidové farby bielej 2x lakovaním</t>
  </si>
  <si>
    <t>590</t>
  </si>
  <si>
    <t>307</t>
  </si>
  <si>
    <t>783801812.S</t>
  </si>
  <si>
    <t>Odstránenie starých náterov z omietok oškrabaním s obrúsením stien</t>
  </si>
  <si>
    <t>592</t>
  </si>
  <si>
    <t>783812920.1</t>
  </si>
  <si>
    <t>Náter vnútorných omietok stien umývateľný</t>
  </si>
  <si>
    <t>594</t>
  </si>
  <si>
    <t>309</t>
  </si>
  <si>
    <t>783814210.S</t>
  </si>
  <si>
    <t>Nátery olejové farby bielej betónových povrchov stien dvojnásobné</t>
  </si>
  <si>
    <t>596</t>
  </si>
  <si>
    <t>783824220.S</t>
  </si>
  <si>
    <t>Nátery syntetické farby bielej betónových povrchov stien dvojnásobné 1x s emailovaním - ochranné protiprašné</t>
  </si>
  <si>
    <t>598</t>
  </si>
  <si>
    <t>311</t>
  </si>
  <si>
    <t>78383_PC001</t>
  </si>
  <si>
    <t>Náter podláh transparentný protiprašný</t>
  </si>
  <si>
    <t>600</t>
  </si>
  <si>
    <t>602</t>
  </si>
  <si>
    <t>313</t>
  </si>
  <si>
    <t>604</t>
  </si>
  <si>
    <t>783992000.S</t>
  </si>
  <si>
    <t>Nátery ostatné bezpečnostnými farbami šrafovaním - žlto-čierny bezpečnostný náter RAL 1023, RAL 9005, úprava podľa bezp.smernice BGR 234 a DIN 4844</t>
  </si>
  <si>
    <t>606</t>
  </si>
  <si>
    <t>784</t>
  </si>
  <si>
    <t>Dokončovacie práce - maľby</t>
  </si>
  <si>
    <t>315</t>
  </si>
  <si>
    <t>784401801.S</t>
  </si>
  <si>
    <t>Odstránenie malieb obrúsením a oprášením, výšky do 3,80 m, -0,0003 t</t>
  </si>
  <si>
    <t>608</t>
  </si>
  <si>
    <t>784452271.S</t>
  </si>
  <si>
    <t>Maľby z maliarskych zmesí na vodnej báze, ručne nanášané dvojnásobné základné na podklad jemnozrnný výšky do 3,80 m</t>
  </si>
  <si>
    <t>610</t>
  </si>
  <si>
    <t>Práce a dodávky M</t>
  </si>
  <si>
    <t>43-M</t>
  </si>
  <si>
    <t>Montáž oceľových konštrukcií</t>
  </si>
  <si>
    <t>317</t>
  </si>
  <si>
    <t>430864002</t>
  </si>
  <si>
    <t>Montáž rôznych dielov OK - štvrtá cenová krivka do 2 500 kg vrátane a dodávky</t>
  </si>
  <si>
    <t>612</t>
  </si>
  <si>
    <t>553850000200</t>
  </si>
  <si>
    <t>Prvky pre oceľovú nosnú konštrukciu - stĺpy, väzniky prierez do 100-300 mm žiarovo pozinkované</t>
  </si>
  <si>
    <t>614</t>
  </si>
  <si>
    <t>SO 01-3.1 - Núdzové osvetlenie-silnoprúd</t>
  </si>
  <si>
    <t xml:space="preserve">    D1 - Dodávka svietidiel a montáž   </t>
  </si>
  <si>
    <t xml:space="preserve">    D2 - Rúrové a nosné systémy   </t>
  </si>
  <si>
    <t xml:space="preserve">    D3 - Rozvádzač CBS   </t>
  </si>
  <si>
    <t xml:space="preserve">    D4 - Káble na prenos a energie a správ   </t>
  </si>
  <si>
    <t xml:space="preserve">Dodávka svietidiel a montáž   </t>
  </si>
  <si>
    <t>N1 – Núdzové svietidlo na strop, napájané. z centrálnej batérie. 1x2W, IP41, LED</t>
  </si>
  <si>
    <t>N1H – Núdzové svietidlo na strop, napájané z centrálnej batérie, 1x2W, IP41, LED, nad hydranty, charakteristika 30 stupňov</t>
  </si>
  <si>
    <t>N2 – Núdzové svietdlo na stenu, napájané z centralnej batéria, 1x2W, IP41, LED,</t>
  </si>
  <si>
    <t>N3 – Núdzové svietidlo na strop, napájané z centralnej batérie, 1x8W, EVG, IP41</t>
  </si>
  <si>
    <t>210201512.S</t>
  </si>
  <si>
    <t>Zapojenie núdzového svietidla IP41, 1x svetelný LED zdroj</t>
  </si>
  <si>
    <t xml:space="preserve">Rúrové a nosné systémy   </t>
  </si>
  <si>
    <t>210100001.S</t>
  </si>
  <si>
    <t>Ukončenie vodičov v rozvádzač. vrátane zapojenia a vodičovej koncovky do 2,5 mm2</t>
  </si>
  <si>
    <t>210100003.S</t>
  </si>
  <si>
    <t>Ukončenie vodičov v rozvádzač. vrátane zapojenia a vodičovej koncovky do 16 mm2</t>
  </si>
  <si>
    <t>345410002600.S</t>
  </si>
  <si>
    <t>Krabica inštalačná KU 68-1903 KA so svorkovnicou a viečkom</t>
  </si>
  <si>
    <t>210010321.S</t>
  </si>
  <si>
    <t>Krabica (1903, KR 68) odbočná s viečkom, svorkovnicou vrátane zapojenia, kruhová</t>
  </si>
  <si>
    <t>345710009300.S</t>
  </si>
  <si>
    <t>Rúrka ohybná vlnitá pancierová so strednou mechanickou odolnosťou z PVC-U, D 32</t>
  </si>
  <si>
    <t>210010027.S</t>
  </si>
  <si>
    <t>Rúrka ohybná elektroinštalačná z PVC typ FXP 32, uložená pevne</t>
  </si>
  <si>
    <t>345750065150.S</t>
  </si>
  <si>
    <t>Lišta hranatá z PVC, 40x40 mm</t>
  </si>
  <si>
    <t>210010110.S</t>
  </si>
  <si>
    <t>Lišta elektroinštalačná z PVC 40x40, uložená pevne, vkladacia</t>
  </si>
  <si>
    <t>345750064610.S</t>
  </si>
  <si>
    <t>Lišta hranatá z PVC, 20x20 mm</t>
  </si>
  <si>
    <t>210010802.S</t>
  </si>
  <si>
    <t>Lišta elektroinštalačná z PVC 20x20, uložená pevne, vkladacia</t>
  </si>
  <si>
    <t>3450919012</t>
  </si>
  <si>
    <t>Protipožiarná pena 620 - 310ml</t>
  </si>
  <si>
    <t>3450919013</t>
  </si>
  <si>
    <t>Nástenný výložník 1,4kN dĺžka 210mm</t>
  </si>
  <si>
    <t>210020121.S</t>
  </si>
  <si>
    <t>Káblový výložník závesný - montáž</t>
  </si>
  <si>
    <t>3450919014</t>
  </si>
  <si>
    <t>Záves 50x30x500 so základovou pätkou</t>
  </si>
  <si>
    <t>210020012.S</t>
  </si>
  <si>
    <t>Montáž závesu</t>
  </si>
  <si>
    <t>DN</t>
  </si>
  <si>
    <t>Dopravné náklady</t>
  </si>
  <si>
    <t>obj.</t>
  </si>
  <si>
    <t xml:space="preserve">Rozvádzač CBS   </t>
  </si>
  <si>
    <t>584654213</t>
  </si>
  <si>
    <t>CBS – centrálny batériový systém – napájací systém pre núdzové osvetlenie, 6 výstupných obvodov, max. 120 svietidiel, záťaž 1hod/1500W, batéria + elektronika Rozmery:1388/861/345mm,etne batérie Automatické vyhodnocovanie stavov systému a kontrola svietidi</t>
  </si>
  <si>
    <t xml:space="preserve">Káble na prenos a energie a správ   </t>
  </si>
  <si>
    <t>KVO000000128</t>
  </si>
  <si>
    <t>CY6 ZELENOZLTY</t>
  </si>
  <si>
    <t>210800513.S</t>
  </si>
  <si>
    <t>Vodič medený uložený voľne CY 6 z/ž</t>
  </si>
  <si>
    <t>KPE000001485</t>
  </si>
  <si>
    <t>NHXH-J 3x2,5 FE180/E60</t>
  </si>
  <si>
    <t>210881381.S</t>
  </si>
  <si>
    <t>Kábel bezhalogénový, medený uložený voľne NHXH-FE 180/E60 0,6/1,0 kV  3x2,5</t>
  </si>
  <si>
    <t>SO 01-3.2 - Silnoprúdová elektroinštalácia</t>
  </si>
  <si>
    <t xml:space="preserve">    HZS - Hodinové zúčtovacie sadzby   </t>
  </si>
  <si>
    <t>210100002.S</t>
  </si>
  <si>
    <t>Ukončenie vodičov v rozvádzač. vrátane zapojenia a vodičovej koncovky do 6 mm2</t>
  </si>
  <si>
    <t>210100004.S</t>
  </si>
  <si>
    <t>Ukončenie vodičov v rozvádzač. vrátane zapojenia a vodičovej koncovky do 25 mm2</t>
  </si>
  <si>
    <t>210100006.S</t>
  </si>
  <si>
    <t>Ukončenie vodičov v rozvádzač. vrátane zapojenia a vodičovej koncovky do 50 mm2</t>
  </si>
  <si>
    <t>210100011.S</t>
  </si>
  <si>
    <t>Ukončenie vodičov v rozvádzač. vrátane zapojenia a vodičovej koncovky do 185 mm2</t>
  </si>
  <si>
    <t>345750065500.S</t>
  </si>
  <si>
    <t>Lišta vkladacia z PVC, LV 24x22 mm</t>
  </si>
  <si>
    <t>210010108.S</t>
  </si>
  <si>
    <t>Lišta elektroinštalačná uložená pevne, V 34 vkladacia</t>
  </si>
  <si>
    <t>3451301500</t>
  </si>
  <si>
    <t>I-Žľab MIK  16/25</t>
  </si>
  <si>
    <t>210010108.S1</t>
  </si>
  <si>
    <t>Montáž žľabu MIK 16/25</t>
  </si>
  <si>
    <t>3451300400</t>
  </si>
  <si>
    <t>I-Žľab MAK  50/ 75</t>
  </si>
  <si>
    <t>210010112.S</t>
  </si>
  <si>
    <t>Montáž žľabu MAK 50/75</t>
  </si>
  <si>
    <t>210100252.S</t>
  </si>
  <si>
    <t>Ukončenie celoplastových káblov zmrašť. Záklopkou, páskou do 4x50 mm2</t>
  </si>
  <si>
    <t>286130072800.S</t>
  </si>
  <si>
    <t>Rúrka tuhá URM 20 320N korugovaná</t>
  </si>
  <si>
    <t>210010163.S</t>
  </si>
  <si>
    <t>Rúrka tuhá elektroinštalačná z HDPE, uložená pevne</t>
  </si>
  <si>
    <t>345410002400.S</t>
  </si>
  <si>
    <t>Krabica inštalačná KU 68-1901 KA pod omietku</t>
  </si>
  <si>
    <t>210010301.S</t>
  </si>
  <si>
    <t>Krabica prístrojová bez zapojenia (1901, KP 68, KZ 3)</t>
  </si>
  <si>
    <t>345410014640.S</t>
  </si>
  <si>
    <t>Krabica izolačná KR 97/5_KA, +svorkovnica</t>
  </si>
  <si>
    <t>210010326.S</t>
  </si>
  <si>
    <t>Krabica (KR 97/L kruhová) do dutých stien odbočná s viečkom, svorkovnicou vrátane zapojenia</t>
  </si>
  <si>
    <t>345410001400.S</t>
  </si>
  <si>
    <t>Krabica prístrojová z PVC dvojnásobná  KP 64/2</t>
  </si>
  <si>
    <t>210010307.S</t>
  </si>
  <si>
    <t>Krabica prístrojová KP 64/2_KA</t>
  </si>
  <si>
    <t>345410015000.S</t>
  </si>
  <si>
    <t>Krabica univerzálna typ: KP 64/3L</t>
  </si>
  <si>
    <t>210010308.S</t>
  </si>
  <si>
    <t>Krabica prístrojová KP 64/3_KA</t>
  </si>
  <si>
    <t>345410013000.S</t>
  </si>
  <si>
    <t>Krabica 8102_KA, svorkovnica S-66, IP54</t>
  </si>
  <si>
    <t>210010351.S</t>
  </si>
  <si>
    <t>Krabicová rozvodka z lisovaného izolantu typ 8102_KA, IP54</t>
  </si>
  <si>
    <t>KZL000000145</t>
  </si>
  <si>
    <t>Žľab káblový M2 100/100 100x100mm 2m drôtený galvanicky zinkovaný</t>
  </si>
  <si>
    <t>210020131.S</t>
  </si>
  <si>
    <t>Káblový rošt šírky 100 mm, pre voľné i pevné uloženie káblov</t>
  </si>
  <si>
    <t>KZL000000143</t>
  </si>
  <si>
    <t>Žľab káblový M2 200/100 200x100mm 2m drôtený galvanicky zinkovaný</t>
  </si>
  <si>
    <t>210020131.S1</t>
  </si>
  <si>
    <t>Káblový rošt šírky 200 mm, pre voľné i pevné uloženie káblov</t>
  </si>
  <si>
    <t>KZL000000142</t>
  </si>
  <si>
    <t>Žľab káblový M2 300/100 300x100mm 2m drôtený galvanicky zinkovaný</t>
  </si>
  <si>
    <t>210020132.S</t>
  </si>
  <si>
    <t>Káblový rošt šírky 300 mm, pre voľné i pevné uloženie káblov</t>
  </si>
  <si>
    <t>3450919006</t>
  </si>
  <si>
    <t>Rošt pozinkovaný  elektro dĺžka 3m priečky NIEDAX  LG640 VS 3 FS</t>
  </si>
  <si>
    <t>210020504.S11</t>
  </si>
  <si>
    <t>Káblový rošt LG 640</t>
  </si>
  <si>
    <t>3450919007</t>
  </si>
  <si>
    <t>Rošt pozinkovaný  elektro dĺžka 3m priečky NIEDAX LG660 VS 3 FS</t>
  </si>
  <si>
    <t>210020504.S</t>
  </si>
  <si>
    <t>Káblový rošt LG660</t>
  </si>
  <si>
    <t>3450919015</t>
  </si>
  <si>
    <t>Hmoždinka s viazačkou pr.8mm</t>
  </si>
  <si>
    <t>210011302.S</t>
  </si>
  <si>
    <t>Osadenie polyamidovej príchytky (hmoždinky) HM 8, do tehlového muriva</t>
  </si>
  <si>
    <t>345350002300.S</t>
  </si>
  <si>
    <t>Rámček 1-násobný</t>
  </si>
  <si>
    <t>345340004500.S</t>
  </si>
  <si>
    <t>Prístroj spínača, radenie 1,1So</t>
  </si>
  <si>
    <t>345350001500.S</t>
  </si>
  <si>
    <t>Kryt spínača</t>
  </si>
  <si>
    <t>3450919018</t>
  </si>
  <si>
    <t>Spínač polozapustený a zapustený vrátane zapojenia jednopólový - radenie 1</t>
  </si>
  <si>
    <t>210110041.S</t>
  </si>
  <si>
    <t>345340007955.S</t>
  </si>
  <si>
    <t>Spínač sériový polozapustený a zapustený, radenie č.5</t>
  </si>
  <si>
    <t>345350004320.S</t>
  </si>
  <si>
    <t>Rámik jednoduchý pre spínače a zásuvky</t>
  </si>
  <si>
    <t>210110043.S</t>
  </si>
  <si>
    <t>Spínač polozapustený a zapustený vrátane zapojenia sériový - radenie 5</t>
  </si>
  <si>
    <t>345330003510.S</t>
  </si>
  <si>
    <t>Prepínač striedavý polozapustený a zapustený, radenie č.6</t>
  </si>
  <si>
    <t>210110045.S</t>
  </si>
  <si>
    <t>Spínač polozapustený a zapustený vrátane zapojenia stried.prep.- radenie 6</t>
  </si>
  <si>
    <t>345330003530.S</t>
  </si>
  <si>
    <t>Prepínač krížový polozapustený a zapustený, radenie č.7</t>
  </si>
  <si>
    <t>210110046.S</t>
  </si>
  <si>
    <t>Spínač polozapustený a zapustený vrátane zapojenia krížový prep.- radenie 7</t>
  </si>
  <si>
    <t>345340007925.S</t>
  </si>
  <si>
    <t>Spínač jednopólový pre zapustenú montáž, radenie č.1, IP44</t>
  </si>
  <si>
    <t>210110021.S</t>
  </si>
  <si>
    <t>Jednopólový spínač - radenie 1, zapustená montáž IP 44, vrátane zapojenia</t>
  </si>
  <si>
    <t>Pol28</t>
  </si>
  <si>
    <t>3450919062</t>
  </si>
  <si>
    <t>STOP tlačítko</t>
  </si>
  <si>
    <t>210140481.S2</t>
  </si>
  <si>
    <t>Montáž STOP tlačítka</t>
  </si>
  <si>
    <t>3450919024</t>
  </si>
  <si>
    <t>Spínač trojfázový.16A/400V</t>
  </si>
  <si>
    <t>210110082.S</t>
  </si>
  <si>
    <t>Sporáková prípojka pre zapustenú montáž vrátane tlejivky</t>
  </si>
  <si>
    <t>3450919025</t>
  </si>
  <si>
    <t>Domová zásuvka zapustená, 250 V/16A</t>
  </si>
  <si>
    <t>3450919028</t>
  </si>
  <si>
    <t>Jednojrámček vodorovný    2901A-B20 B    biely</t>
  </si>
  <si>
    <t>210111011.S</t>
  </si>
  <si>
    <t>Domová dvojzásuvka zapustená 250 V / 16A, vrátane zapojenia 2P + PE</t>
  </si>
  <si>
    <t>3450919025.1</t>
  </si>
  <si>
    <t>Domová dvojzásuvka zapustená, 10/16 A 250 V 2P + PE, 2 x zapojenie</t>
  </si>
  <si>
    <t>3450919028.1</t>
  </si>
  <si>
    <t>Dvojrámček vodorovný    2901A-B20 B    biely</t>
  </si>
  <si>
    <t>210111011.S.1</t>
  </si>
  <si>
    <t>Domová dvojzásuvka zapustená 250V/16A,2P+PE, 2x zapojenia</t>
  </si>
  <si>
    <t>3450001230.S21</t>
  </si>
  <si>
    <t>Štvorzásuvka zapustená  230V/16A bez rámčeka – zelená</t>
  </si>
  <si>
    <t>754084</t>
  </si>
  <si>
    <t>RÁMIK ŠTVORNÁSOBNÝ ZELENÝ</t>
  </si>
  <si>
    <t>Pol29</t>
  </si>
  <si>
    <t>Domová štvorzásuvka zapustená 250V/16A,2P+PE, 4x zapojenie-zelená</t>
  </si>
  <si>
    <t>345510001230.S</t>
  </si>
  <si>
    <t>Štvorzásuvka zapustená  230V/16A bez rámčeka – červená</t>
  </si>
  <si>
    <t>3458</t>
  </si>
  <si>
    <t>Švorrámček vodorovný    2901A-B20 B  -červený</t>
  </si>
  <si>
    <t>345510001230.S.1</t>
  </si>
  <si>
    <t>Zásuvka jednonásobná na povrch, radenie 2P+PE, IP 55, s destkou ochranou</t>
  </si>
  <si>
    <t>210111033.S1</t>
  </si>
  <si>
    <t>Zásuvka na povrchovú montáž IP 55, 250V / 16A, vrátane zapojenia 2P + PE</t>
  </si>
  <si>
    <t>345520000450.S</t>
  </si>
  <si>
    <t>Zásuvka dvojnásobná polozapustená, radenie 2x(2P+PE), komplet</t>
  </si>
  <si>
    <t>210111012.S</t>
  </si>
  <si>
    <t>Domová dvojzásuvka polozapustená alebo zapustená, 10/16 A 250 V 2P + Z 2 x zapojenie</t>
  </si>
  <si>
    <t>345540008945.S</t>
  </si>
  <si>
    <t>Zásuvka nástenná prívodná priemyslová IPN 1653, 3P + N + PE, IP 44 - 400V, 16A</t>
  </si>
  <si>
    <t>210111142.S</t>
  </si>
  <si>
    <t>Priemyslová zásuvka nástenná prívodná CEE 400 V / 16A, vrátane zapojenia, IPN, IPG 1643, 3P + PE, IPN, IPG 1653, 3P + N + PE</t>
  </si>
  <si>
    <t>345540008960.S</t>
  </si>
  <si>
    <t>Zásuvka nástenná prívodná priemyslová IPN 3253, 3P + N + PE, IP 44 - 400V, 32A</t>
  </si>
  <si>
    <t>210111143.S</t>
  </si>
  <si>
    <t>Priemyslová zásuvka nástenná prívodná CEE 400 V / 32A, vrátane zapojenia, IPN, IPG 3243, 3P + PE, IPN, IPG 3253, 3P + N + PE</t>
  </si>
  <si>
    <t>3450919031</t>
  </si>
  <si>
    <t xml:space="preserve">Hlavný rozvádzač RH </t>
  </si>
  <si>
    <t>3450919031.1</t>
  </si>
  <si>
    <t>Rozvádzač Rt</t>
  </si>
  <si>
    <t>210447779</t>
  </si>
  <si>
    <t>Montáž oceľolechovej rozvodnice do váhy 100 kg</t>
  </si>
  <si>
    <t>3450919032</t>
  </si>
  <si>
    <t>Rozvádzač RS1</t>
  </si>
  <si>
    <t>3450919035</t>
  </si>
  <si>
    <t>Rozvádzač  RP1</t>
  </si>
  <si>
    <t>3450919033</t>
  </si>
  <si>
    <t>Rozvádzače  RB</t>
  </si>
  <si>
    <t>3450919033.1</t>
  </si>
  <si>
    <t>Rozvádzače  RZ</t>
  </si>
  <si>
    <t>3450919034</t>
  </si>
  <si>
    <t>Rozvádzač RI_1</t>
  </si>
  <si>
    <t>3450919034.1</t>
  </si>
  <si>
    <t>Rozvádzač RII_1</t>
  </si>
  <si>
    <t>3450919034.2</t>
  </si>
  <si>
    <t>Rozvádzač RII_2</t>
  </si>
  <si>
    <t>34509190321</t>
  </si>
  <si>
    <t>Rozvádzač RNA</t>
  </si>
  <si>
    <t>210447778</t>
  </si>
  <si>
    <t>Montáž oceľolechovej rozvodnice do váhy 50 kg</t>
  </si>
  <si>
    <t>2103215444</t>
  </si>
  <si>
    <t>Frézovanie rýh pre káble v murive , š. do 30mm</t>
  </si>
  <si>
    <t>2103215445</t>
  </si>
  <si>
    <t>Frézovanie rýh pre káble v betóne , š. do 30mm</t>
  </si>
  <si>
    <t>2103215446</t>
  </si>
  <si>
    <t>Vysekanie kapsy pre krabice KPR68,KP68 v murive, kartóne</t>
  </si>
  <si>
    <t>2103215447</t>
  </si>
  <si>
    <t>Vysekanie kapsy pre krabice KPR68,KP68 v betóne</t>
  </si>
  <si>
    <t>2103215454</t>
  </si>
  <si>
    <t>Prieraz cez betón pr.20mm</t>
  </si>
  <si>
    <t>3450919050</t>
  </si>
  <si>
    <t>Vodič a lano nn  (v mm2)  CYY 6</t>
  </si>
  <si>
    <t>210800004.S</t>
  </si>
  <si>
    <t>Vodič medený uložený voľne CYY 450/750 V  6mm2</t>
  </si>
  <si>
    <t>3450919051</t>
  </si>
  <si>
    <t>Vodič NN  pevne uložený CYY 25</t>
  </si>
  <si>
    <t>210800011.S</t>
  </si>
  <si>
    <t>Vodič medený uložený pevne CYY 450/750 V  25mm2</t>
  </si>
  <si>
    <t>3450919052</t>
  </si>
  <si>
    <t>Kábel CHKE-R-J 3x1.5</t>
  </si>
  <si>
    <t>210881216.S</t>
  </si>
  <si>
    <t>Kábel bezhalogénový, medený uložený pevne 1-CHKE-V 0,6/1,0 kV  3x1,5</t>
  </si>
  <si>
    <t>341610020400.S</t>
  </si>
  <si>
    <t>Kábel medený bezhalogenový 1-CHKE-V-O 2x1,5 mm2 E30</t>
  </si>
  <si>
    <t>210881212.S</t>
  </si>
  <si>
    <t>Kábel bezhalogénový, medený uložený pevne 1-CHKE-V 0,6/1,0 kV  2x1,5</t>
  </si>
  <si>
    <t>3450919053</t>
  </si>
  <si>
    <t>Kábel CHKE-R-J 3x2.5</t>
  </si>
  <si>
    <t>210881217.S</t>
  </si>
  <si>
    <t>Kábel bezhalogénový, medený uložený pevne 1-CHKE-V 0,6/1,0 kV  3x2,5</t>
  </si>
  <si>
    <t>341610022700.S</t>
  </si>
  <si>
    <t>Kábel medený bezhalogenový 1-CHKE-V-J 5x4 mm2 E30</t>
  </si>
  <si>
    <t>210881234.S</t>
  </si>
  <si>
    <t>Kábel bezhalogénový, medený uložený pevne 1-CHKE-V 0,6/1,0 kV  5x4</t>
  </si>
  <si>
    <t>3450919055</t>
  </si>
  <si>
    <t>Kábel CHKE-R-J 5x1.5</t>
  </si>
  <si>
    <t>210881232.S</t>
  </si>
  <si>
    <t>Kábel bezhalogénový, medený uložený pevne 1-CHKE-V 0,6/1,0 kV  5x1,5</t>
  </si>
  <si>
    <t>3450919056</t>
  </si>
  <si>
    <t>Kábel CHKE-R-J 5x2.5</t>
  </si>
  <si>
    <t>210881233.S</t>
  </si>
  <si>
    <t>Kábel bezhalogénový, medený uložený pevne 1-CHKE-V 0,6/1,0 kV  5x2,5</t>
  </si>
  <si>
    <t>3450919056.1</t>
  </si>
  <si>
    <t>Kábel CHKE-R-J 5x4</t>
  </si>
  <si>
    <t>210881233.S.1</t>
  </si>
  <si>
    <t>3450919057</t>
  </si>
  <si>
    <t>Kábel CHKE-R-J 5x6</t>
  </si>
  <si>
    <t>210881235.S</t>
  </si>
  <si>
    <t>Kábel bezhalogénový, medený uložený pevne 1-CHKE-V 0,6/1,0 kV  5x6</t>
  </si>
  <si>
    <t>341610022900.S</t>
  </si>
  <si>
    <t>Kábel medený bezhalogenový 1-CHKE-V 5x10 mm2</t>
  </si>
  <si>
    <t>210881236.S</t>
  </si>
  <si>
    <t>Kábel bezhalogénový, medený uložený pevne 1-CHKE-V 0,6/1,0 kV  5x10</t>
  </si>
  <si>
    <t>341610022900.S.1</t>
  </si>
  <si>
    <t>Kábel medený bezhalogenový 1-CHKE-V 5x16 mm2</t>
  </si>
  <si>
    <t>210881236.S.1</t>
  </si>
  <si>
    <t>Kábel bezhalogénový, medený uložený pevne 1-CHKE-V 0,6/1,0 kV  5x16</t>
  </si>
  <si>
    <t>341610023100.S</t>
  </si>
  <si>
    <t>Kábel medený bezhalogenový 1-CHKE-V 5x35 mm2</t>
  </si>
  <si>
    <t>Pol31</t>
  </si>
  <si>
    <t>Kábel bezhalogénový, medený uložený pevne 1-CHKE-V 0,6/1,0 kV  5x35</t>
  </si>
  <si>
    <t>341610026900.S</t>
  </si>
  <si>
    <t>Kábel medený bezhalogenový NHXH FE180/E30 3x35+16 mm2</t>
  </si>
  <si>
    <t>210881238.S.1</t>
  </si>
  <si>
    <t>341610025800.S</t>
  </si>
  <si>
    <t>Kábel medený bezhalogenový NHXH-J 3x2,5 mm2 FE180/E30</t>
  </si>
  <si>
    <t>HZS</t>
  </si>
  <si>
    <t xml:space="preserve">Hodinové zúčtovacie sadzby   </t>
  </si>
  <si>
    <t>HZS000113.S</t>
  </si>
  <si>
    <t>Demontážne práce</t>
  </si>
  <si>
    <t>262144</t>
  </si>
  <si>
    <t>HZS000114.S</t>
  </si>
  <si>
    <t>Prvá odborná skúška</t>
  </si>
  <si>
    <t>SO 01-4.1 - Slaborúdová elektroinštalácia</t>
  </si>
  <si>
    <t xml:space="preserve">    22-M - Elektroinštalácie- slaboprúd   </t>
  </si>
  <si>
    <t>22-M</t>
  </si>
  <si>
    <t xml:space="preserve">Elektroinštalácie- slaboprúd   </t>
  </si>
  <si>
    <t>010412</t>
  </si>
  <si>
    <t>MOSAIC DLP KANÁL 80X50</t>
  </si>
  <si>
    <t>010521</t>
  </si>
  <si>
    <t>MOSAIC DLP OHYBNÝ KRYT ŠÍRKA 65MM</t>
  </si>
  <si>
    <t>210020303.S</t>
  </si>
  <si>
    <t>Montáž káblového žľabu DLP 80x50 - Legrand vr. príslušenstva</t>
  </si>
  <si>
    <t>010423</t>
  </si>
  <si>
    <t>MOSAIC DLP KANÁL 105X65</t>
  </si>
  <si>
    <t>010522</t>
  </si>
  <si>
    <t>MOSAIC DLP OHYBNÝ KRYT ŠÍRKA 85MM</t>
  </si>
  <si>
    <t>210020305.S</t>
  </si>
  <si>
    <t>Montáž káblového žľabu DLP 105x65 - Legrand vr. príslušenstva</t>
  </si>
  <si>
    <t>010433</t>
  </si>
  <si>
    <t>MOSAIC DLP KANÁL 150X65</t>
  </si>
  <si>
    <t>010524</t>
  </si>
  <si>
    <t>MOSAIC DLP OHYBNÝ KRYT ŠÍRKA 130MM</t>
  </si>
  <si>
    <t>210020309.S</t>
  </si>
  <si>
    <t>Montáž káblového žľabu DLP 150x65 - Legrand vr. príslušenstva</t>
  </si>
  <si>
    <t>3451301499.R</t>
  </si>
  <si>
    <t>Drátený rošt š.200mm</t>
  </si>
  <si>
    <t>Montáž dráteného roštu do š 200mm</t>
  </si>
  <si>
    <t>3451105700.R</t>
  </si>
  <si>
    <t>Výložník roštu do š. 200mm</t>
  </si>
  <si>
    <t>Montáž výložníka roštu</t>
  </si>
  <si>
    <t>Kábel medený bezhalogenový NHXH-J 3x1,5 mm2 FE180/E30</t>
  </si>
  <si>
    <t>210881271.S</t>
  </si>
  <si>
    <t>Kábel bezhalogénový, medený uložený pevne NHXH-FE 180/E30 0,6/1,0 kV  3x1,5</t>
  </si>
  <si>
    <t>KDP000001605</t>
  </si>
  <si>
    <t>Kábel oznamovací koaxiálny VCCJE-R75-4,8  uložený pevne</t>
  </si>
  <si>
    <t>220280521.S</t>
  </si>
  <si>
    <t>Montáž kábla VCCJE-R75-4,8 uložený pevne</t>
  </si>
  <si>
    <t>KDP000000606</t>
  </si>
  <si>
    <t>Kábel oznamovací medený Datové káble CAT6+ S/FTP, drôt, 4 páry</t>
  </si>
  <si>
    <t>220280511.S</t>
  </si>
  <si>
    <t>Montáž kábla FTP 4x2x0,5 CAT.6 do žľabu</t>
  </si>
  <si>
    <t>OST-1</t>
  </si>
  <si>
    <t>Vyznačenie trasy vedenia podľa plánu</t>
  </si>
  <si>
    <t>KEPC6ASHD</t>
  </si>
  <si>
    <t>Patch panel Cat.6A 24xRJ45/s, čierny, komplet osadený, KELine, KEP-C6A-S-HD</t>
  </si>
  <si>
    <t>3450919003-R</t>
  </si>
  <si>
    <t>Ventilačná jednotka</t>
  </si>
  <si>
    <t>220340002</t>
  </si>
  <si>
    <t>Montáž patch panela</t>
  </si>
  <si>
    <t>3450919001-R</t>
  </si>
  <si>
    <t>Dátová zásuvka CAT6 komplet</t>
  </si>
  <si>
    <t>OST-2</t>
  </si>
  <si>
    <t>Montáž dátovej zásuvky</t>
  </si>
  <si>
    <t>22049000710</t>
  </si>
  <si>
    <t>Pripojenie 4-pár. káblov k Patch panelu</t>
  </si>
  <si>
    <t>220512134.S</t>
  </si>
  <si>
    <t>Meranie certifikácie cat.6, vystavenie protokolu</t>
  </si>
  <si>
    <t>3450919002-R</t>
  </si>
  <si>
    <t>Hlavný dátový rozvádzač DT</t>
  </si>
  <si>
    <t>220512025.S</t>
  </si>
  <si>
    <t>Montáž stojanového rozvadzača 19", výšky od 1970 do 2105 mm, hĺbky 600-800 mm</t>
  </si>
  <si>
    <t>HZS000211.S</t>
  </si>
  <si>
    <t>Skúšobná prevádzka</t>
  </si>
  <si>
    <t>HZS000002</t>
  </si>
  <si>
    <t>Uvedenie do prevádzky - sprevádzkovanie systému</t>
  </si>
  <si>
    <t>Revízia zariadenia, preskúšanie, revízne správy</t>
  </si>
  <si>
    <t>HZS000004</t>
  </si>
  <si>
    <t>Zaškolenie obsluhy, údržby</t>
  </si>
  <si>
    <t>SO 01-5 - Ústredné vykurovanie</t>
  </si>
  <si>
    <t xml:space="preserve">PSV - Práce a dodávky PSV   </t>
  </si>
  <si>
    <t xml:space="preserve">    713 - Izolácie tepelné   </t>
  </si>
  <si>
    <t xml:space="preserve">    733 - Ústredné kúrenie, rozvodné potrubie   </t>
  </si>
  <si>
    <t xml:space="preserve">    734 - Ústredné kúrenie - armatúry   </t>
  </si>
  <si>
    <t xml:space="preserve">    735 - Ústredné kúrenie - vykurovacie telesá   </t>
  </si>
  <si>
    <t xml:space="preserve">    767 - Konštrukcie doplnkové kovové   </t>
  </si>
  <si>
    <t xml:space="preserve">    783 - Nátery   </t>
  </si>
  <si>
    <t xml:space="preserve">OST - Demontáž   </t>
  </si>
  <si>
    <t xml:space="preserve">Ostatné - Ostatné   </t>
  </si>
  <si>
    <t xml:space="preserve">    HZS - HZS   </t>
  </si>
  <si>
    <t xml:space="preserve">Práce a dodávky PSV   </t>
  </si>
  <si>
    <t xml:space="preserve">Izolácie tepelné   </t>
  </si>
  <si>
    <t>2837741542</t>
  </si>
  <si>
    <t>TUBOLIT izolácia - trubica   22/20-DG (72)  ARC-0051  Armacell  AZ FLEX</t>
  </si>
  <si>
    <t>2837741555</t>
  </si>
  <si>
    <t>TUBOLIT izolácia - trubica   28/20-DG (60)  ARC-0052  Armacell  AZ FLEX</t>
  </si>
  <si>
    <t>p-tbl-pe-50-15-3</t>
  </si>
  <si>
    <t>Páska TUBOLIT PE -50mm/15m/3mm</t>
  </si>
  <si>
    <t>l-520/1,0</t>
  </si>
  <si>
    <t>Lepidlo 520-1,0 l</t>
  </si>
  <si>
    <t>998713202</t>
  </si>
  <si>
    <t>Presun hmôt pre izolácie tepelné v objektoch výšky nad 6 m do 12 m</t>
  </si>
  <si>
    <t>733</t>
  </si>
  <si>
    <t xml:space="preserve">Ústredné kúrenie, rozvodné potrubie   </t>
  </si>
  <si>
    <t>733111103</t>
  </si>
  <si>
    <t>Potrubie z rúrok závitových oceľových bezšvových bežných nízkotlakových DN 15</t>
  </si>
  <si>
    <t>733111104</t>
  </si>
  <si>
    <t>Potrubie z rúrok závitových oceľových bezšvových bežných nízkotlakových DN 20</t>
  </si>
  <si>
    <t>733190107</t>
  </si>
  <si>
    <t>Tlaková skúška potrubia z oceľových rúrok závitových</t>
  </si>
  <si>
    <t>733191111</t>
  </si>
  <si>
    <t>Manžeta priestupová pre rúrky DN 20</t>
  </si>
  <si>
    <t>m-pu</t>
  </si>
  <si>
    <t>Montáž - požiarnych upchávok</t>
  </si>
  <si>
    <t>141d-pu-15</t>
  </si>
  <si>
    <t>Požiarna upchávka pre oceľové potrubie Dn15</t>
  </si>
  <si>
    <t>141d-pu-20</t>
  </si>
  <si>
    <t>Požiarna upchávka pre oceľové potrubie Dn20</t>
  </si>
  <si>
    <t>141d-pu-25</t>
  </si>
  <si>
    <t>Požiarna upchávka pre oceľové potrubie Dn25</t>
  </si>
  <si>
    <t>141d-pu-40</t>
  </si>
  <si>
    <t>Požiarna upchávka pre oceľové potrubie Dn40</t>
  </si>
  <si>
    <t>998733203</t>
  </si>
  <si>
    <t>Presun hmôt pre rozvody potrubia v objektoch výšky nad 6 do 24 m</t>
  </si>
  <si>
    <t>734</t>
  </si>
  <si>
    <t xml:space="preserve">Ústredné kúrenie - armatúry   </t>
  </si>
  <si>
    <t>734209112</t>
  </si>
  <si>
    <t>Montáž závitovej armatúry s 2 závitmi do G 1/2</t>
  </si>
  <si>
    <t>4228461003</t>
  </si>
  <si>
    <t>1/2" ventil HERZ-TS-90, priamy   Napr.  Herz obj.č.1772391</t>
  </si>
  <si>
    <t>1/2" ventil HERZ-TS-90, priamy    Herz obj.č.1772391</t>
  </si>
  <si>
    <t>4228461087</t>
  </si>
  <si>
    <t>1/2" spiatočkový ventil HERZ-RL-5, priamy  Napr.  Herz obj.č.1392301</t>
  </si>
  <si>
    <t>1/2" spiatočkový ventil HERZ-RL-5, priamy    Herz obj.č.1392301</t>
  </si>
  <si>
    <t>734209104</t>
  </si>
  <si>
    <t>Montáž závitovej armatúry s 1 závitom G 3/4</t>
  </si>
  <si>
    <t>4849211006</t>
  </si>
  <si>
    <t>Termostat HERZ "MINI", 6 - 28 °C  Napr.Herz obj.č.1920060</t>
  </si>
  <si>
    <t>Termostat HERZ "MINI", 6 - 28 °C    Herz obj.č.1920060</t>
  </si>
  <si>
    <t>734209114</t>
  </si>
  <si>
    <t>Montáž závitovej armatúry s 2 závitmi G 3/4</t>
  </si>
  <si>
    <t>4225700400</t>
  </si>
  <si>
    <t>Guľový ventil Napr.ARCO FF,PN 25 3/4",s páčkou</t>
  </si>
  <si>
    <t>Guľový ventil ARCO FF,PN 25 3/4",s páčkou</t>
  </si>
  <si>
    <t>m-ru</t>
  </si>
  <si>
    <t>Montáž regulačného uzla VZT jednotky</t>
  </si>
  <si>
    <t>998734203</t>
  </si>
  <si>
    <t>Presun hmôt pre armatúry v objektoch výšky nad 6 do 24 m</t>
  </si>
  <si>
    <t>735</t>
  </si>
  <si>
    <t xml:space="preserve">Ústredné kúrenie - vykurovacie telesá   </t>
  </si>
  <si>
    <t>735154141</t>
  </si>
  <si>
    <t>Montáž vykurovacieho telesa panelového dvojradového výšky 600 mm/ dĺžky 700-900 mm</t>
  </si>
  <si>
    <t>735154142</t>
  </si>
  <si>
    <t>Montáž vykurovacieho telesa panelového dvojradového výšky 600 mm/ dĺžky 1000-1200 mm</t>
  </si>
  <si>
    <t>735154143</t>
  </si>
  <si>
    <t>Montáž vykurovacieho telesa panelového dvojradového výšky 600 mm/ dĺžky 1400-1800 mm</t>
  </si>
  <si>
    <t>735154144</t>
  </si>
  <si>
    <t>Montáž vykurovacieho telesa panelového dvojradového výšky 600 mm/ dĺžky 2000-2600 mm</t>
  </si>
  <si>
    <t>735158120</t>
  </si>
  <si>
    <t>Vykurovacie telesá panelové, tlaková skúška telesa vodou U. S. Steel Košice dvojradového</t>
  </si>
  <si>
    <t>4845374400</t>
  </si>
  <si>
    <t>Vykurovacie teleso doskové oceľové Napr.KORAD 21K s dvoma panelmi a jedným konvektorom  600x0800</t>
  </si>
  <si>
    <t>Vykurovacie teleso doskové oceľové KORAD 21K s dvoma panelmi a jedným konvektorom  600x0800</t>
  </si>
  <si>
    <t>4845374600</t>
  </si>
  <si>
    <t>Vykurovacie teleso doskové oceľové Napr. KORAD 21K s dvoma panelmi a jedným konvektorom  600x1000</t>
  </si>
  <si>
    <t>Vykurovacie teleso doskové oceľové KORAD 21K s dvoma panelmi a jedným konvektorom  600x1000</t>
  </si>
  <si>
    <t>4845380550</t>
  </si>
  <si>
    <t>Vykurovacie teleso doskové oceľové Napr. KORAD 22K s dvoma panelmi a dvoma konvektormi  600x1000</t>
  </si>
  <si>
    <t>Vykurovacie teleso doskové oceľové KORAD 22K s dvoma panelmi a dvoma konvektormi  600x1000</t>
  </si>
  <si>
    <t>4845380950</t>
  </si>
  <si>
    <t>Vykurovacie teleso doskové oceľové Napr. KORAD 22K s dvoma panelmi a dvoma konvektormi  600x1800</t>
  </si>
  <si>
    <t>Vykurovacie teleso doskové oceľové KORAD 22K s dvoma panelmi a dvoma konvektormi  600x1800</t>
  </si>
  <si>
    <t>4845381050</t>
  </si>
  <si>
    <t>Vykurovacie teleso doskové oceľové Napr. KORAD 22K s dvoma panelmi a dvoma konvektormi  600x2000</t>
  </si>
  <si>
    <t>Vykurovacie teleso doskové oceľové KORAD 22K s dvoma panelmi a dvoma konvektormi  600x2000</t>
  </si>
  <si>
    <t>998735202</t>
  </si>
  <si>
    <t>Presun hmôt pre vykurovacie telesá v objektoch výšky nad 6 do 12 m</t>
  </si>
  <si>
    <t xml:space="preserve">Konštrukcie doplnkové kovové   </t>
  </si>
  <si>
    <t>767995101</t>
  </si>
  <si>
    <t>Montáž ostatných atypických kovových stavebných doplnkových konštrukcií do 5 kg</t>
  </si>
  <si>
    <t>m-4</t>
  </si>
  <si>
    <t>Atypické konštrukcie -doplnkové kovové</t>
  </si>
  <si>
    <t>998767202</t>
  </si>
  <si>
    <t>Presun hmôt pre kovové stavebné doplnkové konštrukcie v objektoch výšky nad 6 do 12 m</t>
  </si>
  <si>
    <t xml:space="preserve">Nátery   </t>
  </si>
  <si>
    <t>783225100</t>
  </si>
  <si>
    <t>Nátery kov.stav.doplnk.konštr. syntetické na vzduchu schnúce dvojnás. 1x s emailov. - 105µm</t>
  </si>
  <si>
    <t>783226100</t>
  </si>
  <si>
    <t>Nátery kov.stav.doplnk.konštr. syntetické na vzduchu schnúce základný - 35µm</t>
  </si>
  <si>
    <t>783424340</t>
  </si>
  <si>
    <t>Nátery kov.potr.a armatúr syntet. potrubie do DN 50 mm dvojnás. 1x email a základný náter - 140µm</t>
  </si>
  <si>
    <t>783424740</t>
  </si>
  <si>
    <t>Nátery kov.potr.a armatúr syntetické potrubie do DN 50 mm základné - 35µm</t>
  </si>
  <si>
    <t>783425250</t>
  </si>
  <si>
    <t>Nátery kov.potr.a armatúr syntet. potrubie do DN 100 mm jednonás. 1x email a základný náter - 105µm</t>
  </si>
  <si>
    <t>OST</t>
  </si>
  <si>
    <t xml:space="preserve">Demontáž   </t>
  </si>
  <si>
    <t>733110803</t>
  </si>
  <si>
    <t>Demontáž potrubia z oceľových rúrok závitových do DN 15</t>
  </si>
  <si>
    <t>733190801</t>
  </si>
  <si>
    <t>Demontáž príslušenstva potrubia,odrezanie objímky dvojitej  do DN 50</t>
  </si>
  <si>
    <t>734200821</t>
  </si>
  <si>
    <t>Demontáž armatúry závitovej s dvomi závitmi do G 1/2 -0,00045t</t>
  </si>
  <si>
    <t>735151822</t>
  </si>
  <si>
    <t>Demontáž vykurovacieho telesa panelového dvojradového stavebnej dľžky nad 1500 do 2820 mm,  -0,04675t</t>
  </si>
  <si>
    <t>735191910</t>
  </si>
  <si>
    <t>Napustenie vody do vykurovacieho systému vrátane potrubia o v. pl. vykurovacích telies</t>
  </si>
  <si>
    <t>735192924</t>
  </si>
  <si>
    <t>Spätná montáž vykurovacieho telesa článkového panelového dvojradového nad 1500 do 2820</t>
  </si>
  <si>
    <t>735494811</t>
  </si>
  <si>
    <t>Vypúšťanie vody z vykurovacích sústav(bez kotlov,ohrievačov,zásobníkov a vyk.telies</t>
  </si>
  <si>
    <t>Ostatné</t>
  </si>
  <si>
    <t xml:space="preserve">Ostatné   </t>
  </si>
  <si>
    <t xml:space="preserve">HZS   </t>
  </si>
  <si>
    <t>Dmp</t>
  </si>
  <si>
    <t>Drobné montážne práce</t>
  </si>
  <si>
    <t>Murárska výpomoc-diery a začistenie -24ks</t>
  </si>
  <si>
    <t>UN-IP</t>
  </si>
  <si>
    <t>Úprava náteru a izolácie potrubia</t>
  </si>
  <si>
    <t>V-NS</t>
  </si>
  <si>
    <t>Vypustenie a napustenie systému</t>
  </si>
  <si>
    <t>ZaSP</t>
  </si>
  <si>
    <t>Zaregulovanie a skúšobná prevádzka</t>
  </si>
  <si>
    <t>SO 01-6 - Zdravotechnika</t>
  </si>
  <si>
    <t xml:space="preserve">    9 - Ostatné konštrukcie a práce-búranie</t>
  </si>
  <si>
    <t xml:space="preserve">    713 - Izolácie tepelné</t>
  </si>
  <si>
    <t xml:space="preserve">    721 - Zdravotechnika - vnútorná kanalizácia</t>
  </si>
  <si>
    <t xml:space="preserve">    722 - Zdravotechnika - vnútorný vodovod</t>
  </si>
  <si>
    <t xml:space="preserve">    725 - Zdravotechnika - zariaďovacie predmety</t>
  </si>
  <si>
    <t>HZS - Hodinové zúčtovacie sadzby</t>
  </si>
  <si>
    <t>113107132.S</t>
  </si>
  <si>
    <t>Odstránenie krytu v ploche do 200 m2 z betónu prostého, hr. vrstvy 150 do 300 mm,  -0,50000t</t>
  </si>
  <si>
    <t>113107141.S</t>
  </si>
  <si>
    <t>Odstránenie krytu v ploche do 200 m2 asfaltového, hr. vrstvy do 50 mm,  -0,12500t</t>
  </si>
  <si>
    <t>132201202.S</t>
  </si>
  <si>
    <t>Výkop ryhy šírky 600-2000mm horn.3 od 100 do 1000 m3</t>
  </si>
  <si>
    <t>162201101.S</t>
  </si>
  <si>
    <t>Vodorovné premiestnenie výkopku z horniny 1-4 do 20m</t>
  </si>
  <si>
    <t>174101002.S</t>
  </si>
  <si>
    <t>Zásyp sypaninou so zhutnením jám, šachiet, rýh, zárezov alebo okolo objektov nad 100 do 1000 m3</t>
  </si>
  <si>
    <t>592270110505</t>
  </si>
  <si>
    <t>Odparovací žľab PG 1000.0, šxv 150x50 mm, dĺ. 1m, polymérbetón, Napr. MEA D 400</t>
  </si>
  <si>
    <t>Odparovací žľab PG 1000.0, šxv 150x50 mm, dĺ. 1m, polymérbetón, MEA D 400</t>
  </si>
  <si>
    <t>Ostatné konštrukcie a práce-búranie</t>
  </si>
  <si>
    <t>Izolácie tepelné</t>
  </si>
  <si>
    <t>713482111.S</t>
  </si>
  <si>
    <t>Montáž trubíc z PE, hr.do 10 mm,vnút.priemer do 38 mm</t>
  </si>
  <si>
    <t>283310002800.S</t>
  </si>
  <si>
    <t>Izolačná PE trubica dxhr. 20x13 mm, nadrezaná, na izolovanie rozvodov vody, kúrenia, zdravotechniky</t>
  </si>
  <si>
    <t>283310003100.S</t>
  </si>
  <si>
    <t>Izolačná PE trubica dxhr. 28x13 mm, nadrezaná, na izolovanie rozvodov vody, kúrenia, zdravotechniky</t>
  </si>
  <si>
    <t>283310003200.S</t>
  </si>
  <si>
    <t>Izolačná PE trubica dxhr. 32x13 mm, nadrezaná, na izolovanie rozvodov vody, kúrenia, zdravotechniky</t>
  </si>
  <si>
    <t>713482112.S</t>
  </si>
  <si>
    <t>Montáž trubíc z PE, hr.do 10 mm,vnút.priemer 39-70 mm</t>
  </si>
  <si>
    <t>283310003400.S</t>
  </si>
  <si>
    <t>Izolačná PE trubica dxhr. 40x13 mm, nadrezaná, na izolovanie rozvodov vody, kúrenia, zdravotechniky</t>
  </si>
  <si>
    <t>283310003500.S</t>
  </si>
  <si>
    <t>Izolačná PE trubica dxhr. 42x13 mm, nadrezaná, na izolovanie rozvodov vody, kúrenia, zdravotechniky</t>
  </si>
  <si>
    <t>283310003800.S</t>
  </si>
  <si>
    <t>Izolačná PE trubica dxhr. 54x13 mm, nadrezaná, na izolovanie rozvodov vody, kúrenia, zdravotechniky</t>
  </si>
  <si>
    <t>283310004000.S</t>
  </si>
  <si>
    <t>Izolačná PE trubica dxhr. 64x13 mm, nadrezaná, na izolovanie rozvodov vody, kúrenia, zdravotechniky</t>
  </si>
  <si>
    <t>713482122.S</t>
  </si>
  <si>
    <t>Montáž trubíc z PE, hr.15-20 mm,vnút.priemer 39-70 mm</t>
  </si>
  <si>
    <t>283310005000.S</t>
  </si>
  <si>
    <t>Izolačná PE trubica dxhr. 42x20 mm, nadrezaná, na izolovanie rozvodov vody, kúrenia, zdravotechniky</t>
  </si>
  <si>
    <t>713482131.S</t>
  </si>
  <si>
    <t>Montáž trubíc z PE, hr.30 mm,vnút.priemer do 38 mm</t>
  </si>
  <si>
    <t>283310006400.S</t>
  </si>
  <si>
    <t>Izolačná PE trubica dxhr. 35x30 mm, rozrezaná, na izolovanie rozvodov vody, kúrenia, zdravotechniky</t>
  </si>
  <si>
    <t>713482166.S</t>
  </si>
  <si>
    <t>Montáž trubíc z EPDM, DN 50</t>
  </si>
  <si>
    <t>283310059000.S</t>
  </si>
  <si>
    <t>Izolačná trubica z kaučukovej peny EPDM, dxhr. 64x50 mm, pre izoláciu potrubia</t>
  </si>
  <si>
    <t>713530805.S</t>
  </si>
  <si>
    <t>Montáž protipožiarnej manžety na prestup potrubia d 65-91 mm, EI120, z jednej strany</t>
  </si>
  <si>
    <t>449410001706.S</t>
  </si>
  <si>
    <t>Protipožiarna manžeta 75/2.5, pre tesnenie potrubia D 75 mm v prestupoch</t>
  </si>
  <si>
    <t>713530810.S</t>
  </si>
  <si>
    <t>Montáž protipožiarnej manžety na prestup potrubia d 92-125 mm, EI120, z jednej strany</t>
  </si>
  <si>
    <t>449410001710.S</t>
  </si>
  <si>
    <t>Protipožiarna manžeta 110/4", pre tesnenie potrubia D 110 mm v prestupoch</t>
  </si>
  <si>
    <t>449410001712.S</t>
  </si>
  <si>
    <t>Protipožiarna manžeta 125/5", pre tesnenie potrubia D 125 mm v prestupoch</t>
  </si>
  <si>
    <t>721</t>
  </si>
  <si>
    <t>Zdravotechnika - vnútorná kanalizácia</t>
  </si>
  <si>
    <t>721140806.S</t>
  </si>
  <si>
    <t>Demontáž potrubia z liatinových rúr odpadového alebo dažďového nad DN 100 do DN 200,  -0,03065t</t>
  </si>
  <si>
    <t>721171109.S</t>
  </si>
  <si>
    <t>Potrubie z PVC - U odpadové ležaté hrdlové D 110 mm</t>
  </si>
  <si>
    <t>721171202.S</t>
  </si>
  <si>
    <t>Potrubie z rúr PE-HD Dxt 32x3 mm ležaté zavesené</t>
  </si>
  <si>
    <t>721171520.S</t>
  </si>
  <si>
    <t>Potrubie kanalizačné ležaté z rúr PP Dxt 75x3 mm</t>
  </si>
  <si>
    <t>721171521.S</t>
  </si>
  <si>
    <t>Potrubie kanalizačné ležaté z rúr PP Dxt 110x6 mm</t>
  </si>
  <si>
    <t>721171522.S</t>
  </si>
  <si>
    <t>Potrubie kanalizačné ležaté z rúr PP Dxt 125x6 mm</t>
  </si>
  <si>
    <t>721171523.S</t>
  </si>
  <si>
    <t>Potrubie kanalizačné ležaté z rúr PP Dxt 160x7 mm</t>
  </si>
  <si>
    <t>721171530.S</t>
  </si>
  <si>
    <t>Potrubie odpadné zvislé z rúr PP Dxt 75x3 mm</t>
  </si>
  <si>
    <t>721171531.S</t>
  </si>
  <si>
    <t>Potrubie odpadné zvislé z rúr PP Dxt 110x6 mm</t>
  </si>
  <si>
    <t>721171532.S</t>
  </si>
  <si>
    <t>Potrubie odpadné zvislé z rúr PP Dxt 125x6 mm</t>
  </si>
  <si>
    <t>721171533.S</t>
  </si>
  <si>
    <t>Potrubie odpadné zvislé z rúr PP Dxt 90x5,5 mm</t>
  </si>
  <si>
    <t>721171540.S</t>
  </si>
  <si>
    <t>Potrubie odpadné prípojné z rúr PP Dxt do 56x3,2 mm</t>
  </si>
  <si>
    <t>721171542.S</t>
  </si>
  <si>
    <t>Potrubie odpadné prípojné z rúr PP Dxt 75x3 mm</t>
  </si>
  <si>
    <t>721171543.S</t>
  </si>
  <si>
    <t>Potrubie odpadné prípojné z rúr PP Dxt 110x6 mm</t>
  </si>
  <si>
    <t>721171544.S</t>
  </si>
  <si>
    <t>Potrubie odpadné prípojné z rúr PP Dxt 90x5,5 mm</t>
  </si>
  <si>
    <t>552510003100.S</t>
  </si>
  <si>
    <t>Rúra liatinová odpadová DN 100, dĺ. 1000 mm</t>
  </si>
  <si>
    <t>721171809.S</t>
  </si>
  <si>
    <t>Demontáž potrubia z PVC-U rúr odpadového alebo pripojovacieho nad D 114 mm - D 160 mm,  -0,00263t</t>
  </si>
  <si>
    <t>721213000.S</t>
  </si>
  <si>
    <t>Montáž podlahového vpustu s vodorovným odtokom DN 50</t>
  </si>
  <si>
    <t>286630023600.S</t>
  </si>
  <si>
    <t>Podlahový vpust horizontálny odtok DN 50</t>
  </si>
  <si>
    <t>721213015.S</t>
  </si>
  <si>
    <t>Montáž podlahového vpustu s zvislým odtokom DN 50</t>
  </si>
  <si>
    <t>286630025400</t>
  </si>
  <si>
    <t>Podlahový vpust zvislý odtok DN 50</t>
  </si>
  <si>
    <t>721242115.S</t>
  </si>
  <si>
    <t>Lapač strešných splavenín zo šedej liatiny DN 100</t>
  </si>
  <si>
    <t>721242803.S</t>
  </si>
  <si>
    <t>Demontáž lapača strešných splavenín DN 100,  -0,02113t</t>
  </si>
  <si>
    <t>721274103.S</t>
  </si>
  <si>
    <t>Ventilačná hlavica strešná plastová DN 100</t>
  </si>
  <si>
    <t>ECC</t>
  </si>
  <si>
    <t>Ponorné čerpadlo s plavákovým ovládaním napr. ECC 190</t>
  </si>
  <si>
    <t>721290112.S</t>
  </si>
  <si>
    <t>Ostatné - skúška tesnosti kanalizácie v objektoch vodou DN 150 alebo DN 200</t>
  </si>
  <si>
    <t>721290123.S</t>
  </si>
  <si>
    <t>Ostatné - skúška tesnosti kanalizácie v objektoch dymom do DN 300</t>
  </si>
  <si>
    <t>721290823.S</t>
  </si>
  <si>
    <t>Vnútrostav. premiestnenie vybúraných hmôt vnútor. kanal. vodorovne do 100 m z budov vysokých do 24 m</t>
  </si>
  <si>
    <t>998721201.S</t>
  </si>
  <si>
    <t>Presun hmôt pre vnútornú kanalizáciu v objektoch výšky do 6 m</t>
  </si>
  <si>
    <t>722</t>
  </si>
  <si>
    <t>Zdravotechnika - vnútorný vodovod</t>
  </si>
  <si>
    <t>722130805.S</t>
  </si>
  <si>
    <t>Demontáž potrubia z oceľových rúrok závitových DN 80,  -0,01102t</t>
  </si>
  <si>
    <t>722131315.S</t>
  </si>
  <si>
    <t>Potrubie z uhlíkovej ocele pozinkované, rúry lisovacie dxt 28x1,5 mm</t>
  </si>
  <si>
    <t>722131317.S</t>
  </si>
  <si>
    <t>Potrubie z uhlíkovej ocele pozinkované, rúry lisovacie dxt 42x1,5 mm</t>
  </si>
  <si>
    <t>722131318.S</t>
  </si>
  <si>
    <t>Potrubie z uhlíkovej ocele pozinkované, rúry lisovacie dxt 54x1,5 mm</t>
  </si>
  <si>
    <t>722171035.S</t>
  </si>
  <si>
    <t>Plasthliníkové potrubie v kotúčoch spájané lisovaním d 40 mm</t>
  </si>
  <si>
    <t>722171152.S</t>
  </si>
  <si>
    <t>Plasthliníkové potrubie v kotúčoch spájané lisovaním d 20 mm</t>
  </si>
  <si>
    <t>722171153.S</t>
  </si>
  <si>
    <t>Plasthliníkové potrubie v kotúčoch spájané lisovaním d 26 mm</t>
  </si>
  <si>
    <t>722171154.S</t>
  </si>
  <si>
    <t>Plasthliníkové potrubie v kotúčoch spájané lisovaním d 32 mm</t>
  </si>
  <si>
    <t>722172633.S</t>
  </si>
  <si>
    <t>Plasthliníkové potrubie v tyčiach spájané lisovaním d 63 mm</t>
  </si>
  <si>
    <t>722220111.S</t>
  </si>
  <si>
    <t>Montáž armatúry závitovej s jedným závitom, nástenka pre výtokový ventil G 1/2</t>
  </si>
  <si>
    <t>197730076700.S</t>
  </si>
  <si>
    <t>Nástenka lisovacia koncová, 1/2" Fx20, PN 10, T = +120 °C, niklovaná mosadz, tesnenie EPDM</t>
  </si>
  <si>
    <t>722221010.S</t>
  </si>
  <si>
    <t>Montáž guľového kohúta závitového priameho pre vodu G 1/2</t>
  </si>
  <si>
    <t>551110004900.S</t>
  </si>
  <si>
    <t>Guľový uzáver pre vodu 1/2", niklovaná mosadz</t>
  </si>
  <si>
    <t>722221015.S</t>
  </si>
  <si>
    <t>Montáž guľového kohúta závitového priameho pre vodu G 3/4</t>
  </si>
  <si>
    <t>551110005000.S</t>
  </si>
  <si>
    <t>Guľový uzáver pre vodu 3/4", niklovaná mosadz</t>
  </si>
  <si>
    <t>722221020.S</t>
  </si>
  <si>
    <t>Montáž guľového kohúta závitového priameho pre vodu G 1</t>
  </si>
  <si>
    <t>551110005100.S</t>
  </si>
  <si>
    <t>Guľový uzáver pre vodu 1", niklovaná mosadz</t>
  </si>
  <si>
    <t>722221025.S</t>
  </si>
  <si>
    <t>Montáž guľového kohúta závitového priameho pre vodu G 5/4</t>
  </si>
  <si>
    <t>551110005200.S</t>
  </si>
  <si>
    <t>Guľový uzáver pre vodu 5/4", niklovaná mosadz</t>
  </si>
  <si>
    <t>722221035.S</t>
  </si>
  <si>
    <t>Montáž guľového kohúta závitového priameho pre vodu G 2</t>
  </si>
  <si>
    <t>551110006000.S</t>
  </si>
  <si>
    <t>Guľový uzáver pre vodu 2", niklovaná mosadz</t>
  </si>
  <si>
    <t>722221113.S</t>
  </si>
  <si>
    <t>Montáž guľového kohúta záhradného závitového G 3/4</t>
  </si>
  <si>
    <t>551110011700.S</t>
  </si>
  <si>
    <t>Guľový uzáver záhradný, 3/4" - 1" M, d 20 mm, páčka, niklovaná mosadz</t>
  </si>
  <si>
    <t>722221330.S</t>
  </si>
  <si>
    <t>Montáž spätnej klapky závitovej pre vodu G 2</t>
  </si>
  <si>
    <t>551190001300.S</t>
  </si>
  <si>
    <t>Spätná klapka vodorovná závitová 2", PN 10, pre vodu, mosadz</t>
  </si>
  <si>
    <t>722221385.S</t>
  </si>
  <si>
    <t>Montáž vodovodného filtra závitového G 2</t>
  </si>
  <si>
    <t>422010003400.S</t>
  </si>
  <si>
    <t>Filter závitový na vodu 2", FF, PN 20, mosadz</t>
  </si>
  <si>
    <t>722250005.S</t>
  </si>
  <si>
    <t>Montáž hydrantového systému s tvarovo stálou hadicou D 25</t>
  </si>
  <si>
    <t>súb.</t>
  </si>
  <si>
    <t>449150003000.S</t>
  </si>
  <si>
    <t>Hydrantový systém s tvarovo stálou hadicou D 25</t>
  </si>
  <si>
    <t>722250005.SDE</t>
  </si>
  <si>
    <t>Demontáž hydrantového systému</t>
  </si>
  <si>
    <t>722290226.S</t>
  </si>
  <si>
    <t>Tlaková skúška vodovodného potrubia závitového do DN 50</t>
  </si>
  <si>
    <t>722290234.S</t>
  </si>
  <si>
    <t>Prepláchnutie a dezinfekcia vodovodného potrubia do DN 80</t>
  </si>
  <si>
    <t>998722203.S</t>
  </si>
  <si>
    <t>Presun hmôt pre vnútorný vodovod v objektoch výšky nad 12 do 24 m</t>
  </si>
  <si>
    <t>BS 2</t>
  </si>
  <si>
    <t>Pripojenie na hadicu bajonetová spojka G 2</t>
  </si>
  <si>
    <t>DVZ</t>
  </si>
  <si>
    <t>Demontáž vodomerovej zostavy</t>
  </si>
  <si>
    <t>kpl</t>
  </si>
  <si>
    <t>725</t>
  </si>
  <si>
    <t>Zdravotechnika - zariaďovacie predmety</t>
  </si>
  <si>
    <t>725129201.S</t>
  </si>
  <si>
    <t>Montáž pisoáru keramického bez splachovacej nádrže</t>
  </si>
  <si>
    <t>642510000100.S</t>
  </si>
  <si>
    <t>Pisoár keramický</t>
  </si>
  <si>
    <t>725149715.S</t>
  </si>
  <si>
    <t>Montáž predstenového systému záchodov do ľahkých stien s kovovou konštrukciou</t>
  </si>
  <si>
    <t>552370000100.S</t>
  </si>
  <si>
    <t>Predstenový systém pre závesné WC so splachovacou podomietkovou nádržou do ľahkých montovaných konštrukcií</t>
  </si>
  <si>
    <t>725149720.S</t>
  </si>
  <si>
    <t>Montáž záchodu do predstenového systému</t>
  </si>
  <si>
    <t>642360000500.S</t>
  </si>
  <si>
    <t>Misa záchodová keramická závesná so splachovacím okruhom</t>
  </si>
  <si>
    <t>725149760.S</t>
  </si>
  <si>
    <t>Montáž predstenového systému umývadiel  do ľahkých stien s kovovou konštrukciou</t>
  </si>
  <si>
    <t>552280000600.S</t>
  </si>
  <si>
    <t>Predstenový systém pre umývadlo do ľahkých montovaných konštrukcií</t>
  </si>
  <si>
    <t>725219401.S</t>
  </si>
  <si>
    <t>Montáž umývadla keramického na skrutky do muriva, bez výtokovej armatúry</t>
  </si>
  <si>
    <t>642110004300.S</t>
  </si>
  <si>
    <t>Umývadlo keramické bežný typ 600 mm</t>
  </si>
  <si>
    <t>725291112.S</t>
  </si>
  <si>
    <t>Montáž záchodového sedadla s poklopom</t>
  </si>
  <si>
    <t>642370003890.S</t>
  </si>
  <si>
    <t>Záchodová doska klasická duroplastová s poklopom</t>
  </si>
  <si>
    <t>115.882.KN.1</t>
  </si>
  <si>
    <t>Ovládacie tlačidlo Sigma 20, dvojité splachovanie, matný/lesklký chróm, 115.882.KN.1</t>
  </si>
  <si>
    <t>725319112.S</t>
  </si>
  <si>
    <t>Montáž kuchynských drezov jednoduchých, hranatých s rozmerom do 600x600 mm, bez výtokových armatúr</t>
  </si>
  <si>
    <t>552310001200.S</t>
  </si>
  <si>
    <t>Kuchynský drez nerezový 840x460 mm na zapustenie do dosky</t>
  </si>
  <si>
    <t>725590813.S</t>
  </si>
  <si>
    <t>Vnútrostaveniskové premiestnenie vybúraných hmôt zariaďovacích predmetov vodorovne do 100 m z budov s výš. do 24 m</t>
  </si>
  <si>
    <t>725819401.S</t>
  </si>
  <si>
    <t>Montáž ventilu rohového s pripojovacou rúrkou G 1/2</t>
  </si>
  <si>
    <t>8914C023</t>
  </si>
  <si>
    <t>Rohový guľový uzáver - s filtrom - 1/2"x3/8"; bez matice</t>
  </si>
  <si>
    <t>725829201.S</t>
  </si>
  <si>
    <t>Montáž batérie umývadlovej a drezovej nástennej pákovej alebo klasickej s mechanickým ovládaním</t>
  </si>
  <si>
    <t>551450000200.S</t>
  </si>
  <si>
    <t>Batéria drezová nástenná jednopáková, chróm</t>
  </si>
  <si>
    <t>725829601.S</t>
  </si>
  <si>
    <t>Montáž batérie umývadlovej a drezovej stojankovej, pákovej alebo klasickej s mechanickým ovládaním</t>
  </si>
  <si>
    <t>551450003800.S</t>
  </si>
  <si>
    <t>Batéria umývadlová stojanková páková</t>
  </si>
  <si>
    <t>551450000600</t>
  </si>
  <si>
    <t>Batéria drezová stojanková páková s otočným výtokovým ramienkom, rozmer 247x151 mm, chróm</t>
  </si>
  <si>
    <t>725849205.S</t>
  </si>
  <si>
    <t>Montáž batérie sprchovej nástennej, držiak sprchy s nastaviteľnou výškou sprchy</t>
  </si>
  <si>
    <t>551450003300.S</t>
  </si>
  <si>
    <t>Teleskopický sprchový stĺp s nástennou batériou a prepínačom</t>
  </si>
  <si>
    <t>725849230.S</t>
  </si>
  <si>
    <t>Montáž batérie sprchovej podomietkovej pákovej</t>
  </si>
  <si>
    <t>551450002900</t>
  </si>
  <si>
    <t>Batéria sprchová podomietková páková Napr. Lyra, priemer 150 mm, bez sprchovej sady, chróm, JIKA</t>
  </si>
  <si>
    <t>Batéria sprchová podomietková páková Lyra, priemer 150 mm, bez sprchovej sady, chróm, JIKA</t>
  </si>
  <si>
    <t>725859102.S</t>
  </si>
  <si>
    <t>Montáž ventilu odpadového pre zariaďovacie predmety nad DN 32 do DN 50</t>
  </si>
  <si>
    <t>551620023500.S</t>
  </si>
  <si>
    <t>Odpadový ventil 6/4", s pripojovacím závitom 6/4", pre drezy, PP</t>
  </si>
  <si>
    <t>725869301.S</t>
  </si>
  <si>
    <t>Montáž zápachovej uzávierky pre zariaďovacie predmety, umývadlovej do D 40 mm</t>
  </si>
  <si>
    <t>551620006400.S</t>
  </si>
  <si>
    <t>Zápachová uzávierka - sifón pre umývadlá DN 40</t>
  </si>
  <si>
    <t>725869311.S</t>
  </si>
  <si>
    <t>Montáž zápachovej uzávierky pre zariaďovacie predmety, drezovej do D 50 mm (pre jeden drez)</t>
  </si>
  <si>
    <t>551620007100.S</t>
  </si>
  <si>
    <t>Zápachová uzávierka- sifón pre jednodielne drezy DN 50</t>
  </si>
  <si>
    <t>725869323.S</t>
  </si>
  <si>
    <t>Montáž zápachovej uzávierky pre zariaďovacie predmety, pračkovej do D 50 mm (podomietkovej)</t>
  </si>
  <si>
    <t>551620013600</t>
  </si>
  <si>
    <t>Zápachová uzávierka podomietková HL440, DN 40, pračkový sifón, s protizápachovou klapkou, pripojenie hadice 3/4", krytka nerez 160x110 mm, PE</t>
  </si>
  <si>
    <t>725869380.S</t>
  </si>
  <si>
    <t>Montáž zápachovej uzávierky pre zariaďovacie predmety, ostatných typov do D 32 mm</t>
  </si>
  <si>
    <t>551620015600</t>
  </si>
  <si>
    <t>Zápachová uzávierka podomietková UP HL138, DN32, krytka 100x100 mm, prídavná zápachová uzávierka, vetranie a klimatizácia, PP/ABS</t>
  </si>
  <si>
    <t>998725203.S</t>
  </si>
  <si>
    <t>Presun hmôt pre zariaďovacie predmety v objektoch výšky nad 12 do 24 m</t>
  </si>
  <si>
    <t>Hodinové zúčtovacie sadzby</t>
  </si>
  <si>
    <t>HZS000112.S</t>
  </si>
  <si>
    <t>Stavebno montážne práce náročnejšie, ucelené, obtiažne, rutinné (Tr. 2) v rozsahu viac ako 8 hodín náročnejšie</t>
  </si>
  <si>
    <t>SO 01-8 - Nožnicová plošina</t>
  </si>
  <si>
    <t xml:space="preserve">    33-M - Montáže dopravných zariadení, skladových zariadení a váh</t>
  </si>
  <si>
    <t>33-M</t>
  </si>
  <si>
    <t>Montáže dopravných zariadení, skladových zariadení a váh</t>
  </si>
  <si>
    <t>330030087.R1</t>
  </si>
  <si>
    <t>D+M nákladnej hydraulickej plošiny, nosnosť do 2t/bez dopravy osôb, elektricko-hydraulický zdvih, rýchlosť 0,04 m/s, zdvih 2,7m, počet staníc 2/2, riadenie jednoduché tlačidlové, rozmer šachty 1,8x1,2m</t>
  </si>
  <si>
    <t>1302947747</t>
  </si>
  <si>
    <t>SO 01-9 - Rozvod stlačeného vzduchu</t>
  </si>
  <si>
    <t>D1 - Hasičská stanice Hálkova 3 Bratislava - SO01 Hasičská stanice - Rozvod stlačeného vzduchu</t>
  </si>
  <si>
    <t>D2 - Ostatní</t>
  </si>
  <si>
    <t>Hasičská stanice Hálkova 3 Bratislava - SO01 Hasičská stanice - Rozvod stlačeného vzduchu</t>
  </si>
  <si>
    <t>Pol32</t>
  </si>
  <si>
    <t>Rúrka oceľová bezošvá ČSN 42 5715, 11 353.1 DN15 (napr. rozmer 21,3x2,6) vr. kolien, odbočiek, redukcií</t>
  </si>
  <si>
    <t>Rúrkaka oceľová bezošvá ČSN 42 5715, 11 353.1 DN15 (např. rozměr 21,3x2,6) vr. kolien, odbočiek, redukcií</t>
  </si>
  <si>
    <t>Pol33</t>
  </si>
  <si>
    <t>Rúrka oceľová bezošvá ČSN 42 5715, 11 353.1  DN25 (napr. rozměr 31,8x2,6), vr. kolien, odboček, redukcií</t>
  </si>
  <si>
    <t>Rúrka oceľová bezošvá ČSN 42 5715, 11 353.1  DN25 (např. rozměr 31,8x2,6), vr. kolien, odboček, redukcií</t>
  </si>
  <si>
    <t>Pol34</t>
  </si>
  <si>
    <t>Chránička potrubia Fe 44,5x3,2/0,5m, vr. vnútorného a vonkajšieho náteru  a upchávky</t>
  </si>
  <si>
    <t>Pol35</t>
  </si>
  <si>
    <t>Guľový kohút nátrubkový G3/8", PN16, vr. Šróbenia a nádstavcov</t>
  </si>
  <si>
    <t>Pol36</t>
  </si>
  <si>
    <t>Guľový kohút nátrubkový G1/2", PN16 , vr. Šróbenia a nádstavcov</t>
  </si>
  <si>
    <t>Pol37</t>
  </si>
  <si>
    <t>Guľový kohút nátrubkový G1", PN16, vr. Šróbenia a nádstavcov</t>
  </si>
  <si>
    <t>Pol38</t>
  </si>
  <si>
    <t>Kohút tlakomerový trojcestný ČSN 13 751 G1/2", vr. redukcie na manometer</t>
  </si>
  <si>
    <t>Pol39</t>
  </si>
  <si>
    <t>Manometer pr. 100 mm, 0-1,6 MPa</t>
  </si>
  <si>
    <t>Pol40</t>
  </si>
  <si>
    <t>Výstupný redukčný ventil potrubného zvodu, vstupní tlak 12 bar, výstupní tlak 1-10 bar, připojení vstup G3,8", připojení výstup G1/4"</t>
  </si>
  <si>
    <t>Pol17</t>
  </si>
  <si>
    <t>Naviják na hadicu 6,5x10/10m, PN15, na kovovej konzole, dĺžka pripojovacej hadice 1 m, pripojenie G1/4"</t>
  </si>
  <si>
    <t>Pol41</t>
  </si>
  <si>
    <t>Stacionárny, vzduchom chladený, piestový kompresor bez vstreku oleja - motáž typ  Aircraft Airprofi 853/200 - majetek investora</t>
  </si>
  <si>
    <t>Stacionárny, vzduchom chladený, piestový kompresor bez vstreku oleja - motáž typ Aircraft Airprofi 853/200 - majetek investora</t>
  </si>
  <si>
    <t>Pol42</t>
  </si>
  <si>
    <t>Kondenzačná sušička vzduchu referenčný typ Napr.KAESER KRYOSEC TBH 14, TRB +3°C, průtok vzduchu 72 m3/h, max. tlak 16 bar, 230 V / 0,29 kW</t>
  </si>
  <si>
    <t>Kondenzačná sušička vzduchu referenčný typ KAESER KRYOSEC TBH 14, TRB +3°C, průtok vzduchu 72 m3/h, max. tlak 16 bar, 230 V / 0,29 kW</t>
  </si>
  <si>
    <t>Pol20</t>
  </si>
  <si>
    <t>Nádoba na vypúšťanie kondenzátu</t>
  </si>
  <si>
    <t>Pol43</t>
  </si>
  <si>
    <t>Náter /značenie/ potrubija dľa technol. postupu dodávateľa</t>
  </si>
  <si>
    <t>m tr.</t>
  </si>
  <si>
    <t>Pol22</t>
  </si>
  <si>
    <t>Prepláchnutie rozvodu dusíkom do DN 25</t>
  </si>
  <si>
    <t>Pol44</t>
  </si>
  <si>
    <t>D+M konzol a závesov a pomocných oceľových konštrukcií v min. kvalite HILTI, vr. príchytného materiálu</t>
  </si>
  <si>
    <t>Pol24</t>
  </si>
  <si>
    <t>Záverečná tlaková skúška</t>
  </si>
  <si>
    <t>Ostatní</t>
  </si>
  <si>
    <t>Pol25</t>
  </si>
  <si>
    <t>Zahájenie a vedenie stavby, Ukončenie a odovzdanie stavby, skúšky</t>
  </si>
  <si>
    <t>Pol45</t>
  </si>
  <si>
    <t>Presun materiálu, vnútrostavenisková preprava</t>
  </si>
  <si>
    <t>SO 01-10 - Odsávanie výfukových plynov</t>
  </si>
  <si>
    <t xml:space="preserve">D1 - Demontáž jestvujúceho odsávania výfuk plynov </t>
  </si>
  <si>
    <t>D2 - Montáž a dodávka výfukových plynov</t>
  </si>
  <si>
    <t xml:space="preserve">Demontáž jestvujúceho odsávania výfuk plynov </t>
  </si>
  <si>
    <t>P-01</t>
  </si>
  <si>
    <t>hranaté potrubie do obv 1750 mm</t>
  </si>
  <si>
    <t>P-02</t>
  </si>
  <si>
    <t>hranaté potrubie do obv 1430 mm</t>
  </si>
  <si>
    <t>P-03</t>
  </si>
  <si>
    <t>hranaté potrubie do obv 1260 mm</t>
  </si>
  <si>
    <t>P-04</t>
  </si>
  <si>
    <t>hranaté potrubie do obv 1130 mm</t>
  </si>
  <si>
    <t>P-05</t>
  </si>
  <si>
    <t>hranaté potrubie do obv 1000 mm</t>
  </si>
  <si>
    <t>Montáž a dodávka výfukových plynov</t>
  </si>
  <si>
    <t>P-06</t>
  </si>
  <si>
    <t>D+M Ventilator F40 15 kW</t>
  </si>
  <si>
    <t>P-07</t>
  </si>
  <si>
    <t>D+M Frekv menič 15 kw</t>
  </si>
  <si>
    <t>P-08</t>
  </si>
  <si>
    <t>D+M Ventilator  F56 11 kW</t>
  </si>
  <si>
    <t>P-09</t>
  </si>
  <si>
    <t>D+M Frekv menič 11 kw</t>
  </si>
  <si>
    <t>P-10</t>
  </si>
  <si>
    <t>D+M Vysokorýchlostná koľajnica pre odsávanie výfukových plynov (ako napr. Magnatrack horis) Materiál hliníkDĺžka 7.0m,  dĺžka vertikálnej hadice 4,0 m/ DN 160</t>
  </si>
  <si>
    <t>D+M Vysokorýchlostná koľajnica pre odsávanie výfukových plynov (ako Magnatrack horis) Materiál hliníkDĺžka 7.0m,  dĺžka vertikálnej hadice 4,0 m/ DN 160</t>
  </si>
  <si>
    <t>P-11</t>
  </si>
  <si>
    <t>D+M Elektro dopojenie - prúd dovedený ku odsávacej koľajnici</t>
  </si>
  <si>
    <t>P-12</t>
  </si>
  <si>
    <t>D+M Kruhové potrubie so špirálovým vinutím pozink ø 160 mm s tvarovkami</t>
  </si>
  <si>
    <t>D+M Kruhové potrubie so špirálovým vinutím pozink o 160 mm s tvarovkami</t>
  </si>
  <si>
    <t>P-13</t>
  </si>
  <si>
    <t>D+M Kruhové potrubie so špirálovým vinutím pozink ø 200 mm s tvarovkami</t>
  </si>
  <si>
    <t>D+M Kruhové potrubie so špirálovým vinutím pozink o 200 mm s tvarovkami</t>
  </si>
  <si>
    <t>P-14</t>
  </si>
  <si>
    <t>D+M Kruhové potrubie so špirálovým vinutím pozink ø 315 mm s tvarovkami</t>
  </si>
  <si>
    <t>D+M Kruhové potrubie so špirálovým vinutím pozink o 315 mm s tvarovkami</t>
  </si>
  <si>
    <t>P-15</t>
  </si>
  <si>
    <t>D+M Kruhové potrubie so špirálovým vinutím pozink ø 400 mm s tvarovkami</t>
  </si>
  <si>
    <t>D+M Kruhové potrubie so špirálovým vinutím pozink o 400 mm s tvarovkami</t>
  </si>
  <si>
    <t>P-16</t>
  </si>
  <si>
    <t>D+M Kruhové potrubie so špirálovím vinutím pozink ø 500 mm s tavrovkami</t>
  </si>
  <si>
    <t>D+M Kruhové potrubie so špirálovím vinutím pozink o 500 mm s tavrovkami</t>
  </si>
  <si>
    <t>P-17</t>
  </si>
  <si>
    <t>D+M Tlmič huku kruhový ø 400 / 100 mm dĺžky 1500 mm</t>
  </si>
  <si>
    <t>D+M Tlmič huku kruhový o 400 / 100 mm dĺžky 1500 mm</t>
  </si>
  <si>
    <t>P-18</t>
  </si>
  <si>
    <t>D+M Tlmič huku kruhový ø 500 / 100 mm dĺžky 1500 mm</t>
  </si>
  <si>
    <t>D+M Tlmič huku kruhový o 500 / 100 mm dĺžky 1500 mm</t>
  </si>
  <si>
    <t>P-19</t>
  </si>
  <si>
    <t>D+M Výfuková rúra ø 400  šikmá so sitom</t>
  </si>
  <si>
    <t>D+M Výfuková rúra o 400  šikmá so sitom</t>
  </si>
  <si>
    <t>P-20</t>
  </si>
  <si>
    <t>D+M Výfuková rúra ø 500  šikmá so sitom</t>
  </si>
  <si>
    <t>D+M Výfuková rúra o 500  šikmá so sitom</t>
  </si>
  <si>
    <t>P-21</t>
  </si>
  <si>
    <t>D+M Konzola - objímka - záves potrubia</t>
  </si>
  <si>
    <t>P-22</t>
  </si>
  <si>
    <t>D+M Montážny materiál - podstavec tlmiča hluku</t>
  </si>
  <si>
    <t>P-23</t>
  </si>
  <si>
    <t>D+M Spojovací a tesniaci materiál</t>
  </si>
  <si>
    <t>P-24</t>
  </si>
  <si>
    <t>Plošina - lešenie - rebrík</t>
  </si>
  <si>
    <t>P-25</t>
  </si>
  <si>
    <t>Dopravné</t>
  </si>
  <si>
    <t>P-26</t>
  </si>
  <si>
    <t>Presun materiálu</t>
  </si>
  <si>
    <t>P-27</t>
  </si>
  <si>
    <t>Vedľajšie náklady</t>
  </si>
  <si>
    <t>P-28</t>
  </si>
  <si>
    <t>Likvidácia odpadu - demontované potrubie</t>
  </si>
  <si>
    <t>SO 02 - Garáže</t>
  </si>
  <si>
    <t>SO 02-1,2 - Garáže - architektonicko-stavebné riešenie</t>
  </si>
  <si>
    <t>1312011011</t>
  </si>
  <si>
    <t>Výkop nezapaženej jamy v hornine 3, do 100 m3</t>
  </si>
  <si>
    <t>162201102</t>
  </si>
  <si>
    <t>162501103</t>
  </si>
  <si>
    <t>Vodorovné premiestnenie výkopku po spevnenej ceste z horniny tr.1-4, nad 100 do 1000 m3 na vzdialenosť do 3000 m</t>
  </si>
  <si>
    <t>162501105</t>
  </si>
  <si>
    <t>Vodorovné premiestnenie výkopku po spevnenej ceste z horniny tr.1-4, do 100 m3, príplatok k cene za každých ďalšich a začatých 1000 m</t>
  </si>
  <si>
    <t>171201202</t>
  </si>
  <si>
    <t>Uloženie sypaniny na skládky nad 100 do 1000 m3</t>
  </si>
  <si>
    <t>171209002</t>
  </si>
  <si>
    <t>181101102</t>
  </si>
  <si>
    <t>Úprava pláne v zárezoch v hornine 1-4 so zhutnením</t>
  </si>
  <si>
    <t>271573001.S</t>
  </si>
  <si>
    <t>Násyp pod základové konštrukcie so zhutnením zo štrkopiesku fr.0-32 mm</t>
  </si>
  <si>
    <t>273313521.S</t>
  </si>
  <si>
    <t>Betón základových dosiek, prostý tr. C 12/15 - podkladný</t>
  </si>
  <si>
    <t>273321511.S</t>
  </si>
  <si>
    <t>Betón základových dosiek, železový (bez výstuže), tr. C 30/37</t>
  </si>
  <si>
    <t>273351217.S</t>
  </si>
  <si>
    <t>Debnenie stien základových dosiek, zhotovenie-tradičné</t>
  </si>
  <si>
    <t>273351218.S</t>
  </si>
  <si>
    <t>Debnenie stien základových dosiek, odstránenie-tradičné</t>
  </si>
  <si>
    <t>274321411.S</t>
  </si>
  <si>
    <t>Betón základových pásov, železový (bez výstuže), tr. C 25/30</t>
  </si>
  <si>
    <t>274351217.S</t>
  </si>
  <si>
    <t>Debnenie stien základových pásov, zhotovenie-tradičné</t>
  </si>
  <si>
    <t>274351218.S</t>
  </si>
  <si>
    <t>Debnenie stien základových pásov, odstránenie-tradičné</t>
  </si>
  <si>
    <t>274361821.S</t>
  </si>
  <si>
    <t>Výstuž základových pásov z ocele B500 (10505)</t>
  </si>
  <si>
    <t>275321411.S</t>
  </si>
  <si>
    <t>Betón základových pätiek, železový (bez výstuže), tr. C 25/30</t>
  </si>
  <si>
    <t>275351217.S</t>
  </si>
  <si>
    <t>Debnenie stien základových pätiek, zhotovenie-tradičné</t>
  </si>
  <si>
    <t>275351218.S</t>
  </si>
  <si>
    <t>Debnenie stien základových pätiek, odstránenie-tradičné</t>
  </si>
  <si>
    <t>275361821.S</t>
  </si>
  <si>
    <t>Výstuž základových pätiek z ocele B500 (10505)</t>
  </si>
  <si>
    <t>279321411</t>
  </si>
  <si>
    <t>Betón základových múrov, železový (bez výstuže), tr. C 25/30</t>
  </si>
  <si>
    <t>279321511.S</t>
  </si>
  <si>
    <t>Betón základových múrov, železový (bez výstuže), tr. C 30/37</t>
  </si>
  <si>
    <t>279351105</t>
  </si>
  <si>
    <t>Debnenie základových múrov obojstranné zhotovenie-dielce</t>
  </si>
  <si>
    <t>279351106</t>
  </si>
  <si>
    <t>Debnenie základových múrov obojstranné odstránenie-dielce</t>
  </si>
  <si>
    <t>279361821</t>
  </si>
  <si>
    <t>Výstuž základových múrov nosných z ocele 10505</t>
  </si>
  <si>
    <t>564210211R</t>
  </si>
  <si>
    <t>Podklad pre mlátový chodník zo štrkopiesku fr. 8-16 mm s rozprestretím, vlhčením a zhutnením hr. 150 mm, plochy do 200 m2 (riečny praný štrk)</t>
  </si>
  <si>
    <t>564722PC001</t>
  </si>
  <si>
    <t>Kryt z kameniva ťaženého fr. 16-32 mm s rozprestretím a zhutnením hr. 100 mm (vymývaný štrk)</t>
  </si>
  <si>
    <t>622460121.S</t>
  </si>
  <si>
    <t>Príprava vonkajšieho podkladu stien penetráciou základnou</t>
  </si>
  <si>
    <t>622481119.S</t>
  </si>
  <si>
    <t>Potiahnutie vonkajších stien sklotextilnou mriežkou s celoplošným prilepením</t>
  </si>
  <si>
    <t>622461255.S</t>
  </si>
  <si>
    <t>Vonkajšia omietka stien pastovitá silikónová modelovateľná zrnitosti 3 mm</t>
  </si>
  <si>
    <t>631316033.S1</t>
  </si>
  <si>
    <t>Mazanina z betónu vystužená oceľovými vláknami tr.C25/30 vodostavebný hr. nad 120 do 240 mm - drátkobetón hr. 200 mm vr.dilatácie</t>
  </si>
  <si>
    <t>631362442.S</t>
  </si>
  <si>
    <t>Výstuž mazanín z betónov (z kameniva) a z ľahkých betónov zo sietí KARI, priemer drôtu 8/8 mm, veľkosť oka 150x150 mm</t>
  </si>
  <si>
    <t>634920013.S</t>
  </si>
  <si>
    <t>Rezanie dilatačných škár v čiastočne zatvrdnutej betónovej mazanine alebo poteru hĺbky nad 10 do 20 mm, šírky nad 10 do 20 mm</t>
  </si>
  <si>
    <t>634601111.S1</t>
  </si>
  <si>
    <t>Tmelenie škár (s dodaním hmôt) s prierezom 20 x 20 mm - betónová podlaha</t>
  </si>
  <si>
    <t>916561211.S</t>
  </si>
  <si>
    <t>Osadenie záhonového alebo parkového obrubníka betónového, do lôžka zo suchého betónu tr. C 12/15 s bočnou oporou</t>
  </si>
  <si>
    <t>592170001800.S</t>
  </si>
  <si>
    <t>Obrubník parkový, lxšxv 1000x50x200 mm, prírodný</t>
  </si>
  <si>
    <t>962041315.S</t>
  </si>
  <si>
    <t>Buranie priečok alebo vybúranie otvorov plochy nad 4 m2 z betónu prostého hr.do 150 mm,  -0,29700t</t>
  </si>
  <si>
    <t>1844870406</t>
  </si>
  <si>
    <t>Vybúranie otvorov v betónových priečkach a stenách základových alebo nadzákladových plochy do 0,09 m2, hr. do 600 mm -0,119 t</t>
  </si>
  <si>
    <t>1447784315</t>
  </si>
  <si>
    <t>Jadrové vrty diamantovými korunkami do stien betónových, obkladov nad D 110 do 120 mm -0,00025 t</t>
  </si>
  <si>
    <t>999-PC001</t>
  </si>
  <si>
    <t>D+M záchytný systém proti pádu na streche - nerezové kotviace lanko Ø 6 mm s kotviacimi bodmi</t>
  </si>
  <si>
    <t>-1461294268</t>
  </si>
  <si>
    <t>999-PC002</t>
  </si>
  <si>
    <t>Demontáž elektrickej skrine murovanej (rozmery 300/500 mm v.1070 mm)</t>
  </si>
  <si>
    <t>711112001.S</t>
  </si>
  <si>
    <t>Zhotovenie izolácie proti zemnej vlhkosti zvislá náterom penetračným za studena</t>
  </si>
  <si>
    <t>711131106.S</t>
  </si>
  <si>
    <t>Zhotovenie izolácie proti zemnej vlhkosti nopovou fóloiu položenou voľne na ploche vodorovnej</t>
  </si>
  <si>
    <t>283230001500.S</t>
  </si>
  <si>
    <t>Profilovaná fólia z PE, výška nopov 8 mm, pevnosť v tlaku 250 kN/m2, pre spodnú stavbu</t>
  </si>
  <si>
    <t>71171</t>
  </si>
  <si>
    <t>Kryštalická hydroizolácia na ploche zvislej</t>
  </si>
  <si>
    <t>71171.1</t>
  </si>
  <si>
    <t>Kryštalická hydroizolácia na ploche vodorovnej</t>
  </si>
  <si>
    <t>283220000500.S</t>
  </si>
  <si>
    <t>Hydroizolačná fólia PVC-P, hr. 1,5 mm, izolácia základov proti vode</t>
  </si>
  <si>
    <t>711491172.S</t>
  </si>
  <si>
    <t>Zhotovenie ochrannej vrstvy izolácie z textílie na ploche vodorovnej, pre izolácie proti zemnej vlhkosti, podpovrchovej a tlakovej vode</t>
  </si>
  <si>
    <t>998711201.S</t>
  </si>
  <si>
    <t>Presun hmôt pre izoláciu proti vode v objektoch výšky do 6 m</t>
  </si>
  <si>
    <t>713132132.S</t>
  </si>
  <si>
    <t>Montáž tepelnej izolácie stien polystyrénom, celoplošným prilepením</t>
  </si>
  <si>
    <t>283750002100.S</t>
  </si>
  <si>
    <t>Doska XPS 300 hr. 100 mm, zakladanie stavieb, podlahy, obrátené ploché strechy</t>
  </si>
  <si>
    <t>713132206.S</t>
  </si>
  <si>
    <t>Montáž tepelnej izolácie podzemných stien a základov polystyrénom</t>
  </si>
  <si>
    <t>283720011400.</t>
  </si>
  <si>
    <t>Doska EPS PERIMETER hr. 100 mm, pre sokel, suterén, základy, ISOVER</t>
  </si>
  <si>
    <t>998713201.S</t>
  </si>
  <si>
    <t>Presun hmôt pre tepelné izolácie v objektoch výšky do 6 m</t>
  </si>
  <si>
    <t>764352423.S</t>
  </si>
  <si>
    <t>Žľaby pododkvapové polkruhové r.š. 250 mm z pozinkovaného plechu , vr.žľabového kotlíka a žľabových čiel, kotviacich prvkov</t>
  </si>
  <si>
    <t>764751112</t>
  </si>
  <si>
    <t>D+M dažďová rúra kruhová d = 125 mm vr.kotviacich prvkov</t>
  </si>
  <si>
    <t>764421850.S</t>
  </si>
  <si>
    <t>Demontáž oplechovania ríms rš od 250 do 330 mm,  -0,00175t</t>
  </si>
  <si>
    <t>764PC1001</t>
  </si>
  <si>
    <t>D+M oplechovanie štítu na streche  ako súčasť sendvičových strešných panelov farba RAL 7035</t>
  </si>
  <si>
    <t>-672708542</t>
  </si>
  <si>
    <t>764PC1002</t>
  </si>
  <si>
    <t>D+M oplechovanie odkvapu na streche  ako súčasť sendvičových strešných panelov farba RAL 7035</t>
  </si>
  <si>
    <t>1793602801</t>
  </si>
  <si>
    <t>764PC1003</t>
  </si>
  <si>
    <t>D+M oplechovanie hrebeňa na streche  ako súčasť sendvičových strešných panelov farba RAL 7035</t>
  </si>
  <si>
    <t>-1005594114</t>
  </si>
  <si>
    <t>764PC1004</t>
  </si>
  <si>
    <t>D+M oplechovanie nárožia na obvodovom plášti  ako súčasť sendvičových strešných panelov farba RAL 7035</t>
  </si>
  <si>
    <t>-1002442773</t>
  </si>
  <si>
    <t>764PC1005</t>
  </si>
  <si>
    <t>D+M oplechovanie sokla na obodovom plášti ako súčasť sendvičových strešných panelov farba RAL 7035</t>
  </si>
  <si>
    <t>81380650</t>
  </si>
  <si>
    <t>998764201.S</t>
  </si>
  <si>
    <t>Presun hmôt pre konštrukcie klampiarske v objektoch výšky do 6 m</t>
  </si>
  <si>
    <t>767658347.S</t>
  </si>
  <si>
    <t>Montáž sekcionálnej brány pozink farebný plochy nad 13 m2</t>
  </si>
  <si>
    <t>O1</t>
  </si>
  <si>
    <t>Automatické sekcionálne garážové vráta napr. SPEDOS zo sendv. panelov hr.40 mm, brána opatrená spevňujúcimi profilmi proti prehýbaniu, diaľkové ovládanie, s presvetľovacími otvormi (8ks)  3600/4400mm, vr.pomocných oc. profilov na uchztenie mechanizmu brán</t>
  </si>
  <si>
    <t>Automatické sekcionálne garážové vráta napr. SPEDOS zo sendvičových panelov hr.40 mm z oceľového pozinkovaného plechu  s vrstvou ochranného laku, vyplnených tepelnou izoláciou, odolnosť proti zaťaženiu vetrom - trieda 2+3 - brána opatrená spevňujúcimi profilmi proti prehýbaniu, U=1,3 Wm2K, diaľkové ovládanie, dve lamely v ornej časti brány budú s presvetlovacími otvormi (8 ks), brána osadená v oceľovej konštrukcii haly, rozmer 3600/4400 mm, vr.pomocných nosných oceľových profilov slúžiacich na uchytenie mechanizmu brány</t>
  </si>
  <si>
    <t>O2</t>
  </si>
  <si>
    <t>Automatické sekcionálne garážové vráta napr. SPEDOS zo sendv. panelov hr.40 mm, brána opatrená spevňujúcimi profilmi proti prehýbaniu, diaľkové ovládanie, s presvetľovacími otvormi (8ks)  3600/4400mm, vr.pomocných oc. profilov a otv. dverí 800/2000</t>
  </si>
  <si>
    <t>Automatické sekcionálne garážové vráta napr. SPEDOS zo sendvičových panelov hr.40 mm z oceľového pozinkovaného plechu  s vrstvou ochranného laku, vyplnených tepelnou izoláciou, odolnosť proti zaťaženiu vetrom - trieda 2+3 - brána opatrená spevňujúcimi profilmi proti prehýbaniu, U=1,3 Wm2K, diaľkové ovládanie, dve lamely v ornej časti brány budú s presvetlovacími otvormi (8 ks), brána osadená v oceľovej konštrukcii haly, rozmer 3600/4400 mm, súčasťou sú jednokrídlové otváravé dvere 800/2000 mm s presvetlovacím otvorom, uzamykateľné, vr.pomocných nosných oceľových profilov slúžiacich na uchytenie mechanizmu brány</t>
  </si>
  <si>
    <t>O3</t>
  </si>
  <si>
    <t>O4</t>
  </si>
  <si>
    <t>D+M nerezový pororošt lisovaný PR, lemovaný, skladobný rozmer 600/1000/50 mm, rozmer oka 34,3x33,3 nad odvodňovacím žľabom, nosný pás 50/5 mm, šírka žľabu 500 mm</t>
  </si>
  <si>
    <t>O4.1</t>
  </si>
  <si>
    <t>D+M nerezový pororošt lisovaný PR, lemovaný, skladobný rozmer 600/690/50 mm, rozmer oka 34,3x33,3 nad odvodňovacím žľabom, nosný pás 50/5 mm, šírka žľabu 500 mm</t>
  </si>
  <si>
    <t>Montáž hliníkových okien</t>
  </si>
  <si>
    <t>Hliníkové okno zložené z dvoch okien, rozmer 2400/900 mm, krídla otváravo-sklápacie, zasklenie dvojsklom, krídla opatrené mechanizmom (napr.tyč) na otváranie osobou stojacou na podlahe, okno osadené v oceľovej konštrukcii haly</t>
  </si>
  <si>
    <t>Hliníkové okno zložené z dvoch okien, rozmer 2400/900 mm, krídla sklápacie, zasklenie dvojsklom, krídla opatrené mechanizmom (napr.tyč) na otváranie osobou stojacou na podlahe, okno osadené v oceľovej konštrukcii haly</t>
  </si>
  <si>
    <t>D+M opláštenia striech zo sendvičových kovových panelov hr.140 mm s výplňou z minerálnej vlny vr.potrebných klampiarskych výrobkov</t>
  </si>
  <si>
    <t>767.2</t>
  </si>
  <si>
    <t>D+M opláštenia stien zo sendvičových kovových panelov hr.120 mm s výplňou z minerálnej vlny vr.potrebných klampiarskych výrobkov</t>
  </si>
  <si>
    <t>767.3</t>
  </si>
  <si>
    <t>D+M opláštenia stien zo sendvičových kovových panelov hr.40 mm</t>
  </si>
  <si>
    <t>767.4</t>
  </si>
  <si>
    <t>D+M oceľového rebríka s ochranným košom dĺ. 3,8 m</t>
  </si>
  <si>
    <t>-1570952036</t>
  </si>
  <si>
    <t>767411811.S</t>
  </si>
  <si>
    <t>Demontáž opláštenia sendvičovými stenovými panelmi so skrytým zámkom na OK,  -0,0128t</t>
  </si>
  <si>
    <t>767658803.S1</t>
  </si>
  <si>
    <t>Demontáž oceľovej brány otváravej plochy nad 9 m2 do 13 m2,  -0,450t</t>
  </si>
  <si>
    <t>998767201.S</t>
  </si>
  <si>
    <t>Presun hmôt pre kovové stavebné a doplnkové konštrukcie v objektoch výšky do 6 m</t>
  </si>
  <si>
    <t>783151170.S</t>
  </si>
  <si>
    <t>Nátery oceľ.konštr. epoxidové ťažkých A základné - 35μm</t>
  </si>
  <si>
    <t>Nátery oceľ.konštr. epoxidové ťažkých A základné - 35µm</t>
  </si>
  <si>
    <t>783172510.S</t>
  </si>
  <si>
    <t>Nátery oceľ.konštr. polyuretánové ťažkých A dvojnásobné 2x s emailovaním.- 140μm</t>
  </si>
  <si>
    <t>Nátery oceľ.konštr. polyuretánové ťažkých A dvojnásobné 2x s emailovaním.- 140µm</t>
  </si>
  <si>
    <t>783190</t>
  </si>
  <si>
    <t>Nátery oceľových konštrukcií - požiarny R 15 D1</t>
  </si>
  <si>
    <t>430864004.S</t>
  </si>
  <si>
    <t>Montáž rôznych dielov OK - štvrtá cenová krivka do 10 000 kg vrátane a vrátane dodávky</t>
  </si>
  <si>
    <t>SO 02-3.1 - Garáže - Silnoprúdová elektroinštalácia</t>
  </si>
  <si>
    <t>Zásuvka dvojnásobná na povrch, radenie 2x(2P+PE),IP 55</t>
  </si>
  <si>
    <t>210111032.S</t>
  </si>
  <si>
    <t>Zásuvka dvojnásobná na povrchovú montáž IP 55, 250V / 16A, vrátane zapojenia 2 x 2P + PE</t>
  </si>
  <si>
    <t>Zásuvka nástenná priemyslová IPN 1653, 3P + N + PE, IP 44 - 400V, 16A</t>
  </si>
  <si>
    <t>Priemyslová zásuvka nástenná CEE 400V/16A, vrátane zapojenia, IPN, IPG 1643, 3P + PE, IPN, IPG 1653, 3P + N + PE</t>
  </si>
  <si>
    <t>Rozvádzač RS2</t>
  </si>
  <si>
    <t>341110010800.S</t>
  </si>
  <si>
    <t>Vodič medený CYY 6 mm2</t>
  </si>
  <si>
    <t>210800010.S</t>
  </si>
  <si>
    <t>Vodič medený uložený pevne CYY 450/750 V  6mm2</t>
  </si>
  <si>
    <t>341310009400.S</t>
  </si>
  <si>
    <t>Vodič medený flexibilný H07V-K 25 mm2</t>
  </si>
  <si>
    <t>210800631.S</t>
  </si>
  <si>
    <t>Vodič medený uložený pevne H07V-K (CYA)  450/750 V 25</t>
  </si>
  <si>
    <t>Kábel CHKE-V-J 3x2.5</t>
  </si>
  <si>
    <t>Kábel bezhalogénový, medený uložený voľne NHXH-FE 180/E30 0,6/1,0 kV  3x2,5</t>
  </si>
  <si>
    <t>SO 02-3.2 - Garáže - Núdzové osvetlenie</t>
  </si>
  <si>
    <t>D1 - Dodávka svietidiel  - montáž</t>
  </si>
  <si>
    <t>D4 - Rúrové a nosné systémy – montáž</t>
  </si>
  <si>
    <t>D5 - Káble na prenos a energie a správ – montáž</t>
  </si>
  <si>
    <t xml:space="preserve">21-M - Elektromontáže   </t>
  </si>
  <si>
    <t xml:space="preserve">    D3 - Káble na prenos a energie a správ   </t>
  </si>
  <si>
    <t>Dodávka svietidiel  - montáž</t>
  </si>
  <si>
    <t>Rúrové a nosné systémy – montáž</t>
  </si>
  <si>
    <t>Káble na prenos a energie a správ – montáž</t>
  </si>
  <si>
    <t>21-M</t>
  </si>
  <si>
    <t>SO 02-4 - Garáže - Slaborúdová elektroinštalácia</t>
  </si>
  <si>
    <t>SO 02-5 - Garáže-Ústredné vykurovanie</t>
  </si>
  <si>
    <t xml:space="preserve">    24-M - Montáže vzduchotechnických zariad.   </t>
  </si>
  <si>
    <t>24-M</t>
  </si>
  <si>
    <t xml:space="preserve">Montáže vzduchotechnických zariad.   </t>
  </si>
  <si>
    <t>mont-multisplit</t>
  </si>
  <si>
    <t>Montáž multisplitovej jednotky</t>
  </si>
  <si>
    <t>msplit carrier</t>
  </si>
  <si>
    <t>Multisplitová jednotka Carrier</t>
  </si>
  <si>
    <t>v-38QUS042D8S5</t>
  </si>
  <si>
    <t>-vonkajšia jednotka 38QUS 042 D8S5-1 - 1ks</t>
  </si>
  <si>
    <t>vn-42QTD012D8S</t>
  </si>
  <si>
    <t>-vnútorná kazetová jednotka 42QTD 012 D8S-1 - 2ks</t>
  </si>
  <si>
    <t>kj-QSS018D8S</t>
  </si>
  <si>
    <t>-kanálová jednotka QSS 018 D8S-1 - 1ks</t>
  </si>
  <si>
    <t>msplit carrier1-2</t>
  </si>
  <si>
    <t>v-38QUS027D8S3</t>
  </si>
  <si>
    <t>-vonkajšia jednotka 38QUS 027 D8S3-1 - 1ks</t>
  </si>
  <si>
    <t>vn-42QTD012D8S1</t>
  </si>
  <si>
    <t>-vnútorná kazetová jednotka 42QTD 012 D8S-1 - 1ks</t>
  </si>
  <si>
    <t>m-mp</t>
  </si>
  <si>
    <t>Montáž - potrubie z medených trubiek</t>
  </si>
  <si>
    <t>722160371</t>
  </si>
  <si>
    <t>Potrubie vodovodné izolované z medených rúrok Cu  Dn1/4", 3/8"</t>
  </si>
  <si>
    <t>141d-chladivoR32</t>
  </si>
  <si>
    <t>Chladivo R 32</t>
  </si>
  <si>
    <t>PPV-MV-1</t>
  </si>
  <si>
    <t>PPV + MV</t>
  </si>
  <si>
    <t>MD1</t>
  </si>
  <si>
    <t>vp-1</t>
  </si>
  <si>
    <t>Vnútrostaveniskový presun</t>
  </si>
  <si>
    <t>Murárska výpomoc-otvory v stenách a začistenie</t>
  </si>
  <si>
    <t>SO 02-6 - Garáže - Zdravotechnika</t>
  </si>
  <si>
    <t>Potrubie kanalizačné ležaté Dxt 160x7 mm</t>
  </si>
  <si>
    <t>722221083.S</t>
  </si>
  <si>
    <t>Montáž guľového kohúta vypúšťacieho závitového G 3/4</t>
  </si>
  <si>
    <t>551110011300.S</t>
  </si>
  <si>
    <t>Guľový uzáver vypúšťací s páčkou, 3/4" M, mosadz</t>
  </si>
  <si>
    <t>722221310.S</t>
  </si>
  <si>
    <t>Montáž spätnej klapky závitovej pre vodu G 3/4</t>
  </si>
  <si>
    <t>551190000900.S</t>
  </si>
  <si>
    <t>Spätná klapka vodorovná závitová 3/4", PN 10, pre vodu, mosadz</t>
  </si>
  <si>
    <t>SO 02-7 - Garáže - Vzduchotechnika</t>
  </si>
  <si>
    <t xml:space="preserve">D1 - Zariadenie č.30 Podtlakové vetranie priestoru pre umývanie automobilov - VAP </t>
  </si>
  <si>
    <t xml:space="preserve">Zariadenie č.30 Podtlakové vetranie priestoru pre umývanie automobilov - VAP </t>
  </si>
  <si>
    <t>Pol2</t>
  </si>
  <si>
    <t>Ventilátor axiálny nástenný s priemerom 400mm, objemový prietok V=3780m3/h, externý tlak dp=100Pa, EC motor, IP54 (napr. FN040-6IL.BD.A7P1 alebo technicky a výkonovo porovnateľné zariadenie)</t>
  </si>
  <si>
    <t>Pol3</t>
  </si>
  <si>
    <t>Pol4</t>
  </si>
  <si>
    <t>Pol5</t>
  </si>
  <si>
    <t>Protidažďová žalúzia s rámikom 560x560mm, hliníková, RAL podľa steny</t>
  </si>
  <si>
    <t>Pol6</t>
  </si>
  <si>
    <t>Pol7</t>
  </si>
  <si>
    <t>SO 02-8 - Garáže - Rozvod stlačeného vzduchu</t>
  </si>
  <si>
    <t>D1 - Hasičská stanica Hálkova 3 Bratislava - SO02 Garáže - Rozvod stlačeného vzduchu</t>
  </si>
  <si>
    <t>D2 - Ostatné</t>
  </si>
  <si>
    <t>Hasičská stanica Hálkova 3 Bratislava - SO02 Garáže - Rozvod stlačeného vzduchu</t>
  </si>
  <si>
    <t>Pol8</t>
  </si>
  <si>
    <t>Rúrka oceľová bezošvá , 11 353.1 DN15 (napr. rozmer 21,3x2,6), vr. kolien, odbočiek, redukcíí</t>
  </si>
  <si>
    <t>Pol9</t>
  </si>
  <si>
    <t>Rúrka oceľová bezošvá, 11 353.1 DN25 (napr. rozměr 31,8x2,6), vr. kolien, odbočiek, redukcíí</t>
  </si>
  <si>
    <t>Rúrka oceľová bezošvá, 11 353.1 DN25 (např. rozměr 31,8x2,6), vr. kolien, odbočiek, redukcíí</t>
  </si>
  <si>
    <t>Pol10</t>
  </si>
  <si>
    <t>Chránička potrubia Fe 44,5x3,2/0,5m, vr. Vnútorného a vonkajšieho náteru, požiarne upchávky a vŕtaného prestupu</t>
  </si>
  <si>
    <t>Pol11</t>
  </si>
  <si>
    <t>Guľlový kohút nátrubkový G3/8", PN16, vr. Šróbenia a nástavcov</t>
  </si>
  <si>
    <t>Pol12</t>
  </si>
  <si>
    <t>Guľový kohút nátrubkový G1/2", PN16 , vr. Šróbenia a nástavcov</t>
  </si>
  <si>
    <t>Kulový kohout nátrubkový G1/2", PN16 , vr. Šróbenia a nástavcov</t>
  </si>
  <si>
    <t>Pol13</t>
  </si>
  <si>
    <t>Guľový kohút nátrubkový G1", PN16, vr. Šróbenia a nástavcov</t>
  </si>
  <si>
    <t>Kulový kohout nátrubkový G1", PN16, vr. Šróbenia a nástavcov</t>
  </si>
  <si>
    <t>Pol14</t>
  </si>
  <si>
    <t>Kohút tlakomerný trojcestný ČSN 13 751 G1/2", vr. redukcie na manometer</t>
  </si>
  <si>
    <t>Kohout tlakoměrný trojcestný ČSN 13 751 G1/2", vr. redukcie na manometer</t>
  </si>
  <si>
    <t>Pol15</t>
  </si>
  <si>
    <t>Manometr pr. 100 mm, 0-1,6 MPa</t>
  </si>
  <si>
    <t>Pol16</t>
  </si>
  <si>
    <t>Výstupný redukčný ventil potrubného zvodu, vstupný tlak 12 bar, výstupný tlak 1-10 bar, pripojenie vstup G3,8", pripojenie výstup G1/4"</t>
  </si>
  <si>
    <t>Pol18</t>
  </si>
  <si>
    <t>Stacionárny, vzduchom chladený, piestový kompresor bez vstreku oleja. Rreferenčný typ Napr. Aircraft Airprofi 503/100, Súčasťoiu dodávky tlaková hadica DN15 PN16</t>
  </si>
  <si>
    <t>Stacionárny, vzduchom chladený, piestový kompresor bez vstreku oleja. Rreferenčný typ Aircraft Airprofi 503/100, Súčasťoiu dodávky tlaková hadica DN15 PN16</t>
  </si>
  <si>
    <t>Pol19</t>
  </si>
  <si>
    <t>Kondenzačná sušička vzduchu, referenčný typ Napr. KAESER KRYOSEC TAH 7, TRB +3°C, prietok vzduchu 36 m3/h, max. tlak 16 bar, 230 V / 0,17 kW</t>
  </si>
  <si>
    <t>Kondenzačná sušička vzduchu, referenčný typ KAESER KRYOSEC TAH 7, TRB +3°C, prietok vzduchu 36 m3/h, max. tlak 16 bar, 230 V / 0,17 kW</t>
  </si>
  <si>
    <t>Pol21</t>
  </si>
  <si>
    <t>Náter /značenie/ potrubia dľa technol. postupu dodávateľa</t>
  </si>
  <si>
    <t>Pol23</t>
  </si>
  <si>
    <t>Dodávka a zhotovene konzol a závesov a pomocných oceľových konštrukcií v min. kvalite HILTI, vr. kotevného materiálu</t>
  </si>
  <si>
    <t>Pol26</t>
  </si>
  <si>
    <t>SO 02-9 - Garáže - Odsávanie výfukových plynov</t>
  </si>
  <si>
    <t>D1 - Montáž a dodávka výfukových plynov</t>
  </si>
  <si>
    <t>D+M Ventilator F40 7,5 kW</t>
  </si>
  <si>
    <t>D+M Frekv menič 7,5 kw</t>
  </si>
  <si>
    <t>D+M Vysokorýchlostná koľajnica pre odsávanie výfukových plynov ( ako napr. Magnatrack horis)Materiál hliník, Dĺžka 7.0m,  dĺžka vertikálnej hadice 4,0 m/ DN 160</t>
  </si>
  <si>
    <t>D+M Vysokorýchlostná koľajnica pre odsávanie výfukových plynov ( ako Magnatrack horis)Materiál hliník, Dĺžka 7.0m,  dĺžka vertikálnej hadice 4,0 m/ DN 160</t>
  </si>
  <si>
    <t>D+M Navijak na odsávanie výfukových plynov široký s uzatváracou klapkou a strunovým návinom.Hadica NR-CP, DN 160,  dĺžka 10 m. Koncovka naodsávanie od výfuku gumená s kliešťami DN 160</t>
  </si>
  <si>
    <t>Spojovací a tesniaci materiál</t>
  </si>
  <si>
    <t>SO-02-10.1,2,3 - Areálová dažďová a splašková kanalizácia + prepojovací vodovod</t>
  </si>
  <si>
    <t xml:space="preserve">    8 - Rúrové vedenie</t>
  </si>
  <si>
    <t xml:space="preserve">    23-M - Montáže potrubia</t>
  </si>
  <si>
    <t>131201102.S</t>
  </si>
  <si>
    <t>Výkop nezapaženej jamy v hornine 3, nad 100 do 1000 m3</t>
  </si>
  <si>
    <t>151101102.S</t>
  </si>
  <si>
    <t>Paženie a rozopretie stien rýh pre podzemné vedenie, príložné do 4 m</t>
  </si>
  <si>
    <t>151101112.S</t>
  </si>
  <si>
    <t>Odstránenie paženia rýh pre podzemné vedenie, príložné hĺbky do 4 m</t>
  </si>
  <si>
    <t>175101101.S</t>
  </si>
  <si>
    <t>Obsyp potrubia sypaninou z vhodných hornín 1 až 4 bez prehodenia sypaniny</t>
  </si>
  <si>
    <t>386921111.S</t>
  </si>
  <si>
    <t>Montáž odlučovača ropných látok, železobetónového, s prietokom 3 l/s</t>
  </si>
  <si>
    <t>594320008355</t>
  </si>
  <si>
    <t>Odlučovač ropných látok Napr. SEPURATOR BLUE 3 + PURASORB, TECHNO TIP</t>
  </si>
  <si>
    <t>Odlučovač ropných látok SEPURATOR BLUE 3 + PURASORB, TECHNO TIP</t>
  </si>
  <si>
    <t>451572111.S</t>
  </si>
  <si>
    <t>Lôžko pod potrubie, stoky a drobné objekty, v otvorenom výkope z kameniva drobného ťaženého 0-4 mm</t>
  </si>
  <si>
    <t>583310003400.S</t>
  </si>
  <si>
    <t>Štrkopiesok frakcia 0-63 mm</t>
  </si>
  <si>
    <t>R.C16</t>
  </si>
  <si>
    <t>Podkladný betón tr C16</t>
  </si>
  <si>
    <t>Rúrové vedenie</t>
  </si>
  <si>
    <t>871171400.S</t>
  </si>
  <si>
    <t>Potrubie vodovodné z PE 100 SDR11/PN16 zvárané natupo D 32x3,0 mm</t>
  </si>
  <si>
    <t>871315542</t>
  </si>
  <si>
    <t>Potrubie kanalizačné PVC-U gravitačné hladké Wavin KG plnostenné SN 8 DN 150</t>
  </si>
  <si>
    <t>892262121.S</t>
  </si>
  <si>
    <t>Tlaková skúška vodou potrubí DN 100-200 s kompletnou sadou tesniaceho vaku</t>
  </si>
  <si>
    <t>úsek</t>
  </si>
  <si>
    <t>892351000.S</t>
  </si>
  <si>
    <t>Skúška tesnosti kanalizácie D 200 mm</t>
  </si>
  <si>
    <t>895970006.S</t>
  </si>
  <si>
    <t>Montáž vsakovacieho bloku inšpekčného 1200x600x600 mm vrátane geotextílie</t>
  </si>
  <si>
    <t>286650000300.S</t>
  </si>
  <si>
    <t>Vsakovací blok, rozmer 600x600x600 mm, pre vsakovanie dažďovej vody, PP</t>
  </si>
  <si>
    <t>R.sed</t>
  </si>
  <si>
    <t>Osadenie sedimentačnej nádrže železobetónovej, hmotnosti do 4 t</t>
  </si>
  <si>
    <t>594340000300.S</t>
  </si>
  <si>
    <t>Sedimentačná nádrž, objem nádrže 5 m3, železobetónová</t>
  </si>
  <si>
    <t>894101112.S</t>
  </si>
  <si>
    <t>Osadenie akumulačnej nádrže železobetónovej, hmotnosti nad 4 do 10 t</t>
  </si>
  <si>
    <t>594340000500.S</t>
  </si>
  <si>
    <t>Akumulačná nádrž, lxšxv 3100x2400x2250 mm, objem nádrže 12 m3, železobetónová</t>
  </si>
  <si>
    <t>894170033.S</t>
  </si>
  <si>
    <t>Montáž filtračno-usadzovacej šachty DN600, výška 2000 mm</t>
  </si>
  <si>
    <t>286610047600.S</t>
  </si>
  <si>
    <t>Filtračno-usadzovacia šachta, DN 600, výška 2000 mm</t>
  </si>
  <si>
    <t>894810012.S</t>
  </si>
  <si>
    <t>Montáž PP revíznej kanalizačnej šachty, priemeru 1000 mm, výška šachty 2 m, s roznášacím prstencom a poklopom</t>
  </si>
  <si>
    <t>286610045200.S</t>
  </si>
  <si>
    <t>Vlnovcová šachtová rúra kanalizačná 1000 mm, dĺžka 1,2 m, PP</t>
  </si>
  <si>
    <t>286610040800</t>
  </si>
  <si>
    <t>Šachtové dno prietočné DN 160x0° s výkyvom, ku kanalizačnej revíznej šachte TEGRA 1000 NG, pre hladké potrubia KG, PP, WAVIN</t>
  </si>
  <si>
    <t>286610046100.S</t>
  </si>
  <si>
    <t>Prechodový kónus 600/1000 mm ku kanalizačnej revíznej šachte 1000 mm, PP</t>
  </si>
  <si>
    <t>286610047200.S</t>
  </si>
  <si>
    <t>Rebrík s 6 nášľapnými stupňami, dĺ. do 2 m, ku kanalizačnej revíznej šachte 1000 mm, sklolaminát</t>
  </si>
  <si>
    <t>286610047300.S</t>
  </si>
  <si>
    <t>Set príslušenstva k rebríku (obruč + 2 úchyty) ku kanalizačnej revíznej šachte 1000 mm</t>
  </si>
  <si>
    <t>286710036000.S</t>
  </si>
  <si>
    <t>Gumové tesnenie šachtovej rúry 1000 mm ku kanalizačnej revíznej šachte 1000 mm</t>
  </si>
  <si>
    <t>552410002100.S</t>
  </si>
  <si>
    <t>Poklop liatinový A15 priemer 600 mm</t>
  </si>
  <si>
    <t>592240009400.S</t>
  </si>
  <si>
    <t>Betónový roznášací prstenec pre revízne šachty DN 600 až 1000</t>
  </si>
  <si>
    <t>R.OJ</t>
  </si>
  <si>
    <t>Dobetónovanie očakávacej jamy</t>
  </si>
  <si>
    <t>426120001110</t>
  </si>
  <si>
    <t>Čerpadlo ponorné Sigma NAUTILA 1"</t>
  </si>
  <si>
    <t>Pol27</t>
  </si>
  <si>
    <t>Horizontálne pretláčanie pod dvorom</t>
  </si>
  <si>
    <t>23-M</t>
  </si>
  <si>
    <t>Montáže potrubia</t>
  </si>
  <si>
    <t>230170011.S</t>
  </si>
  <si>
    <t>Tlaková skúška vodovodu DN 25</t>
  </si>
  <si>
    <t>SO 03 - Spevnené plochy</t>
  </si>
  <si>
    <t>SO 03-1 - Úprava dažďovej kanalizácie pre SO 03</t>
  </si>
  <si>
    <t xml:space="preserve">    99 - Presun hmôt HSV</t>
  </si>
  <si>
    <t>871315506.S</t>
  </si>
  <si>
    <t>Potrubie kanalizačné PVC-U gravitačné hladké viacvrstvové SN 4 DN 150</t>
  </si>
  <si>
    <t>892311000.S</t>
  </si>
  <si>
    <t>Skúška tesnosti kanalizácie D 150 mm</t>
  </si>
  <si>
    <t>Presun hmôt HSV</t>
  </si>
  <si>
    <t>998276101.S</t>
  </si>
  <si>
    <t>Presun hmôt pre rúrové vedenie hĺbené z rúr z plast., hmôt alebo sklolamin. v otvorenom výkope</t>
  </si>
  <si>
    <t>DLZ</t>
  </si>
  <si>
    <t>Demontáž líniového odvodňovacieho žľabu</t>
  </si>
  <si>
    <t>SO 03-2 - SO 03  Spevnené plochy</t>
  </si>
  <si>
    <t xml:space="preserve"> VA project s. r. o. </t>
  </si>
  <si>
    <t xml:space="preserve">                                         </t>
  </si>
  <si>
    <t>D1 - PRÁCE A DODÁVKY HSV</t>
  </si>
  <si>
    <t xml:space="preserve">    1 - ZEMNE PRÁCE</t>
  </si>
  <si>
    <t xml:space="preserve">    2 - ZÁKLADY</t>
  </si>
  <si>
    <t xml:space="preserve">    4 - VODOROVNÉ KONŠTRUKCIE</t>
  </si>
  <si>
    <t xml:space="preserve">    5 - KOMUNIKÁCIE</t>
  </si>
  <si>
    <t xml:space="preserve">    8 - RÚROVÉ VEDENIA</t>
  </si>
  <si>
    <t xml:space="preserve">    9 - OSTATNÉ KONŠTRUKCIE A PRÁCE</t>
  </si>
  <si>
    <t>PRÁCE A DODÁVKY HSV</t>
  </si>
  <si>
    <t>ZEMNE PRÁCE</t>
  </si>
  <si>
    <t>113107212</t>
  </si>
  <si>
    <t>Odstránenie podkladov alebo krytov z kameniva ťaž. hr. do 20 cm, nad 200 m2</t>
  </si>
  <si>
    <t>113107232</t>
  </si>
  <si>
    <t>Odstránenie podkladov alebo krytov z betónu prost. hr. do 30 cm, nad 200 m2</t>
  </si>
  <si>
    <t>113107241</t>
  </si>
  <si>
    <t>Odstránenie podkladov alebo krytov živičných hr. do 5 cm, nad 200 m2</t>
  </si>
  <si>
    <t>113202111</t>
  </si>
  <si>
    <t>Vytrhanie krajníkov alebo obrubníkov stojatých</t>
  </si>
  <si>
    <t>132201101</t>
  </si>
  <si>
    <t>Hĺbenie rýh šírka do 60 cm v horn. tr. 3 do 100 m3</t>
  </si>
  <si>
    <t>132201109</t>
  </si>
  <si>
    <t>Príplatok za lepivosť horniny tr. 3 v rýhach š. do 60 cm</t>
  </si>
  <si>
    <t>162701105</t>
  </si>
  <si>
    <t>Vodorovné premiestnenie výkopu do 10000 m horn. tr. 1-4</t>
  </si>
  <si>
    <t>162701109</t>
  </si>
  <si>
    <t>Príplatok za každých ďalších 1000 m nad 10000 m horn. tr. 1-4</t>
  </si>
  <si>
    <t>171201102</t>
  </si>
  <si>
    <t>Poplatok za uloženie - zemina</t>
  </si>
  <si>
    <t>174101101</t>
  </si>
  <si>
    <t>Zásyp zhutnený jám, rýh, šachiet alebo okolo objektu</t>
  </si>
  <si>
    <t>583371010</t>
  </si>
  <si>
    <t>Štrkopiesok na zásyp - dodávka</t>
  </si>
  <si>
    <t>175101101</t>
  </si>
  <si>
    <t>Obsyp potrubia bez prehodenia sypaniny</t>
  </si>
  <si>
    <t>Úprava pláne v zárezoch v horn. tr. 1-4 so zhutnením</t>
  </si>
  <si>
    <t>ZÁKLADY</t>
  </si>
  <si>
    <t>273361821</t>
  </si>
  <si>
    <t>Výstuž základových dosiek 10505</t>
  </si>
  <si>
    <t>VODOROVNÉ KONŠTRUKCIE</t>
  </si>
  <si>
    <t>451573111</t>
  </si>
  <si>
    <t>Lôžko pod potrubie, stoky v otv. výk. z piesku a štrkopiesku</t>
  </si>
  <si>
    <t>KOMUNIKÁCIE</t>
  </si>
  <si>
    <t>564861111</t>
  </si>
  <si>
    <t>Podklad zo štrkodrte hr. 20 cm</t>
  </si>
  <si>
    <t>567122114</t>
  </si>
  <si>
    <t>Podklad z KZC CBGM C12/15 hr. 15 cm</t>
  </si>
  <si>
    <t>581132111</t>
  </si>
  <si>
    <t>Kryt cementobet. komunikácií skup. 1 hr. 20 cm (protišmyk. úprava)</t>
  </si>
  <si>
    <t>584921140</t>
  </si>
  <si>
    <t>Montáž dočasného DZ - dopravná značka</t>
  </si>
  <si>
    <t>kus</t>
  </si>
  <si>
    <t>584921150</t>
  </si>
  <si>
    <t>Demontáž dočasného DZ - dopravná značka</t>
  </si>
  <si>
    <t>584921160</t>
  </si>
  <si>
    <t>Prenájom - dopravná značka</t>
  </si>
  <si>
    <t>584921165</t>
  </si>
  <si>
    <t>Prenájom - plastový podstavec + stĺpik</t>
  </si>
  <si>
    <t>RÚROVÉ VEDENIA</t>
  </si>
  <si>
    <t>871313121</t>
  </si>
  <si>
    <t>Montáž potrubia z kanaliz. rúr tvr. PVC otv. výk. DN150</t>
  </si>
  <si>
    <t>286111200</t>
  </si>
  <si>
    <t>Rúrka PVC kanalizačná hrdlová  DN110/1000 - dodávka</t>
  </si>
  <si>
    <t>871371115</t>
  </si>
  <si>
    <t>Prepojenie potrubia na existujúcu šachtu</t>
  </si>
  <si>
    <t>892101111</t>
  </si>
  <si>
    <t>Skúška tesnosti kanalizačného potrubia DN do 200 vodou</t>
  </si>
  <si>
    <t>895983420</t>
  </si>
  <si>
    <t>Osadenie žľabov</t>
  </si>
  <si>
    <t>595109110</t>
  </si>
  <si>
    <t>FILCOTEN ONE - žľab NW 150 - dodávka</t>
  </si>
  <si>
    <t>595109120</t>
  </si>
  <si>
    <t>FILCOTEN ONE - vpust vrchný diel s roštom - dodávka</t>
  </si>
  <si>
    <t>595109130</t>
  </si>
  <si>
    <t>FILCOTEN ONE - vpust spodný diel - dodávka</t>
  </si>
  <si>
    <t>595109140</t>
  </si>
  <si>
    <t>FILCOTEN ONE - kalový kôš, plast. - dddodávka</t>
  </si>
  <si>
    <t>595109150</t>
  </si>
  <si>
    <t>FILCOTEN ONE - pachový uzáver - dodávka</t>
  </si>
  <si>
    <t>595109160</t>
  </si>
  <si>
    <t>FILCOTEN ONE - čelná a koncová stena - dodávka</t>
  </si>
  <si>
    <t>OSTATNÉ KONŠTRUKCIE A PRÁCE</t>
  </si>
  <si>
    <t>914001111</t>
  </si>
  <si>
    <t>Osadenie zvislých cest. dopr. značiek na stĺpiky, konzoly alebo objekty</t>
  </si>
  <si>
    <t>40444027020</t>
  </si>
  <si>
    <t>Značky dopravné reflexné 270-20 - dodávka</t>
  </si>
  <si>
    <t>404440509100</t>
  </si>
  <si>
    <t>Značky dopravné reflexné 509-100 r. 4 - dodávka</t>
  </si>
  <si>
    <t>404459620</t>
  </si>
  <si>
    <t>Stĺpik na dopravnú značku - komplet - dodávka</t>
  </si>
  <si>
    <t>914001115</t>
  </si>
  <si>
    <t>Montáž zvislých cest. dopr. značiek na stĺpiky, konzoly alebo objekty</t>
  </si>
  <si>
    <t>404440531</t>
  </si>
  <si>
    <t>Značky dopravné reflexné 531 - dodávka</t>
  </si>
  <si>
    <t>915711111</t>
  </si>
  <si>
    <t>Vodorovné značenie krytov striek. farbou, deliace čiary š. 12 cm</t>
  </si>
  <si>
    <t>915711116</t>
  </si>
  <si>
    <t>Vodor. znač. krytov náter. - piktogram "chodci"</t>
  </si>
  <si>
    <t>915719111</t>
  </si>
  <si>
    <t>Príplatok za reflexnú úpravu balotinovú, deliace čiaryš. 12 cm</t>
  </si>
  <si>
    <t>915791111</t>
  </si>
  <si>
    <t>Predznač. pre vodor. znač. náter. hmot., del. čiary, pásiky</t>
  </si>
  <si>
    <t>916131111</t>
  </si>
  <si>
    <t>Osadenie obruby z veľkých kociek bez opory do lôžka z betónu</t>
  </si>
  <si>
    <t>583801550</t>
  </si>
  <si>
    <t>Kocka dlažobná 120/120/200 mm - dodávka</t>
  </si>
  <si>
    <t>916561111</t>
  </si>
  <si>
    <t>Osadenie záhonového obrubníka betónového do lôžka z betónu s bočnou oporou</t>
  </si>
  <si>
    <t>592173208</t>
  </si>
  <si>
    <t>Obrubník záhonový betónový 1000/200/50 sivá - dodávka</t>
  </si>
  <si>
    <t>917461111</t>
  </si>
  <si>
    <t>Osadenie chodník. obrubníka kamenného stojatého s oporou do lôžka z betónu</t>
  </si>
  <si>
    <t>583803030</t>
  </si>
  <si>
    <t>Obrubník kamenný žula 500/300/150 mm - dodávka</t>
  </si>
  <si>
    <t>919722111</t>
  </si>
  <si>
    <t>Dilatačné škáry rezané priečne, rezanie škár š. 2 až 5 mm</t>
  </si>
  <si>
    <t>919722211</t>
  </si>
  <si>
    <t>Dilatačné škáry rezané priečne, zaliatie škár š. nad 3 do 9 mm za studena</t>
  </si>
  <si>
    <t>111636110</t>
  </si>
  <si>
    <t>Zálievka asfaltová  - dodávka</t>
  </si>
  <si>
    <t>919735111</t>
  </si>
  <si>
    <t>Rezanie stávajúceho živičného krytu alebo podkladu hr. do 5 cm</t>
  </si>
  <si>
    <t>919735113</t>
  </si>
  <si>
    <t>Rezanie stávajúceho živičného krytu alebo podkladu hr. do 15 cm</t>
  </si>
  <si>
    <t>919735123</t>
  </si>
  <si>
    <t>Rezanie stávajúceho betónového krytu alebo podkladu hr. do 15 cm</t>
  </si>
  <si>
    <t>919741111</t>
  </si>
  <si>
    <t>Ošetrenie cementobetónovej plochy vodou</t>
  </si>
  <si>
    <t>979080001</t>
  </si>
  <si>
    <t>Skladné na skládke - živičná suť</t>
  </si>
  <si>
    <t>979080002</t>
  </si>
  <si>
    <t>Skladné na skládke - ostatná suť</t>
  </si>
  <si>
    <t>979082213</t>
  </si>
  <si>
    <t>Vodor. doprava sute po suchu do 1 km</t>
  </si>
  <si>
    <t>979082219</t>
  </si>
  <si>
    <t>Príplatok za každý ďalší 1 km sute</t>
  </si>
  <si>
    <t>979084216</t>
  </si>
  <si>
    <t>Vodor. doprava vybúraných hmôt po suchu do 5 km</t>
  </si>
  <si>
    <t>979084219</t>
  </si>
  <si>
    <t>Príplatok za každých ďalších 5 km vybúr. hmôt nad 5km</t>
  </si>
  <si>
    <t>998224111</t>
  </si>
  <si>
    <t>Presun hmôt pre komunikácie, kryt betónový</t>
  </si>
  <si>
    <t>SO-04 - Elektrická prípojka NN</t>
  </si>
  <si>
    <t>D1 - Nízkonapäťový rozvádzač</t>
  </si>
  <si>
    <t>D2 - Káble na prenos energie a správ</t>
  </si>
  <si>
    <t>D3 - Rúrové a nosné systémy</t>
  </si>
  <si>
    <t>D4 - Spínacie, riadiace a zásuvkové prístroje</t>
  </si>
  <si>
    <t>D5 - Uzemnenie a bleskozvod</t>
  </si>
  <si>
    <t>D6 - Režijné výkony</t>
  </si>
  <si>
    <t>Nízkonapäťový rozvádzač</t>
  </si>
  <si>
    <t>Pol30</t>
  </si>
  <si>
    <t>Rozvádzač REN + pilier (Elektromerový rozvádzač ER PV F663 160A 150/5A PO 240/95)  Rozmery:800/800/250mm/v,š,h/</t>
  </si>
  <si>
    <t>Káble na prenos energie a správ</t>
  </si>
  <si>
    <t>Pol48</t>
  </si>
  <si>
    <t>Silové vodiče s jednou žilou do jestvujúcej trubky, popr.bez uchytenia do jestvujúcich kanálov uložiť. - CY25mm ZELENOZLTY</t>
  </si>
  <si>
    <t>Pol49</t>
  </si>
  <si>
    <t>Opláštené vodiče do jestvujúcich trubiek zatiahnuť, popr.bez uchytenia do jestvujúcich lávok, roštov, nosných líšt a kanálov uloži. NAYY-J 4x150mm2 / 1-CHKE-V /</t>
  </si>
  <si>
    <t>Rúrové a nosné systémy</t>
  </si>
  <si>
    <t>Pol50</t>
  </si>
  <si>
    <t>Ukončenie vodičov v rozvádzači do 240mm</t>
  </si>
  <si>
    <t>Pol51</t>
  </si>
  <si>
    <t>Drážka šírky 50mm</t>
  </si>
  <si>
    <t>Spínacie, riadiace a zásuvkové prístroje</t>
  </si>
  <si>
    <t>Pol52</t>
  </si>
  <si>
    <t>Pol53</t>
  </si>
  <si>
    <t>Káblový žľab z pozinkovanej ocele (vz), so spodnými dierami, lemované okraje, s udaným minimálnym zaťažením trasy v kN/m pri rozpone 1,5 m a s prehnutím maximálne 5 mm. Kábelový žlab 1,4kN  dĺžka 210mm</t>
  </si>
  <si>
    <t>Pol54</t>
  </si>
  <si>
    <t>Uzemnenie a bleskozvod</t>
  </si>
  <si>
    <t>Pol55</t>
  </si>
  <si>
    <t>Zemniaci pásik FeZn30x4</t>
  </si>
  <si>
    <t>Pol56</t>
  </si>
  <si>
    <t>Drôt FeZnØ10</t>
  </si>
  <si>
    <t>Drôt FeZnO10</t>
  </si>
  <si>
    <t>Pol57</t>
  </si>
  <si>
    <t>Svorka SR02,03</t>
  </si>
  <si>
    <t>Režijné výkony</t>
  </si>
  <si>
    <t>Pol58</t>
  </si>
  <si>
    <t>Revízna správa</t>
  </si>
  <si>
    <t>Hlavný rozvádzač RH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</si>
</sst>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  <family val="1"/>
      <charset val="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4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6" fillId="0" borderId="22" xfId="0" applyFont="1" applyBorder="1" applyAlignment="1" applyProtection="1">
      <alignment horizontal="center" vertical="center"/>
      <protection locked="0"/>
    </xf>
    <xf numFmtId="49" fontId="36" fillId="0" borderId="22" xfId="0" applyNumberFormat="1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center" vertical="center" wrapText="1"/>
      <protection locked="0"/>
    </xf>
    <xf numFmtId="167" fontId="36" fillId="0" borderId="22" xfId="0" applyNumberFormat="1" applyFont="1" applyBorder="1" applyAlignment="1" applyProtection="1">
      <alignment vertical="center"/>
      <protection locked="0"/>
    </xf>
    <xf numFmtId="4" fontId="36" fillId="3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  <protection locked="0"/>
    </xf>
    <xf numFmtId="0" fontId="37" fillId="0" borderId="22" xfId="0" applyFont="1" applyBorder="1" applyAlignment="1" applyProtection="1">
      <alignment vertical="center"/>
      <protection locked="0"/>
    </xf>
    <xf numFmtId="0" fontId="37" fillId="0" borderId="3" xfId="0" applyFont="1" applyBorder="1" applyAlignment="1">
      <alignment vertical="center"/>
    </xf>
    <xf numFmtId="0" fontId="36" fillId="3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8" fillId="0" borderId="19" xfId="0" applyFont="1" applyBorder="1" applyAlignment="1"/>
    <xf numFmtId="0" fontId="8" fillId="0" borderId="20" xfId="0" applyFont="1" applyBorder="1" applyAlignment="1"/>
    <xf numFmtId="166" fontId="8" fillId="0" borderId="20" xfId="0" applyNumberFormat="1" applyFont="1" applyBorder="1" applyAlignment="1"/>
    <xf numFmtId="166" fontId="8" fillId="0" borderId="21" xfId="0" applyNumberFormat="1" applyFont="1" applyBorder="1" applyAlignment="1"/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167" fontId="36" fillId="3" borderId="22" xfId="0" applyNumberFormat="1" applyFont="1" applyFill="1" applyBorder="1" applyAlignment="1" applyProtection="1">
      <alignment vertical="center"/>
      <protection locked="0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29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8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right" vertical="center"/>
    </xf>
    <xf numFmtId="4" fontId="26" fillId="0" borderId="0" xfId="0" applyNumberFormat="1" applyFont="1" applyAlignment="1">
      <alignment horizontal="right"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5" borderId="6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e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128"/>
  <sheetViews>
    <sheetView showGridLines="0" topLeftCell="A88" workbookViewId="0">
      <selection activeCell="AN11" sqref="AN1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pans="1:74" s="1" customFormat="1" ht="36.950000000000003" customHeight="1">
      <c r="AR2" s="225" t="s">
        <v>5</v>
      </c>
      <c r="AS2" s="226"/>
      <c r="AT2" s="226"/>
      <c r="AU2" s="226"/>
      <c r="AV2" s="226"/>
      <c r="AW2" s="226"/>
      <c r="AX2" s="226"/>
      <c r="AY2" s="226"/>
      <c r="AZ2" s="226"/>
      <c r="BA2" s="226"/>
      <c r="BB2" s="226"/>
      <c r="BC2" s="226"/>
      <c r="BD2" s="226"/>
      <c r="BE2" s="226"/>
      <c r="BS2" s="14" t="s">
        <v>6</v>
      </c>
      <c r="BT2" s="14" t="s">
        <v>7</v>
      </c>
    </row>
    <row r="3" spans="1:74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pans="1:74" s="1" customFormat="1" ht="24.95" customHeight="1">
      <c r="B4" s="17"/>
      <c r="D4" s="18" t="s">
        <v>8</v>
      </c>
      <c r="AR4" s="17"/>
      <c r="AS4" s="19" t="s">
        <v>9</v>
      </c>
      <c r="BE4" s="20" t="s">
        <v>10</v>
      </c>
      <c r="BS4" s="14" t="s">
        <v>11</v>
      </c>
    </row>
    <row r="5" spans="1:74" s="1" customFormat="1" ht="12" customHeight="1">
      <c r="B5" s="17"/>
      <c r="D5" s="21" t="s">
        <v>12</v>
      </c>
      <c r="K5" s="230" t="s">
        <v>13</v>
      </c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  <c r="AA5" s="226"/>
      <c r="AB5" s="226"/>
      <c r="AC5" s="226"/>
      <c r="AD5" s="226"/>
      <c r="AE5" s="226"/>
      <c r="AF5" s="226"/>
      <c r="AG5" s="226"/>
      <c r="AH5" s="226"/>
      <c r="AI5" s="226"/>
      <c r="AJ5" s="226"/>
      <c r="AR5" s="17"/>
      <c r="BE5" s="227" t="s">
        <v>14</v>
      </c>
      <c r="BS5" s="14" t="s">
        <v>6</v>
      </c>
    </row>
    <row r="6" spans="1:74" s="1" customFormat="1" ht="36.950000000000003" customHeight="1">
      <c r="B6" s="17"/>
      <c r="D6" s="23" t="s">
        <v>15</v>
      </c>
      <c r="K6" s="231" t="s">
        <v>16</v>
      </c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R6" s="17"/>
      <c r="BE6" s="228"/>
      <c r="BS6" s="14" t="s">
        <v>6</v>
      </c>
    </row>
    <row r="7" spans="1:74" s="1" customFormat="1" ht="12" customHeight="1">
      <c r="B7" s="17"/>
      <c r="D7" s="24" t="s">
        <v>17</v>
      </c>
      <c r="K7" s="22" t="s">
        <v>1</v>
      </c>
      <c r="AK7" s="24" t="s">
        <v>18</v>
      </c>
      <c r="AN7" s="22" t="s">
        <v>1</v>
      </c>
      <c r="AR7" s="17"/>
      <c r="BE7" s="228"/>
      <c r="BS7" s="14" t="s">
        <v>6</v>
      </c>
    </row>
    <row r="8" spans="1:74" s="1" customFormat="1" ht="12" customHeight="1">
      <c r="B8" s="17"/>
      <c r="D8" s="24" t="s">
        <v>19</v>
      </c>
      <c r="K8" s="22" t="s">
        <v>20</v>
      </c>
      <c r="AK8" s="24" t="s">
        <v>21</v>
      </c>
      <c r="AN8" s="197">
        <v>45617</v>
      </c>
      <c r="AR8" s="17"/>
      <c r="BE8" s="228"/>
      <c r="BS8" s="14" t="s">
        <v>6</v>
      </c>
    </row>
    <row r="9" spans="1:74" s="1" customFormat="1" ht="14.45" customHeight="1">
      <c r="B9" s="17"/>
      <c r="AR9" s="17"/>
      <c r="BE9" s="228"/>
      <c r="BS9" s="14" t="s">
        <v>6</v>
      </c>
    </row>
    <row r="10" spans="1:74" s="1" customFormat="1" ht="12" customHeight="1">
      <c r="B10" s="17"/>
      <c r="D10" s="24" t="s">
        <v>22</v>
      </c>
      <c r="AK10" s="24" t="s">
        <v>23</v>
      </c>
      <c r="AN10" s="22" t="s">
        <v>1</v>
      </c>
      <c r="AR10" s="17"/>
      <c r="BE10" s="228"/>
      <c r="BS10" s="14" t="s">
        <v>6</v>
      </c>
    </row>
    <row r="11" spans="1:74" s="1" customFormat="1" ht="18.399999999999999" customHeight="1">
      <c r="B11" s="17"/>
      <c r="E11" s="22" t="s">
        <v>20</v>
      </c>
      <c r="AK11" s="24" t="s">
        <v>24</v>
      </c>
      <c r="AN11" s="22" t="s">
        <v>1</v>
      </c>
      <c r="AR11" s="17"/>
      <c r="BE11" s="228"/>
      <c r="BS11" s="14" t="s">
        <v>6</v>
      </c>
    </row>
    <row r="12" spans="1:74" s="1" customFormat="1" ht="6.95" customHeight="1">
      <c r="B12" s="17"/>
      <c r="AR12" s="17"/>
      <c r="BE12" s="228"/>
      <c r="BS12" s="14" t="s">
        <v>6</v>
      </c>
    </row>
    <row r="13" spans="1:74" s="1" customFormat="1" ht="12" customHeight="1">
      <c r="B13" s="17"/>
      <c r="D13" s="24" t="s">
        <v>25</v>
      </c>
      <c r="AK13" s="24" t="s">
        <v>23</v>
      </c>
      <c r="AN13" s="26" t="s">
        <v>26</v>
      </c>
      <c r="AR13" s="17"/>
      <c r="BE13" s="228"/>
      <c r="BS13" s="14" t="s">
        <v>6</v>
      </c>
    </row>
    <row r="14" spans="1:74" ht="12.75">
      <c r="B14" s="17"/>
      <c r="E14" s="232" t="s">
        <v>26</v>
      </c>
      <c r="F14" s="233"/>
      <c r="G14" s="233"/>
      <c r="H14" s="233"/>
      <c r="I14" s="233"/>
      <c r="J14" s="233"/>
      <c r="K14" s="233"/>
      <c r="L14" s="233"/>
      <c r="M14" s="233"/>
      <c r="N14" s="233"/>
      <c r="O14" s="233"/>
      <c r="P14" s="233"/>
      <c r="Q14" s="233"/>
      <c r="R14" s="233"/>
      <c r="S14" s="233"/>
      <c r="T14" s="233"/>
      <c r="U14" s="233"/>
      <c r="V14" s="233"/>
      <c r="W14" s="233"/>
      <c r="X14" s="233"/>
      <c r="Y14" s="233"/>
      <c r="Z14" s="233"/>
      <c r="AA14" s="233"/>
      <c r="AB14" s="233"/>
      <c r="AC14" s="233"/>
      <c r="AD14" s="233"/>
      <c r="AE14" s="233"/>
      <c r="AF14" s="233"/>
      <c r="AG14" s="233"/>
      <c r="AH14" s="233"/>
      <c r="AI14" s="233"/>
      <c r="AJ14" s="233"/>
      <c r="AK14" s="24" t="s">
        <v>24</v>
      </c>
      <c r="AN14" s="26" t="s">
        <v>26</v>
      </c>
      <c r="AR14" s="17"/>
      <c r="BE14" s="228"/>
      <c r="BS14" s="14" t="s">
        <v>6</v>
      </c>
    </row>
    <row r="15" spans="1:74" s="1" customFormat="1" ht="6.95" customHeight="1">
      <c r="B15" s="17"/>
      <c r="AR15" s="17"/>
      <c r="BE15" s="228"/>
      <c r="BS15" s="14" t="s">
        <v>3</v>
      </c>
    </row>
    <row r="16" spans="1:74" s="1" customFormat="1" ht="12" customHeight="1">
      <c r="B16" s="17"/>
      <c r="D16" s="24" t="s">
        <v>27</v>
      </c>
      <c r="AK16" s="24" t="s">
        <v>23</v>
      </c>
      <c r="AN16" s="22" t="s">
        <v>1</v>
      </c>
      <c r="AR16" s="17"/>
      <c r="BE16" s="228"/>
      <c r="BS16" s="14" t="s">
        <v>3</v>
      </c>
    </row>
    <row r="17" spans="1:71" s="1" customFormat="1" ht="18.399999999999999" customHeight="1">
      <c r="B17" s="17"/>
      <c r="E17" s="22" t="s">
        <v>20</v>
      </c>
      <c r="AK17" s="24" t="s">
        <v>24</v>
      </c>
      <c r="AN17" s="22" t="s">
        <v>1</v>
      </c>
      <c r="AR17" s="17"/>
      <c r="BE17" s="228"/>
      <c r="BS17" s="14" t="s">
        <v>3</v>
      </c>
    </row>
    <row r="18" spans="1:71" s="1" customFormat="1" ht="6.95" customHeight="1">
      <c r="B18" s="17"/>
      <c r="AR18" s="17"/>
      <c r="BE18" s="228"/>
      <c r="BS18" s="14" t="s">
        <v>6</v>
      </c>
    </row>
    <row r="19" spans="1:71" s="1" customFormat="1" ht="12" customHeight="1">
      <c r="B19" s="17"/>
      <c r="D19" s="24" t="s">
        <v>28</v>
      </c>
      <c r="AK19" s="24" t="s">
        <v>23</v>
      </c>
      <c r="AN19" s="22" t="s">
        <v>1</v>
      </c>
      <c r="AR19" s="17"/>
      <c r="BE19" s="228"/>
      <c r="BS19" s="14" t="s">
        <v>6</v>
      </c>
    </row>
    <row r="20" spans="1:71" s="1" customFormat="1" ht="18.399999999999999" customHeight="1">
      <c r="B20" s="17"/>
      <c r="E20" s="22" t="s">
        <v>20</v>
      </c>
      <c r="AK20" s="24" t="s">
        <v>24</v>
      </c>
      <c r="AN20" s="22" t="s">
        <v>1</v>
      </c>
      <c r="AR20" s="17"/>
      <c r="BE20" s="228"/>
      <c r="BS20" s="14" t="s">
        <v>29</v>
      </c>
    </row>
    <row r="21" spans="1:71" s="1" customFormat="1" ht="6.95" customHeight="1">
      <c r="B21" s="17"/>
      <c r="AR21" s="17"/>
      <c r="BE21" s="228"/>
    </row>
    <row r="22" spans="1:71" s="1" customFormat="1" ht="12" customHeight="1">
      <c r="B22" s="17"/>
      <c r="D22" s="24" t="s">
        <v>30</v>
      </c>
      <c r="AR22" s="17"/>
      <c r="BE22" s="228"/>
    </row>
    <row r="23" spans="1:71" s="1" customFormat="1" ht="16.5" customHeight="1">
      <c r="B23" s="17"/>
      <c r="E23" s="234" t="s">
        <v>1</v>
      </c>
      <c r="F23" s="234"/>
      <c r="G23" s="234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R23" s="17"/>
      <c r="BE23" s="228"/>
    </row>
    <row r="24" spans="1:71" s="1" customFormat="1" ht="6.95" customHeight="1">
      <c r="B24" s="17"/>
      <c r="AR24" s="17"/>
      <c r="BE24" s="228"/>
    </row>
    <row r="25" spans="1:71" s="1" customFormat="1" ht="6.95" customHeight="1">
      <c r="B25" s="17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R25" s="17"/>
      <c r="BE25" s="228"/>
    </row>
    <row r="26" spans="1:71" s="2" customFormat="1" ht="25.9" customHeight="1">
      <c r="A26" s="29"/>
      <c r="B26" s="30"/>
      <c r="C26" s="29"/>
      <c r="D26" s="31" t="s">
        <v>31</v>
      </c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235">
        <f>ROUND(AG94,2)</f>
        <v>0</v>
      </c>
      <c r="AL26" s="236"/>
      <c r="AM26" s="236"/>
      <c r="AN26" s="236"/>
      <c r="AO26" s="236"/>
      <c r="AP26" s="29"/>
      <c r="AQ26" s="29"/>
      <c r="AR26" s="30"/>
      <c r="BE26" s="228"/>
    </row>
    <row r="27" spans="1:7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30"/>
      <c r="BE27" s="228"/>
    </row>
    <row r="28" spans="1:71" s="2" customFormat="1" ht="12.75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237" t="s">
        <v>32</v>
      </c>
      <c r="M28" s="237"/>
      <c r="N28" s="237"/>
      <c r="O28" s="237"/>
      <c r="P28" s="237"/>
      <c r="Q28" s="29"/>
      <c r="R28" s="29"/>
      <c r="S28" s="29"/>
      <c r="T28" s="29"/>
      <c r="U28" s="29"/>
      <c r="V28" s="29"/>
      <c r="W28" s="237" t="s">
        <v>33</v>
      </c>
      <c r="X28" s="237"/>
      <c r="Y28" s="237"/>
      <c r="Z28" s="237"/>
      <c r="AA28" s="237"/>
      <c r="AB28" s="237"/>
      <c r="AC28" s="237"/>
      <c r="AD28" s="237"/>
      <c r="AE28" s="237"/>
      <c r="AF28" s="29"/>
      <c r="AG28" s="29"/>
      <c r="AH28" s="29"/>
      <c r="AI28" s="29"/>
      <c r="AJ28" s="29"/>
      <c r="AK28" s="237" t="s">
        <v>34</v>
      </c>
      <c r="AL28" s="237"/>
      <c r="AM28" s="237"/>
      <c r="AN28" s="237"/>
      <c r="AO28" s="237"/>
      <c r="AP28" s="29"/>
      <c r="AQ28" s="29"/>
      <c r="AR28" s="30"/>
      <c r="BE28" s="228"/>
    </row>
    <row r="29" spans="1:71" s="3" customFormat="1" ht="14.45" customHeight="1">
      <c r="B29" s="34"/>
      <c r="D29" s="24" t="s">
        <v>35</v>
      </c>
      <c r="F29" s="35" t="s">
        <v>36</v>
      </c>
      <c r="L29" s="240">
        <v>0.2</v>
      </c>
      <c r="M29" s="239"/>
      <c r="N29" s="239"/>
      <c r="O29" s="239"/>
      <c r="P29" s="239"/>
      <c r="Q29" s="36"/>
      <c r="R29" s="36"/>
      <c r="S29" s="36"/>
      <c r="T29" s="36"/>
      <c r="U29" s="36"/>
      <c r="V29" s="36"/>
      <c r="W29" s="238">
        <f>ROUND(AZ94, 2)</f>
        <v>0</v>
      </c>
      <c r="X29" s="239"/>
      <c r="Y29" s="239"/>
      <c r="Z29" s="239"/>
      <c r="AA29" s="239"/>
      <c r="AB29" s="239"/>
      <c r="AC29" s="239"/>
      <c r="AD29" s="239"/>
      <c r="AE29" s="239"/>
      <c r="AF29" s="36"/>
      <c r="AG29" s="36"/>
      <c r="AH29" s="36"/>
      <c r="AI29" s="36"/>
      <c r="AJ29" s="36"/>
      <c r="AK29" s="238">
        <f>ROUND(AV94, 2)</f>
        <v>0</v>
      </c>
      <c r="AL29" s="239"/>
      <c r="AM29" s="239"/>
      <c r="AN29" s="239"/>
      <c r="AO29" s="239"/>
      <c r="AP29" s="36"/>
      <c r="AQ29" s="36"/>
      <c r="AR29" s="37"/>
      <c r="AS29" s="36"/>
      <c r="AT29" s="36"/>
      <c r="AU29" s="36"/>
      <c r="AV29" s="36"/>
      <c r="AW29" s="36"/>
      <c r="AX29" s="36"/>
      <c r="AY29" s="36"/>
      <c r="AZ29" s="36"/>
      <c r="BE29" s="229"/>
    </row>
    <row r="30" spans="1:71" s="3" customFormat="1" ht="14.45" customHeight="1">
      <c r="B30" s="34"/>
      <c r="F30" s="35" t="s">
        <v>37</v>
      </c>
      <c r="L30" s="240">
        <v>0.2</v>
      </c>
      <c r="M30" s="239"/>
      <c r="N30" s="239"/>
      <c r="O30" s="239"/>
      <c r="P30" s="239"/>
      <c r="Q30" s="36"/>
      <c r="R30" s="36"/>
      <c r="S30" s="36"/>
      <c r="T30" s="36"/>
      <c r="U30" s="36"/>
      <c r="V30" s="36"/>
      <c r="W30" s="238">
        <f>ROUND(BA94, 2)</f>
        <v>0</v>
      </c>
      <c r="X30" s="239"/>
      <c r="Y30" s="239"/>
      <c r="Z30" s="239"/>
      <c r="AA30" s="239"/>
      <c r="AB30" s="239"/>
      <c r="AC30" s="239"/>
      <c r="AD30" s="239"/>
      <c r="AE30" s="239"/>
      <c r="AF30" s="36"/>
      <c r="AG30" s="36"/>
      <c r="AH30" s="36"/>
      <c r="AI30" s="36"/>
      <c r="AJ30" s="36"/>
      <c r="AK30" s="238">
        <f>ROUND(AW94, 2)</f>
        <v>0</v>
      </c>
      <c r="AL30" s="239"/>
      <c r="AM30" s="239"/>
      <c r="AN30" s="239"/>
      <c r="AO30" s="239"/>
      <c r="AP30" s="36"/>
      <c r="AQ30" s="36"/>
      <c r="AR30" s="37"/>
      <c r="AS30" s="36"/>
      <c r="AT30" s="36"/>
      <c r="AU30" s="36"/>
      <c r="AV30" s="36"/>
      <c r="AW30" s="36"/>
      <c r="AX30" s="36"/>
      <c r="AY30" s="36"/>
      <c r="AZ30" s="36"/>
      <c r="BE30" s="229"/>
    </row>
    <row r="31" spans="1:71" s="3" customFormat="1" ht="14.45" hidden="1" customHeight="1">
      <c r="B31" s="34"/>
      <c r="F31" s="24" t="s">
        <v>38</v>
      </c>
      <c r="L31" s="243">
        <v>0.2</v>
      </c>
      <c r="M31" s="242"/>
      <c r="N31" s="242"/>
      <c r="O31" s="242"/>
      <c r="P31" s="242"/>
      <c r="W31" s="241">
        <f>ROUND(BB94, 2)</f>
        <v>0</v>
      </c>
      <c r="X31" s="242"/>
      <c r="Y31" s="242"/>
      <c r="Z31" s="242"/>
      <c r="AA31" s="242"/>
      <c r="AB31" s="242"/>
      <c r="AC31" s="242"/>
      <c r="AD31" s="242"/>
      <c r="AE31" s="242"/>
      <c r="AK31" s="241">
        <v>0</v>
      </c>
      <c r="AL31" s="242"/>
      <c r="AM31" s="242"/>
      <c r="AN31" s="242"/>
      <c r="AO31" s="242"/>
      <c r="AR31" s="34"/>
      <c r="BE31" s="229"/>
    </row>
    <row r="32" spans="1:71" s="3" customFormat="1" ht="14.45" hidden="1" customHeight="1">
      <c r="B32" s="34"/>
      <c r="F32" s="24" t="s">
        <v>39</v>
      </c>
      <c r="L32" s="243">
        <v>0.2</v>
      </c>
      <c r="M32" s="242"/>
      <c r="N32" s="242"/>
      <c r="O32" s="242"/>
      <c r="P32" s="242"/>
      <c r="W32" s="241">
        <f>ROUND(BC94, 2)</f>
        <v>0</v>
      </c>
      <c r="X32" s="242"/>
      <c r="Y32" s="242"/>
      <c r="Z32" s="242"/>
      <c r="AA32" s="242"/>
      <c r="AB32" s="242"/>
      <c r="AC32" s="242"/>
      <c r="AD32" s="242"/>
      <c r="AE32" s="242"/>
      <c r="AK32" s="241">
        <v>0</v>
      </c>
      <c r="AL32" s="242"/>
      <c r="AM32" s="242"/>
      <c r="AN32" s="242"/>
      <c r="AO32" s="242"/>
      <c r="AR32" s="34"/>
      <c r="BE32" s="229"/>
    </row>
    <row r="33" spans="1:57" s="3" customFormat="1" ht="14.45" hidden="1" customHeight="1">
      <c r="B33" s="34"/>
      <c r="F33" s="35" t="s">
        <v>40</v>
      </c>
      <c r="L33" s="240">
        <v>0</v>
      </c>
      <c r="M33" s="239"/>
      <c r="N33" s="239"/>
      <c r="O33" s="239"/>
      <c r="P33" s="239"/>
      <c r="Q33" s="36"/>
      <c r="R33" s="36"/>
      <c r="S33" s="36"/>
      <c r="T33" s="36"/>
      <c r="U33" s="36"/>
      <c r="V33" s="36"/>
      <c r="W33" s="238">
        <f>ROUND(BD94, 2)</f>
        <v>0</v>
      </c>
      <c r="X33" s="239"/>
      <c r="Y33" s="239"/>
      <c r="Z33" s="239"/>
      <c r="AA33" s="239"/>
      <c r="AB33" s="239"/>
      <c r="AC33" s="239"/>
      <c r="AD33" s="239"/>
      <c r="AE33" s="239"/>
      <c r="AF33" s="36"/>
      <c r="AG33" s="36"/>
      <c r="AH33" s="36"/>
      <c r="AI33" s="36"/>
      <c r="AJ33" s="36"/>
      <c r="AK33" s="238">
        <v>0</v>
      </c>
      <c r="AL33" s="239"/>
      <c r="AM33" s="239"/>
      <c r="AN33" s="239"/>
      <c r="AO33" s="239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29"/>
    </row>
    <row r="34" spans="1:57" s="2" customFormat="1" ht="6.95" customHeight="1">
      <c r="A34" s="29"/>
      <c r="B34" s="30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30"/>
      <c r="BE34" s="228"/>
    </row>
    <row r="35" spans="1:57" s="2" customFormat="1" ht="25.9" customHeight="1">
      <c r="A35" s="29"/>
      <c r="B35" s="30"/>
      <c r="C35" s="38"/>
      <c r="D35" s="39" t="s">
        <v>41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42</v>
      </c>
      <c r="U35" s="40"/>
      <c r="V35" s="40"/>
      <c r="W35" s="40"/>
      <c r="X35" s="224" t="s">
        <v>43</v>
      </c>
      <c r="Y35" s="222"/>
      <c r="Z35" s="222"/>
      <c r="AA35" s="222"/>
      <c r="AB35" s="222"/>
      <c r="AC35" s="40"/>
      <c r="AD35" s="40"/>
      <c r="AE35" s="40"/>
      <c r="AF35" s="40"/>
      <c r="AG35" s="40"/>
      <c r="AH35" s="40"/>
      <c r="AI35" s="40"/>
      <c r="AJ35" s="40"/>
      <c r="AK35" s="221">
        <f>SUM(AK26:AK33)</f>
        <v>0</v>
      </c>
      <c r="AL35" s="222"/>
      <c r="AM35" s="222"/>
      <c r="AN35" s="222"/>
      <c r="AO35" s="223"/>
      <c r="AP35" s="38"/>
      <c r="AQ35" s="38"/>
      <c r="AR35" s="30"/>
      <c r="BE35" s="29"/>
    </row>
    <row r="36" spans="1:57" s="2" customFormat="1" ht="6.95" customHeight="1">
      <c r="A36" s="29"/>
      <c r="B36" s="30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30"/>
      <c r="BE36" s="29"/>
    </row>
    <row r="37" spans="1:57" s="2" customFormat="1" ht="14.45" customHeight="1">
      <c r="A37" s="29"/>
      <c r="B37" s="30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0"/>
      <c r="BE37" s="29"/>
    </row>
    <row r="38" spans="1:57" s="1" customFormat="1" ht="14.45" customHeight="1">
      <c r="B38" s="17"/>
      <c r="AR38" s="17"/>
    </row>
    <row r="39" spans="1:57" s="1" customFormat="1" ht="14.45" customHeight="1">
      <c r="B39" s="17"/>
      <c r="AR39" s="17"/>
    </row>
    <row r="40" spans="1:57" s="1" customFormat="1" ht="14.45" customHeight="1">
      <c r="B40" s="17"/>
      <c r="AR40" s="17"/>
    </row>
    <row r="41" spans="1:57" s="1" customFormat="1" ht="14.45" customHeight="1">
      <c r="B41" s="17"/>
      <c r="AR41" s="17"/>
    </row>
    <row r="42" spans="1:57" s="1" customFormat="1" ht="14.45" customHeight="1">
      <c r="B42" s="17"/>
      <c r="AR42" s="17"/>
    </row>
    <row r="43" spans="1:57" s="1" customFormat="1" ht="14.45" customHeight="1">
      <c r="B43" s="17"/>
      <c r="AR43" s="17"/>
    </row>
    <row r="44" spans="1:57" s="1" customFormat="1" ht="14.45" customHeight="1">
      <c r="B44" s="17"/>
      <c r="AR44" s="17"/>
    </row>
    <row r="45" spans="1:57" s="1" customFormat="1" ht="14.45" customHeight="1">
      <c r="B45" s="17"/>
      <c r="AR45" s="17"/>
    </row>
    <row r="46" spans="1:57" s="1" customFormat="1" ht="14.45" customHeight="1">
      <c r="B46" s="17"/>
      <c r="AR46" s="17"/>
    </row>
    <row r="47" spans="1:57" s="1" customFormat="1" ht="14.45" customHeight="1">
      <c r="B47" s="17"/>
      <c r="AR47" s="17"/>
    </row>
    <row r="48" spans="1:57" s="1" customFormat="1" ht="14.45" customHeight="1">
      <c r="B48" s="17"/>
      <c r="AR48" s="17"/>
    </row>
    <row r="49" spans="1:57" s="2" customFormat="1" ht="14.45" customHeight="1">
      <c r="B49" s="42"/>
      <c r="D49" s="43" t="s">
        <v>44</v>
      </c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3" t="s">
        <v>45</v>
      </c>
      <c r="AI49" s="44"/>
      <c r="AJ49" s="44"/>
      <c r="AK49" s="44"/>
      <c r="AL49" s="44"/>
      <c r="AM49" s="44"/>
      <c r="AN49" s="44"/>
      <c r="AO49" s="44"/>
      <c r="AR49" s="42"/>
    </row>
    <row r="50" spans="1:57">
      <c r="B50" s="17"/>
      <c r="AR50" s="17"/>
    </row>
    <row r="51" spans="1:57">
      <c r="B51" s="17"/>
      <c r="AR51" s="17"/>
    </row>
    <row r="52" spans="1:57">
      <c r="B52" s="17"/>
      <c r="AR52" s="17"/>
    </row>
    <row r="53" spans="1:57">
      <c r="B53" s="17"/>
      <c r="AR53" s="17"/>
    </row>
    <row r="54" spans="1:57">
      <c r="B54" s="17"/>
      <c r="AR54" s="17"/>
    </row>
    <row r="55" spans="1:57">
      <c r="B55" s="17"/>
      <c r="AR55" s="17"/>
    </row>
    <row r="56" spans="1:57">
      <c r="B56" s="17"/>
      <c r="AR56" s="17"/>
    </row>
    <row r="57" spans="1:57">
      <c r="B57" s="17"/>
      <c r="AR57" s="17"/>
    </row>
    <row r="58" spans="1:57">
      <c r="B58" s="17"/>
      <c r="AR58" s="17"/>
    </row>
    <row r="59" spans="1:57">
      <c r="B59" s="17"/>
      <c r="AR59" s="17"/>
    </row>
    <row r="60" spans="1:57" s="2" customFormat="1" ht="12.75">
      <c r="A60" s="29"/>
      <c r="B60" s="30"/>
      <c r="C60" s="29"/>
      <c r="D60" s="45" t="s">
        <v>46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5" t="s">
        <v>47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5" t="s">
        <v>46</v>
      </c>
      <c r="AI60" s="32"/>
      <c r="AJ60" s="32"/>
      <c r="AK60" s="32"/>
      <c r="AL60" s="32"/>
      <c r="AM60" s="45" t="s">
        <v>47</v>
      </c>
      <c r="AN60" s="32"/>
      <c r="AO60" s="32"/>
      <c r="AP60" s="29"/>
      <c r="AQ60" s="29"/>
      <c r="AR60" s="30"/>
      <c r="BE60" s="29"/>
    </row>
    <row r="61" spans="1:57">
      <c r="B61" s="17"/>
      <c r="AR61" s="17"/>
    </row>
    <row r="62" spans="1:57">
      <c r="B62" s="17"/>
      <c r="AR62" s="17"/>
    </row>
    <row r="63" spans="1:57">
      <c r="B63" s="17"/>
      <c r="AR63" s="17"/>
    </row>
    <row r="64" spans="1:57" s="2" customFormat="1" ht="12.75">
      <c r="A64" s="29"/>
      <c r="B64" s="30"/>
      <c r="C64" s="29"/>
      <c r="D64" s="43" t="s">
        <v>48</v>
      </c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3" t="s">
        <v>49</v>
      </c>
      <c r="AI64" s="46"/>
      <c r="AJ64" s="46"/>
      <c r="AK64" s="46"/>
      <c r="AL64" s="46"/>
      <c r="AM64" s="46"/>
      <c r="AN64" s="46"/>
      <c r="AO64" s="46"/>
      <c r="AP64" s="29"/>
      <c r="AQ64" s="29"/>
      <c r="AR64" s="30"/>
      <c r="BE64" s="29"/>
    </row>
    <row r="65" spans="1:57">
      <c r="B65" s="17"/>
      <c r="AR65" s="17"/>
    </row>
    <row r="66" spans="1:57">
      <c r="B66" s="17"/>
      <c r="AR66" s="17"/>
    </row>
    <row r="67" spans="1:57">
      <c r="B67" s="17"/>
      <c r="AR67" s="17"/>
    </row>
    <row r="68" spans="1:57">
      <c r="B68" s="17"/>
      <c r="AR68" s="17"/>
    </row>
    <row r="69" spans="1:57">
      <c r="B69" s="17"/>
      <c r="AR69" s="17"/>
    </row>
    <row r="70" spans="1:57">
      <c r="B70" s="17"/>
      <c r="AR70" s="17"/>
    </row>
    <row r="71" spans="1:57">
      <c r="B71" s="17"/>
      <c r="AR71" s="17"/>
    </row>
    <row r="72" spans="1:57">
      <c r="B72" s="17"/>
      <c r="AR72" s="17"/>
    </row>
    <row r="73" spans="1:57">
      <c r="B73" s="17"/>
      <c r="AR73" s="17"/>
    </row>
    <row r="74" spans="1:57">
      <c r="B74" s="17"/>
      <c r="AR74" s="17"/>
    </row>
    <row r="75" spans="1:57" s="2" customFormat="1" ht="12.75">
      <c r="A75" s="29"/>
      <c r="B75" s="30"/>
      <c r="C75" s="29"/>
      <c r="D75" s="45" t="s">
        <v>46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5" t="s">
        <v>47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5" t="s">
        <v>46</v>
      </c>
      <c r="AI75" s="32"/>
      <c r="AJ75" s="32"/>
      <c r="AK75" s="32"/>
      <c r="AL75" s="32"/>
      <c r="AM75" s="45" t="s">
        <v>47</v>
      </c>
      <c r="AN75" s="32"/>
      <c r="AO75" s="32"/>
      <c r="AP75" s="29"/>
      <c r="AQ75" s="29"/>
      <c r="AR75" s="30"/>
      <c r="BE75" s="29"/>
    </row>
    <row r="76" spans="1:57" s="2" customFormat="1">
      <c r="A76" s="29"/>
      <c r="B76" s="30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30"/>
      <c r="BE76" s="29"/>
    </row>
    <row r="77" spans="1:57" s="2" customFormat="1" ht="6.9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30"/>
      <c r="BE77" s="29"/>
    </row>
    <row r="81" spans="1:91" s="2" customFormat="1" ht="6.95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30"/>
      <c r="BE81" s="29"/>
    </row>
    <row r="82" spans="1:91" s="2" customFormat="1" ht="24.95" customHeight="1">
      <c r="A82" s="29"/>
      <c r="B82" s="30"/>
      <c r="C82" s="18" t="s">
        <v>50</v>
      </c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30"/>
      <c r="BE82" s="29"/>
    </row>
    <row r="83" spans="1:91" s="2" customFormat="1" ht="6.95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30"/>
      <c r="BE83" s="29"/>
    </row>
    <row r="84" spans="1:91" s="4" customFormat="1" ht="12" customHeight="1">
      <c r="B84" s="51"/>
      <c r="C84" s="24" t="s">
        <v>12</v>
      </c>
      <c r="L84" s="4" t="str">
        <f>K5</f>
        <v>101</v>
      </c>
      <c r="AR84" s="51"/>
    </row>
    <row r="85" spans="1:91" s="5" customFormat="1" ht="36.950000000000003" customHeight="1">
      <c r="B85" s="52"/>
      <c r="C85" s="53" t="s">
        <v>15</v>
      </c>
      <c r="L85" s="218" t="str">
        <f>K6</f>
        <v>HS Hálkova - rekonštrukcia objektu, Hálkova 3, BA</v>
      </c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9"/>
      <c r="Y85" s="219"/>
      <c r="Z85" s="219"/>
      <c r="AA85" s="219"/>
      <c r="AB85" s="219"/>
      <c r="AC85" s="219"/>
      <c r="AD85" s="219"/>
      <c r="AE85" s="219"/>
      <c r="AF85" s="219"/>
      <c r="AG85" s="219"/>
      <c r="AH85" s="219"/>
      <c r="AI85" s="219"/>
      <c r="AJ85" s="219"/>
      <c r="AR85" s="52"/>
    </row>
    <row r="86" spans="1:91" s="2" customFormat="1" ht="6.95" customHeight="1">
      <c r="A86" s="29"/>
      <c r="B86" s="3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30"/>
      <c r="BE86" s="29"/>
    </row>
    <row r="87" spans="1:91" s="2" customFormat="1" ht="12" customHeight="1">
      <c r="A87" s="29"/>
      <c r="B87" s="30"/>
      <c r="C87" s="24" t="s">
        <v>19</v>
      </c>
      <c r="D87" s="29"/>
      <c r="E87" s="29"/>
      <c r="F87" s="29"/>
      <c r="G87" s="29"/>
      <c r="H87" s="29"/>
      <c r="I87" s="29"/>
      <c r="J87" s="29"/>
      <c r="K87" s="29"/>
      <c r="L87" s="54" t="str">
        <f>IF(K8="","",K8)</f>
        <v/>
      </c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4" t="s">
        <v>21</v>
      </c>
      <c r="AJ87" s="29"/>
      <c r="AK87" s="29"/>
      <c r="AL87" s="29"/>
      <c r="AM87" s="200">
        <f>IF(AN8= "","",AN8)</f>
        <v>45617</v>
      </c>
      <c r="AN87" s="200"/>
      <c r="AO87" s="29"/>
      <c r="AP87" s="29"/>
      <c r="AQ87" s="29"/>
      <c r="AR87" s="30"/>
      <c r="BE87" s="29"/>
    </row>
    <row r="88" spans="1:91" s="2" customFormat="1" ht="6.95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30"/>
      <c r="BE88" s="29"/>
    </row>
    <row r="89" spans="1:91" s="2" customFormat="1" ht="15.2" customHeight="1">
      <c r="A89" s="29"/>
      <c r="B89" s="30"/>
      <c r="C89" s="24" t="s">
        <v>22</v>
      </c>
      <c r="D89" s="29"/>
      <c r="E89" s="29"/>
      <c r="F89" s="29"/>
      <c r="G89" s="29"/>
      <c r="H89" s="29"/>
      <c r="I89" s="29"/>
      <c r="J89" s="29"/>
      <c r="K89" s="29"/>
      <c r="L89" s="4" t="str">
        <f>IF(E11= "","",E11)</f>
        <v/>
      </c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4" t="s">
        <v>27</v>
      </c>
      <c r="AJ89" s="29"/>
      <c r="AK89" s="29"/>
      <c r="AL89" s="29"/>
      <c r="AM89" s="201" t="str">
        <f>IF(E17="","",E17)</f>
        <v/>
      </c>
      <c r="AN89" s="202"/>
      <c r="AO89" s="202"/>
      <c r="AP89" s="202"/>
      <c r="AQ89" s="29"/>
      <c r="AR89" s="30"/>
      <c r="AS89" s="203" t="s">
        <v>51</v>
      </c>
      <c r="AT89" s="204"/>
      <c r="AU89" s="56"/>
      <c r="AV89" s="56"/>
      <c r="AW89" s="56"/>
      <c r="AX89" s="56"/>
      <c r="AY89" s="56"/>
      <c r="AZ89" s="56"/>
      <c r="BA89" s="56"/>
      <c r="BB89" s="56"/>
      <c r="BC89" s="56"/>
      <c r="BD89" s="57"/>
      <c r="BE89" s="29"/>
    </row>
    <row r="90" spans="1:91" s="2" customFormat="1" ht="15.2" customHeight="1">
      <c r="A90" s="29"/>
      <c r="B90" s="30"/>
      <c r="C90" s="24" t="s">
        <v>25</v>
      </c>
      <c r="D90" s="29"/>
      <c r="E90" s="29"/>
      <c r="F90" s="29"/>
      <c r="G90" s="29"/>
      <c r="H90" s="29"/>
      <c r="I90" s="29"/>
      <c r="J90" s="29"/>
      <c r="K90" s="29"/>
      <c r="L90" s="4" t="str">
        <f>IF(E14= "Vyplň údaj","",E14)</f>
        <v/>
      </c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4" t="s">
        <v>28</v>
      </c>
      <c r="AJ90" s="29"/>
      <c r="AK90" s="29"/>
      <c r="AL90" s="29"/>
      <c r="AM90" s="201" t="str">
        <f>IF(E20="","",E20)</f>
        <v/>
      </c>
      <c r="AN90" s="202"/>
      <c r="AO90" s="202"/>
      <c r="AP90" s="202"/>
      <c r="AQ90" s="29"/>
      <c r="AR90" s="30"/>
      <c r="AS90" s="205"/>
      <c r="AT90" s="206"/>
      <c r="AU90" s="58"/>
      <c r="AV90" s="58"/>
      <c r="AW90" s="58"/>
      <c r="AX90" s="58"/>
      <c r="AY90" s="58"/>
      <c r="AZ90" s="58"/>
      <c r="BA90" s="58"/>
      <c r="BB90" s="58"/>
      <c r="BC90" s="58"/>
      <c r="BD90" s="59"/>
      <c r="BE90" s="29"/>
    </row>
    <row r="91" spans="1:91" s="2" customFormat="1" ht="10.9" customHeight="1">
      <c r="A91" s="29"/>
      <c r="B91" s="30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30"/>
      <c r="AS91" s="205"/>
      <c r="AT91" s="206"/>
      <c r="AU91" s="58"/>
      <c r="AV91" s="58"/>
      <c r="AW91" s="58"/>
      <c r="AX91" s="58"/>
      <c r="AY91" s="58"/>
      <c r="AZ91" s="58"/>
      <c r="BA91" s="58"/>
      <c r="BB91" s="58"/>
      <c r="BC91" s="58"/>
      <c r="BD91" s="59"/>
      <c r="BE91" s="29"/>
    </row>
    <row r="92" spans="1:91" s="2" customFormat="1" ht="29.25" customHeight="1">
      <c r="A92" s="29"/>
      <c r="B92" s="30"/>
      <c r="C92" s="220" t="s">
        <v>52</v>
      </c>
      <c r="D92" s="208"/>
      <c r="E92" s="208"/>
      <c r="F92" s="208"/>
      <c r="G92" s="208"/>
      <c r="H92" s="60"/>
      <c r="I92" s="207" t="s">
        <v>53</v>
      </c>
      <c r="J92" s="208"/>
      <c r="K92" s="208"/>
      <c r="L92" s="208"/>
      <c r="M92" s="208"/>
      <c r="N92" s="208"/>
      <c r="O92" s="208"/>
      <c r="P92" s="208"/>
      <c r="Q92" s="208"/>
      <c r="R92" s="208"/>
      <c r="S92" s="208"/>
      <c r="T92" s="208"/>
      <c r="U92" s="208"/>
      <c r="V92" s="208"/>
      <c r="W92" s="208"/>
      <c r="X92" s="208"/>
      <c r="Y92" s="208"/>
      <c r="Z92" s="208"/>
      <c r="AA92" s="208"/>
      <c r="AB92" s="208"/>
      <c r="AC92" s="208"/>
      <c r="AD92" s="208"/>
      <c r="AE92" s="208"/>
      <c r="AF92" s="208"/>
      <c r="AG92" s="210" t="s">
        <v>54</v>
      </c>
      <c r="AH92" s="208"/>
      <c r="AI92" s="208"/>
      <c r="AJ92" s="208"/>
      <c r="AK92" s="208"/>
      <c r="AL92" s="208"/>
      <c r="AM92" s="208"/>
      <c r="AN92" s="207" t="s">
        <v>55</v>
      </c>
      <c r="AO92" s="208"/>
      <c r="AP92" s="209"/>
      <c r="AQ92" s="61" t="s">
        <v>56</v>
      </c>
      <c r="AR92" s="30"/>
      <c r="AS92" s="62" t="s">
        <v>57</v>
      </c>
      <c r="AT92" s="63" t="s">
        <v>58</v>
      </c>
      <c r="AU92" s="63" t="s">
        <v>59</v>
      </c>
      <c r="AV92" s="63" t="s">
        <v>60</v>
      </c>
      <c r="AW92" s="63" t="s">
        <v>61</v>
      </c>
      <c r="AX92" s="63" t="s">
        <v>62</v>
      </c>
      <c r="AY92" s="63" t="s">
        <v>63</v>
      </c>
      <c r="AZ92" s="63" t="s">
        <v>64</v>
      </c>
      <c r="BA92" s="63" t="s">
        <v>65</v>
      </c>
      <c r="BB92" s="63" t="s">
        <v>66</v>
      </c>
      <c r="BC92" s="63" t="s">
        <v>67</v>
      </c>
      <c r="BD92" s="64" t="s">
        <v>68</v>
      </c>
      <c r="BE92" s="29"/>
    </row>
    <row r="93" spans="1:91" s="2" customFormat="1" ht="10.9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30"/>
      <c r="AS93" s="65"/>
      <c r="AT93" s="66"/>
      <c r="AU93" s="66"/>
      <c r="AV93" s="66"/>
      <c r="AW93" s="66"/>
      <c r="AX93" s="66"/>
      <c r="AY93" s="66"/>
      <c r="AZ93" s="66"/>
      <c r="BA93" s="66"/>
      <c r="BB93" s="66"/>
      <c r="BC93" s="66"/>
      <c r="BD93" s="67"/>
      <c r="BE93" s="29"/>
    </row>
    <row r="94" spans="1:91" s="6" customFormat="1" ht="32.450000000000003" customHeight="1">
      <c r="B94" s="68"/>
      <c r="C94" s="69" t="s">
        <v>69</v>
      </c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216">
        <f>ROUND(AG95+AG102+AG112+AG123+AG126,2)</f>
        <v>0</v>
      </c>
      <c r="AH94" s="216"/>
      <c r="AI94" s="216"/>
      <c r="AJ94" s="216"/>
      <c r="AK94" s="216"/>
      <c r="AL94" s="216"/>
      <c r="AM94" s="216"/>
      <c r="AN94" s="217">
        <f t="shared" ref="AN94:AN126" si="0">SUM(AG94,AT94)</f>
        <v>0</v>
      </c>
      <c r="AO94" s="217"/>
      <c r="AP94" s="217"/>
      <c r="AQ94" s="72" t="s">
        <v>1</v>
      </c>
      <c r="AR94" s="68"/>
      <c r="AS94" s="73">
        <f>ROUND(AS95+AS102+AS112+AS123+AS126,2)</f>
        <v>0</v>
      </c>
      <c r="AT94" s="74">
        <f t="shared" ref="AT94:AT126" si="1">ROUND(SUM(AV94:AW94),2)</f>
        <v>0</v>
      </c>
      <c r="AU94" s="75">
        <f>ROUND(AU95+AU102+AU112+AU123+AU126,5)</f>
        <v>0</v>
      </c>
      <c r="AV94" s="74">
        <f>ROUND(AZ94*L29,2)</f>
        <v>0</v>
      </c>
      <c r="AW94" s="74">
        <f>ROUND(BA94*L30,2)</f>
        <v>0</v>
      </c>
      <c r="AX94" s="74">
        <f>ROUND(BB94*L29,2)</f>
        <v>0</v>
      </c>
      <c r="AY94" s="74">
        <f>ROUND(BC94*L30,2)</f>
        <v>0</v>
      </c>
      <c r="AZ94" s="74">
        <f>ROUND(AZ95+AZ102+AZ112+AZ123+AZ126,2)</f>
        <v>0</v>
      </c>
      <c r="BA94" s="74">
        <f>ROUND(BA95+BA102+BA112+BA123+BA126,2)</f>
        <v>0</v>
      </c>
      <c r="BB94" s="74">
        <f>ROUND(BB95+BB102+BB112+BB123+BB126,2)</f>
        <v>0</v>
      </c>
      <c r="BC94" s="74">
        <f>ROUND(BC95+BC102+BC112+BC123+BC126,2)</f>
        <v>0</v>
      </c>
      <c r="BD94" s="76">
        <f>ROUND(BD95+BD102+BD112+BD123+BD126,2)</f>
        <v>0</v>
      </c>
      <c r="BS94" s="77" t="s">
        <v>70</v>
      </c>
      <c r="BT94" s="77" t="s">
        <v>71</v>
      </c>
      <c r="BU94" s="78" t="s">
        <v>72</v>
      </c>
      <c r="BV94" s="77" t="s">
        <v>73</v>
      </c>
      <c r="BW94" s="77" t="s">
        <v>4</v>
      </c>
      <c r="BX94" s="77" t="s">
        <v>74</v>
      </c>
      <c r="CL94" s="77" t="s">
        <v>1</v>
      </c>
    </row>
    <row r="95" spans="1:91" s="7" customFormat="1" ht="24.75" customHeight="1">
      <c r="B95" s="79"/>
      <c r="C95" s="80"/>
      <c r="D95" s="199" t="s">
        <v>75</v>
      </c>
      <c r="E95" s="199"/>
      <c r="F95" s="199"/>
      <c r="G95" s="199"/>
      <c r="H95" s="199"/>
      <c r="I95" s="81"/>
      <c r="J95" s="199" t="s">
        <v>76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211">
        <f>ROUND(SUM(AG96:AG101),2)</f>
        <v>0</v>
      </c>
      <c r="AH95" s="212"/>
      <c r="AI95" s="212"/>
      <c r="AJ95" s="212"/>
      <c r="AK95" s="212"/>
      <c r="AL95" s="212"/>
      <c r="AM95" s="212"/>
      <c r="AN95" s="213">
        <f t="shared" si="0"/>
        <v>0</v>
      </c>
      <c r="AO95" s="212"/>
      <c r="AP95" s="212"/>
      <c r="AQ95" s="82" t="s">
        <v>77</v>
      </c>
      <c r="AR95" s="79"/>
      <c r="AS95" s="83">
        <f>ROUND(SUM(AS96:AS101),2)</f>
        <v>0</v>
      </c>
      <c r="AT95" s="84">
        <f t="shared" si="1"/>
        <v>0</v>
      </c>
      <c r="AU95" s="85">
        <f>ROUND(SUM(AU96:AU101),5)</f>
        <v>0</v>
      </c>
      <c r="AV95" s="84">
        <f>ROUND(AZ95*L29,2)</f>
        <v>0</v>
      </c>
      <c r="AW95" s="84">
        <f>ROUND(BA95*L30,2)</f>
        <v>0</v>
      </c>
      <c r="AX95" s="84">
        <f>ROUND(BB95*L29,2)</f>
        <v>0</v>
      </c>
      <c r="AY95" s="84">
        <f>ROUND(BC95*L30,2)</f>
        <v>0</v>
      </c>
      <c r="AZ95" s="84">
        <f>ROUND(SUM(AZ96:AZ101),2)</f>
        <v>0</v>
      </c>
      <c r="BA95" s="84">
        <f>ROUND(SUM(BA96:BA101),2)</f>
        <v>0</v>
      </c>
      <c r="BB95" s="84">
        <f>ROUND(SUM(BB96:BB101),2)</f>
        <v>0</v>
      </c>
      <c r="BC95" s="84">
        <f>ROUND(SUM(BC96:BC101),2)</f>
        <v>0</v>
      </c>
      <c r="BD95" s="86">
        <f>ROUND(SUM(BD96:BD101),2)</f>
        <v>0</v>
      </c>
      <c r="BS95" s="87" t="s">
        <v>70</v>
      </c>
      <c r="BT95" s="87" t="s">
        <v>78</v>
      </c>
      <c r="BU95" s="87" t="s">
        <v>72</v>
      </c>
      <c r="BV95" s="87" t="s">
        <v>73</v>
      </c>
      <c r="BW95" s="87" t="s">
        <v>79</v>
      </c>
      <c r="BX95" s="87" t="s">
        <v>4</v>
      </c>
      <c r="CL95" s="87" t="s">
        <v>1</v>
      </c>
      <c r="CM95" s="87" t="s">
        <v>71</v>
      </c>
    </row>
    <row r="96" spans="1:91" s="4" customFormat="1" ht="23.25" customHeight="1">
      <c r="A96" s="88" t="s">
        <v>80</v>
      </c>
      <c r="B96" s="51"/>
      <c r="C96" s="10"/>
      <c r="D96" s="10"/>
      <c r="E96" s="198" t="s">
        <v>81</v>
      </c>
      <c r="F96" s="198"/>
      <c r="G96" s="198"/>
      <c r="H96" s="198"/>
      <c r="I96" s="198"/>
      <c r="J96" s="10"/>
      <c r="K96" s="198" t="s">
        <v>82</v>
      </c>
      <c r="L96" s="198"/>
      <c r="M96" s="198"/>
      <c r="N96" s="198"/>
      <c r="O96" s="198"/>
      <c r="P96" s="198"/>
      <c r="Q96" s="198"/>
      <c r="R96" s="198"/>
      <c r="S96" s="198"/>
      <c r="T96" s="198"/>
      <c r="U96" s="198"/>
      <c r="V96" s="198"/>
      <c r="W96" s="198"/>
      <c r="X96" s="198"/>
      <c r="Y96" s="198"/>
      <c r="Z96" s="198"/>
      <c r="AA96" s="198"/>
      <c r="AB96" s="198"/>
      <c r="AC96" s="198"/>
      <c r="AD96" s="198"/>
      <c r="AE96" s="198"/>
      <c r="AF96" s="198"/>
      <c r="AG96" s="214">
        <f>'SO 01.01 - Zateplenie obv...'!J32</f>
        <v>0</v>
      </c>
      <c r="AH96" s="215"/>
      <c r="AI96" s="215"/>
      <c r="AJ96" s="215"/>
      <c r="AK96" s="215"/>
      <c r="AL96" s="215"/>
      <c r="AM96" s="215"/>
      <c r="AN96" s="214">
        <f t="shared" si="0"/>
        <v>0</v>
      </c>
      <c r="AO96" s="215"/>
      <c r="AP96" s="215"/>
      <c r="AQ96" s="89" t="s">
        <v>83</v>
      </c>
      <c r="AR96" s="51"/>
      <c r="AS96" s="90">
        <v>0</v>
      </c>
      <c r="AT96" s="91">
        <f t="shared" si="1"/>
        <v>0</v>
      </c>
      <c r="AU96" s="92">
        <f>'SO 01.01 - Zateplenie obv...'!P132</f>
        <v>0</v>
      </c>
      <c r="AV96" s="91">
        <f>'SO 01.01 - Zateplenie obv...'!J35</f>
        <v>0</v>
      </c>
      <c r="AW96" s="91">
        <f>'SO 01.01 - Zateplenie obv...'!J36</f>
        <v>0</v>
      </c>
      <c r="AX96" s="91">
        <f>'SO 01.01 - Zateplenie obv...'!J37</f>
        <v>0</v>
      </c>
      <c r="AY96" s="91">
        <f>'SO 01.01 - Zateplenie obv...'!J38</f>
        <v>0</v>
      </c>
      <c r="AZ96" s="91">
        <f>'SO 01.01 - Zateplenie obv...'!F35</f>
        <v>0</v>
      </c>
      <c r="BA96" s="91">
        <f>'SO 01.01 - Zateplenie obv...'!F36</f>
        <v>0</v>
      </c>
      <c r="BB96" s="91">
        <f>'SO 01.01 - Zateplenie obv...'!F37</f>
        <v>0</v>
      </c>
      <c r="BC96" s="91">
        <f>'SO 01.01 - Zateplenie obv...'!F38</f>
        <v>0</v>
      </c>
      <c r="BD96" s="93">
        <f>'SO 01.01 - Zateplenie obv...'!F39</f>
        <v>0</v>
      </c>
      <c r="BT96" s="22" t="s">
        <v>84</v>
      </c>
      <c r="BV96" s="22" t="s">
        <v>73</v>
      </c>
      <c r="BW96" s="22" t="s">
        <v>85</v>
      </c>
      <c r="BX96" s="22" t="s">
        <v>79</v>
      </c>
      <c r="CL96" s="22" t="s">
        <v>1</v>
      </c>
    </row>
    <row r="97" spans="1:91" s="4" customFormat="1" ht="23.25" customHeight="1">
      <c r="A97" s="88" t="s">
        <v>80</v>
      </c>
      <c r="B97" s="51"/>
      <c r="C97" s="10"/>
      <c r="D97" s="10"/>
      <c r="E97" s="198" t="s">
        <v>86</v>
      </c>
      <c r="F97" s="198"/>
      <c r="G97" s="198"/>
      <c r="H97" s="198"/>
      <c r="I97" s="198"/>
      <c r="J97" s="10"/>
      <c r="K97" s="198" t="s">
        <v>87</v>
      </c>
      <c r="L97" s="198"/>
      <c r="M97" s="198"/>
      <c r="N97" s="198"/>
      <c r="O97" s="198"/>
      <c r="P97" s="198"/>
      <c r="Q97" s="198"/>
      <c r="R97" s="198"/>
      <c r="S97" s="198"/>
      <c r="T97" s="198"/>
      <c r="U97" s="198"/>
      <c r="V97" s="198"/>
      <c r="W97" s="198"/>
      <c r="X97" s="198"/>
      <c r="Y97" s="198"/>
      <c r="Z97" s="198"/>
      <c r="AA97" s="198"/>
      <c r="AB97" s="198"/>
      <c r="AC97" s="198"/>
      <c r="AD97" s="198"/>
      <c r="AE97" s="198"/>
      <c r="AF97" s="198"/>
      <c r="AG97" s="214">
        <f>'SO 01.02 - Zateplenie str...'!J32</f>
        <v>0</v>
      </c>
      <c r="AH97" s="215"/>
      <c r="AI97" s="215"/>
      <c r="AJ97" s="215"/>
      <c r="AK97" s="215"/>
      <c r="AL97" s="215"/>
      <c r="AM97" s="215"/>
      <c r="AN97" s="214">
        <f t="shared" si="0"/>
        <v>0</v>
      </c>
      <c r="AO97" s="215"/>
      <c r="AP97" s="215"/>
      <c r="AQ97" s="89" t="s">
        <v>83</v>
      </c>
      <c r="AR97" s="51"/>
      <c r="AS97" s="90">
        <v>0</v>
      </c>
      <c r="AT97" s="91">
        <f t="shared" si="1"/>
        <v>0</v>
      </c>
      <c r="AU97" s="92">
        <f>'SO 01.02 - Zateplenie str...'!P133</f>
        <v>0</v>
      </c>
      <c r="AV97" s="91">
        <f>'SO 01.02 - Zateplenie str...'!J35</f>
        <v>0</v>
      </c>
      <c r="AW97" s="91">
        <f>'SO 01.02 - Zateplenie str...'!J36</f>
        <v>0</v>
      </c>
      <c r="AX97" s="91">
        <f>'SO 01.02 - Zateplenie str...'!J37</f>
        <v>0</v>
      </c>
      <c r="AY97" s="91">
        <f>'SO 01.02 - Zateplenie str...'!J38</f>
        <v>0</v>
      </c>
      <c r="AZ97" s="91">
        <f>'SO 01.02 - Zateplenie str...'!F35</f>
        <v>0</v>
      </c>
      <c r="BA97" s="91">
        <f>'SO 01.02 - Zateplenie str...'!F36</f>
        <v>0</v>
      </c>
      <c r="BB97" s="91">
        <f>'SO 01.02 - Zateplenie str...'!F37</f>
        <v>0</v>
      </c>
      <c r="BC97" s="91">
        <f>'SO 01.02 - Zateplenie str...'!F38</f>
        <v>0</v>
      </c>
      <c r="BD97" s="93">
        <f>'SO 01.02 - Zateplenie str...'!F39</f>
        <v>0</v>
      </c>
      <c r="BT97" s="22" t="s">
        <v>84</v>
      </c>
      <c r="BV97" s="22" t="s">
        <v>73</v>
      </c>
      <c r="BW97" s="22" t="s">
        <v>88</v>
      </c>
      <c r="BX97" s="22" t="s">
        <v>79</v>
      </c>
      <c r="CL97" s="22" t="s">
        <v>1</v>
      </c>
    </row>
    <row r="98" spans="1:91" s="4" customFormat="1" ht="23.25" customHeight="1">
      <c r="A98" s="88" t="s">
        <v>80</v>
      </c>
      <c r="B98" s="51"/>
      <c r="C98" s="10"/>
      <c r="D98" s="10"/>
      <c r="E98" s="198" t="s">
        <v>89</v>
      </c>
      <c r="F98" s="198"/>
      <c r="G98" s="198"/>
      <c r="H98" s="198"/>
      <c r="I98" s="198"/>
      <c r="J98" s="10"/>
      <c r="K98" s="198" t="s">
        <v>90</v>
      </c>
      <c r="L98" s="198"/>
      <c r="M98" s="198"/>
      <c r="N98" s="198"/>
      <c r="O98" s="198"/>
      <c r="P98" s="198"/>
      <c r="Q98" s="198"/>
      <c r="R98" s="198"/>
      <c r="S98" s="198"/>
      <c r="T98" s="198"/>
      <c r="U98" s="198"/>
      <c r="V98" s="198"/>
      <c r="W98" s="198"/>
      <c r="X98" s="198"/>
      <c r="Y98" s="198"/>
      <c r="Z98" s="198"/>
      <c r="AA98" s="198"/>
      <c r="AB98" s="198"/>
      <c r="AC98" s="198"/>
      <c r="AD98" s="198"/>
      <c r="AE98" s="198"/>
      <c r="AF98" s="198"/>
      <c r="AG98" s="214">
        <f>'SO 01.03 - Výmena otvorov...'!J32</f>
        <v>0</v>
      </c>
      <c r="AH98" s="215"/>
      <c r="AI98" s="215"/>
      <c r="AJ98" s="215"/>
      <c r="AK98" s="215"/>
      <c r="AL98" s="215"/>
      <c r="AM98" s="215"/>
      <c r="AN98" s="214">
        <f t="shared" si="0"/>
        <v>0</v>
      </c>
      <c r="AO98" s="215"/>
      <c r="AP98" s="215"/>
      <c r="AQ98" s="89" t="s">
        <v>83</v>
      </c>
      <c r="AR98" s="51"/>
      <c r="AS98" s="90">
        <v>0</v>
      </c>
      <c r="AT98" s="91">
        <f t="shared" si="1"/>
        <v>0</v>
      </c>
      <c r="AU98" s="92">
        <f>'SO 01.03 - Výmena otvorov...'!P127</f>
        <v>0</v>
      </c>
      <c r="AV98" s="91">
        <f>'SO 01.03 - Výmena otvorov...'!J35</f>
        <v>0</v>
      </c>
      <c r="AW98" s="91">
        <f>'SO 01.03 - Výmena otvorov...'!J36</f>
        <v>0</v>
      </c>
      <c r="AX98" s="91">
        <f>'SO 01.03 - Výmena otvorov...'!J37</f>
        <v>0</v>
      </c>
      <c r="AY98" s="91">
        <f>'SO 01.03 - Výmena otvorov...'!J38</f>
        <v>0</v>
      </c>
      <c r="AZ98" s="91">
        <f>'SO 01.03 - Výmena otvorov...'!F35</f>
        <v>0</v>
      </c>
      <c r="BA98" s="91">
        <f>'SO 01.03 - Výmena otvorov...'!F36</f>
        <v>0</v>
      </c>
      <c r="BB98" s="91">
        <f>'SO 01.03 - Výmena otvorov...'!F37</f>
        <v>0</v>
      </c>
      <c r="BC98" s="91">
        <f>'SO 01.03 - Výmena otvorov...'!F38</f>
        <v>0</v>
      </c>
      <c r="BD98" s="93">
        <f>'SO 01.03 - Výmena otvorov...'!F39</f>
        <v>0</v>
      </c>
      <c r="BT98" s="22" t="s">
        <v>84</v>
      </c>
      <c r="BV98" s="22" t="s">
        <v>73</v>
      </c>
      <c r="BW98" s="22" t="s">
        <v>91</v>
      </c>
      <c r="BX98" s="22" t="s">
        <v>79</v>
      </c>
      <c r="CL98" s="22" t="s">
        <v>1</v>
      </c>
    </row>
    <row r="99" spans="1:91" s="4" customFormat="1" ht="16.5" customHeight="1">
      <c r="A99" s="88" t="s">
        <v>80</v>
      </c>
      <c r="B99" s="51"/>
      <c r="C99" s="10"/>
      <c r="D99" s="10"/>
      <c r="E99" s="198" t="s">
        <v>92</v>
      </c>
      <c r="F99" s="198"/>
      <c r="G99" s="198"/>
      <c r="H99" s="198"/>
      <c r="I99" s="198"/>
      <c r="J99" s="10"/>
      <c r="K99" s="198" t="s">
        <v>93</v>
      </c>
      <c r="L99" s="198"/>
      <c r="M99" s="198"/>
      <c r="N99" s="198"/>
      <c r="O99" s="198"/>
      <c r="P99" s="198"/>
      <c r="Q99" s="198"/>
      <c r="R99" s="198"/>
      <c r="S99" s="198"/>
      <c r="T99" s="198"/>
      <c r="U99" s="198"/>
      <c r="V99" s="198"/>
      <c r="W99" s="198"/>
      <c r="X99" s="198"/>
      <c r="Y99" s="198"/>
      <c r="Z99" s="198"/>
      <c r="AA99" s="198"/>
      <c r="AB99" s="198"/>
      <c r="AC99" s="198"/>
      <c r="AD99" s="198"/>
      <c r="AE99" s="198"/>
      <c r="AF99" s="198"/>
      <c r="AG99" s="214">
        <f>'SO 01-3 - Silnoprúdová el...'!J32</f>
        <v>0</v>
      </c>
      <c r="AH99" s="215"/>
      <c r="AI99" s="215"/>
      <c r="AJ99" s="215"/>
      <c r="AK99" s="215"/>
      <c r="AL99" s="215"/>
      <c r="AM99" s="215"/>
      <c r="AN99" s="214">
        <f t="shared" si="0"/>
        <v>0</v>
      </c>
      <c r="AO99" s="215"/>
      <c r="AP99" s="215"/>
      <c r="AQ99" s="89" t="s">
        <v>83</v>
      </c>
      <c r="AR99" s="51"/>
      <c r="AS99" s="90">
        <v>0</v>
      </c>
      <c r="AT99" s="91">
        <f t="shared" si="1"/>
        <v>0</v>
      </c>
      <c r="AU99" s="92">
        <f>'SO 01-3 - Silnoprúdová el...'!P122</f>
        <v>0</v>
      </c>
      <c r="AV99" s="91">
        <f>'SO 01-3 - Silnoprúdová el...'!J35</f>
        <v>0</v>
      </c>
      <c r="AW99" s="91">
        <f>'SO 01-3 - Silnoprúdová el...'!J36</f>
        <v>0</v>
      </c>
      <c r="AX99" s="91">
        <f>'SO 01-3 - Silnoprúdová el...'!J37</f>
        <v>0</v>
      </c>
      <c r="AY99" s="91">
        <f>'SO 01-3 - Silnoprúdová el...'!J38</f>
        <v>0</v>
      </c>
      <c r="AZ99" s="91">
        <f>'SO 01-3 - Silnoprúdová el...'!F35</f>
        <v>0</v>
      </c>
      <c r="BA99" s="91">
        <f>'SO 01-3 - Silnoprúdová el...'!F36</f>
        <v>0</v>
      </c>
      <c r="BB99" s="91">
        <f>'SO 01-3 - Silnoprúdová el...'!F37</f>
        <v>0</v>
      </c>
      <c r="BC99" s="91">
        <f>'SO 01-3 - Silnoprúdová el...'!F38</f>
        <v>0</v>
      </c>
      <c r="BD99" s="93">
        <f>'SO 01-3 - Silnoprúdová el...'!F39</f>
        <v>0</v>
      </c>
      <c r="BT99" s="22" t="s">
        <v>84</v>
      </c>
      <c r="BV99" s="22" t="s">
        <v>73</v>
      </c>
      <c r="BW99" s="22" t="s">
        <v>94</v>
      </c>
      <c r="BX99" s="22" t="s">
        <v>79</v>
      </c>
      <c r="CL99" s="22" t="s">
        <v>1</v>
      </c>
    </row>
    <row r="100" spans="1:91" s="4" customFormat="1" ht="16.5" customHeight="1">
      <c r="A100" s="88" t="s">
        <v>80</v>
      </c>
      <c r="B100" s="51"/>
      <c r="C100" s="10"/>
      <c r="D100" s="10"/>
      <c r="E100" s="198" t="s">
        <v>95</v>
      </c>
      <c r="F100" s="198"/>
      <c r="G100" s="198"/>
      <c r="H100" s="198"/>
      <c r="I100" s="198"/>
      <c r="J100" s="10"/>
      <c r="K100" s="198" t="s">
        <v>96</v>
      </c>
      <c r="L100" s="198"/>
      <c r="M100" s="198"/>
      <c r="N100" s="198"/>
      <c r="O100" s="198"/>
      <c r="P100" s="198"/>
      <c r="Q100" s="198"/>
      <c r="R100" s="198"/>
      <c r="S100" s="198"/>
      <c r="T100" s="198"/>
      <c r="U100" s="198"/>
      <c r="V100" s="198"/>
      <c r="W100" s="198"/>
      <c r="X100" s="198"/>
      <c r="Y100" s="198"/>
      <c r="Z100" s="198"/>
      <c r="AA100" s="198"/>
      <c r="AB100" s="198"/>
      <c r="AC100" s="198"/>
      <c r="AD100" s="198"/>
      <c r="AE100" s="198"/>
      <c r="AF100" s="198"/>
      <c r="AG100" s="214">
        <f>'SO 01-7 - Vzduchotechnika...'!J32</f>
        <v>0</v>
      </c>
      <c r="AH100" s="215"/>
      <c r="AI100" s="215"/>
      <c r="AJ100" s="215"/>
      <c r="AK100" s="215"/>
      <c r="AL100" s="215"/>
      <c r="AM100" s="215"/>
      <c r="AN100" s="214">
        <f t="shared" si="0"/>
        <v>0</v>
      </c>
      <c r="AO100" s="215"/>
      <c r="AP100" s="215"/>
      <c r="AQ100" s="89" t="s">
        <v>83</v>
      </c>
      <c r="AR100" s="51"/>
      <c r="AS100" s="90">
        <v>0</v>
      </c>
      <c r="AT100" s="91">
        <f t="shared" si="1"/>
        <v>0</v>
      </c>
      <c r="AU100" s="92">
        <f>'SO 01-7 - Vzduchotechnika...'!P134</f>
        <v>0</v>
      </c>
      <c r="AV100" s="91">
        <f>'SO 01-7 - Vzduchotechnika...'!J35</f>
        <v>0</v>
      </c>
      <c r="AW100" s="91">
        <f>'SO 01-7 - Vzduchotechnika...'!J36</f>
        <v>0</v>
      </c>
      <c r="AX100" s="91">
        <f>'SO 01-7 - Vzduchotechnika...'!J37</f>
        <v>0</v>
      </c>
      <c r="AY100" s="91">
        <f>'SO 01-7 - Vzduchotechnika...'!J38</f>
        <v>0</v>
      </c>
      <c r="AZ100" s="91">
        <f>'SO 01-7 - Vzduchotechnika...'!F35</f>
        <v>0</v>
      </c>
      <c r="BA100" s="91">
        <f>'SO 01-7 - Vzduchotechnika...'!F36</f>
        <v>0</v>
      </c>
      <c r="BB100" s="91">
        <f>'SO 01-7 - Vzduchotechnika...'!F37</f>
        <v>0</v>
      </c>
      <c r="BC100" s="91">
        <f>'SO 01-7 - Vzduchotechnika...'!F38</f>
        <v>0</v>
      </c>
      <c r="BD100" s="93">
        <f>'SO 01-7 - Vzduchotechnika...'!F39</f>
        <v>0</v>
      </c>
      <c r="BT100" s="22" t="s">
        <v>84</v>
      </c>
      <c r="BV100" s="22" t="s">
        <v>73</v>
      </c>
      <c r="BW100" s="22" t="s">
        <v>97</v>
      </c>
      <c r="BX100" s="22" t="s">
        <v>79</v>
      </c>
      <c r="CL100" s="22" t="s">
        <v>1</v>
      </c>
    </row>
    <row r="101" spans="1:91" s="4" customFormat="1" ht="23.25" customHeight="1">
      <c r="A101" s="88" t="s">
        <v>80</v>
      </c>
      <c r="B101" s="51"/>
      <c r="C101" s="10"/>
      <c r="D101" s="10"/>
      <c r="E101" s="198" t="s">
        <v>98</v>
      </c>
      <c r="F101" s="198"/>
      <c r="G101" s="198"/>
      <c r="H101" s="198"/>
      <c r="I101" s="198"/>
      <c r="J101" s="10"/>
      <c r="K101" s="198" t="s">
        <v>99</v>
      </c>
      <c r="L101" s="198"/>
      <c r="M101" s="198"/>
      <c r="N101" s="198"/>
      <c r="O101" s="198"/>
      <c r="P101" s="198"/>
      <c r="Q101" s="198"/>
      <c r="R101" s="198"/>
      <c r="S101" s="198"/>
      <c r="T101" s="198"/>
      <c r="U101" s="198"/>
      <c r="V101" s="198"/>
      <c r="W101" s="198"/>
      <c r="X101" s="198"/>
      <c r="Y101" s="198"/>
      <c r="Z101" s="198"/>
      <c r="AA101" s="198"/>
      <c r="AB101" s="198"/>
      <c r="AC101" s="198"/>
      <c r="AD101" s="198"/>
      <c r="AE101" s="198"/>
      <c r="AF101" s="198"/>
      <c r="AG101" s="214">
        <f>'SO 02-3 - Garáže - Silnop...'!J32</f>
        <v>0</v>
      </c>
      <c r="AH101" s="215"/>
      <c r="AI101" s="215"/>
      <c r="AJ101" s="215"/>
      <c r="AK101" s="215"/>
      <c r="AL101" s="215"/>
      <c r="AM101" s="215"/>
      <c r="AN101" s="214">
        <f t="shared" si="0"/>
        <v>0</v>
      </c>
      <c r="AO101" s="215"/>
      <c r="AP101" s="215"/>
      <c r="AQ101" s="89" t="s">
        <v>83</v>
      </c>
      <c r="AR101" s="51"/>
      <c r="AS101" s="90">
        <v>0</v>
      </c>
      <c r="AT101" s="91">
        <f t="shared" si="1"/>
        <v>0</v>
      </c>
      <c r="AU101" s="92">
        <f>'SO 02-3 - Garáže - Silnop...'!P122</f>
        <v>0</v>
      </c>
      <c r="AV101" s="91">
        <f>'SO 02-3 - Garáže - Silnop...'!J35</f>
        <v>0</v>
      </c>
      <c r="AW101" s="91">
        <f>'SO 02-3 - Garáže - Silnop...'!J36</f>
        <v>0</v>
      </c>
      <c r="AX101" s="91">
        <f>'SO 02-3 - Garáže - Silnop...'!J37</f>
        <v>0</v>
      </c>
      <c r="AY101" s="91">
        <f>'SO 02-3 - Garáže - Silnop...'!J38</f>
        <v>0</v>
      </c>
      <c r="AZ101" s="91">
        <f>'SO 02-3 - Garáže - Silnop...'!F35</f>
        <v>0</v>
      </c>
      <c r="BA101" s="91">
        <f>'SO 02-3 - Garáže - Silnop...'!F36</f>
        <v>0</v>
      </c>
      <c r="BB101" s="91">
        <f>'SO 02-3 - Garáže - Silnop...'!F37</f>
        <v>0</v>
      </c>
      <c r="BC101" s="91">
        <f>'SO 02-3 - Garáže - Silnop...'!F38</f>
        <v>0</v>
      </c>
      <c r="BD101" s="93">
        <f>'SO 02-3 - Garáže - Silnop...'!F39</f>
        <v>0</v>
      </c>
      <c r="BT101" s="22" t="s">
        <v>84</v>
      </c>
      <c r="BV101" s="22" t="s">
        <v>73</v>
      </c>
      <c r="BW101" s="22" t="s">
        <v>100</v>
      </c>
      <c r="BX101" s="22" t="s">
        <v>79</v>
      </c>
      <c r="CL101" s="22" t="s">
        <v>1</v>
      </c>
    </row>
    <row r="102" spans="1:91" s="7" customFormat="1" ht="16.5" customHeight="1">
      <c r="B102" s="79"/>
      <c r="C102" s="80"/>
      <c r="D102" s="199" t="s">
        <v>101</v>
      </c>
      <c r="E102" s="199"/>
      <c r="F102" s="199"/>
      <c r="G102" s="199"/>
      <c r="H102" s="199"/>
      <c r="I102" s="81"/>
      <c r="J102" s="199" t="s">
        <v>102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211">
        <f>ROUND(SUM(AG103:AG111),2)</f>
        <v>0</v>
      </c>
      <c r="AH102" s="212"/>
      <c r="AI102" s="212"/>
      <c r="AJ102" s="212"/>
      <c r="AK102" s="212"/>
      <c r="AL102" s="212"/>
      <c r="AM102" s="212"/>
      <c r="AN102" s="213">
        <f t="shared" si="0"/>
        <v>0</v>
      </c>
      <c r="AO102" s="212"/>
      <c r="AP102" s="212"/>
      <c r="AQ102" s="82" t="s">
        <v>77</v>
      </c>
      <c r="AR102" s="79"/>
      <c r="AS102" s="83">
        <f>ROUND(SUM(AS103:AS111),2)</f>
        <v>0</v>
      </c>
      <c r="AT102" s="84">
        <f t="shared" si="1"/>
        <v>0</v>
      </c>
      <c r="AU102" s="85">
        <f>ROUND(SUM(AU103:AU111),5)</f>
        <v>0</v>
      </c>
      <c r="AV102" s="84">
        <f>ROUND(AZ102*L29,2)</f>
        <v>0</v>
      </c>
      <c r="AW102" s="84">
        <f>ROUND(BA102*L30,2)</f>
        <v>0</v>
      </c>
      <c r="AX102" s="84">
        <f>ROUND(BB102*L29,2)</f>
        <v>0</v>
      </c>
      <c r="AY102" s="84">
        <f>ROUND(BC102*L30,2)</f>
        <v>0</v>
      </c>
      <c r="AZ102" s="84">
        <f>ROUND(SUM(AZ103:AZ111),2)</f>
        <v>0</v>
      </c>
      <c r="BA102" s="84">
        <f>ROUND(SUM(BA103:BA111),2)</f>
        <v>0</v>
      </c>
      <c r="BB102" s="84">
        <f>ROUND(SUM(BB103:BB111),2)</f>
        <v>0</v>
      </c>
      <c r="BC102" s="84">
        <f>ROUND(SUM(BC103:BC111),2)</f>
        <v>0</v>
      </c>
      <c r="BD102" s="86">
        <f>ROUND(SUM(BD103:BD111),2)</f>
        <v>0</v>
      </c>
      <c r="BS102" s="87" t="s">
        <v>70</v>
      </c>
      <c r="BT102" s="87" t="s">
        <v>78</v>
      </c>
      <c r="BU102" s="87" t="s">
        <v>72</v>
      </c>
      <c r="BV102" s="87" t="s">
        <v>73</v>
      </c>
      <c r="BW102" s="87" t="s">
        <v>103</v>
      </c>
      <c r="BX102" s="87" t="s">
        <v>4</v>
      </c>
      <c r="CL102" s="87" t="s">
        <v>1</v>
      </c>
      <c r="CM102" s="87" t="s">
        <v>71</v>
      </c>
    </row>
    <row r="103" spans="1:91" s="4" customFormat="1" ht="23.25" customHeight="1">
      <c r="A103" s="88" t="s">
        <v>80</v>
      </c>
      <c r="B103" s="51"/>
      <c r="C103" s="10"/>
      <c r="D103" s="10"/>
      <c r="E103" s="198" t="s">
        <v>104</v>
      </c>
      <c r="F103" s="198"/>
      <c r="G103" s="198"/>
      <c r="H103" s="198"/>
      <c r="I103" s="198"/>
      <c r="J103" s="10"/>
      <c r="K103" s="198" t="s">
        <v>105</v>
      </c>
      <c r="L103" s="198"/>
      <c r="M103" s="198"/>
      <c r="N103" s="198"/>
      <c r="O103" s="198"/>
      <c r="P103" s="198"/>
      <c r="Q103" s="198"/>
      <c r="R103" s="198"/>
      <c r="S103" s="198"/>
      <c r="T103" s="198"/>
      <c r="U103" s="198"/>
      <c r="V103" s="198"/>
      <c r="W103" s="198"/>
      <c r="X103" s="198"/>
      <c r="Y103" s="198"/>
      <c r="Z103" s="198"/>
      <c r="AA103" s="198"/>
      <c r="AB103" s="198"/>
      <c r="AC103" s="198"/>
      <c r="AD103" s="198"/>
      <c r="AE103" s="198"/>
      <c r="AF103" s="198"/>
      <c r="AG103" s="214">
        <f>'SO 01-1,2 - ASR -  NEZELE...'!J32</f>
        <v>0</v>
      </c>
      <c r="AH103" s="215"/>
      <c r="AI103" s="215"/>
      <c r="AJ103" s="215"/>
      <c r="AK103" s="215"/>
      <c r="AL103" s="215"/>
      <c r="AM103" s="215"/>
      <c r="AN103" s="214">
        <f t="shared" si="0"/>
        <v>0</v>
      </c>
      <c r="AO103" s="215"/>
      <c r="AP103" s="215"/>
      <c r="AQ103" s="89" t="s">
        <v>83</v>
      </c>
      <c r="AR103" s="51"/>
      <c r="AS103" s="90">
        <v>0</v>
      </c>
      <c r="AT103" s="91">
        <f t="shared" si="1"/>
        <v>0</v>
      </c>
      <c r="AU103" s="92">
        <f>'SO 01-1,2 - ASR -  NEZELE...'!P144</f>
        <v>0</v>
      </c>
      <c r="AV103" s="91">
        <f>'SO 01-1,2 - ASR -  NEZELE...'!J35</f>
        <v>0</v>
      </c>
      <c r="AW103" s="91">
        <f>'SO 01-1,2 - ASR -  NEZELE...'!J36</f>
        <v>0</v>
      </c>
      <c r="AX103" s="91">
        <f>'SO 01-1,2 - ASR -  NEZELE...'!J37</f>
        <v>0</v>
      </c>
      <c r="AY103" s="91">
        <f>'SO 01-1,2 - ASR -  NEZELE...'!J38</f>
        <v>0</v>
      </c>
      <c r="AZ103" s="91">
        <f>'SO 01-1,2 - ASR -  NEZELE...'!F35</f>
        <v>0</v>
      </c>
      <c r="BA103" s="91">
        <f>'SO 01-1,2 - ASR -  NEZELE...'!F36</f>
        <v>0</v>
      </c>
      <c r="BB103" s="91">
        <f>'SO 01-1,2 - ASR -  NEZELE...'!F37</f>
        <v>0</v>
      </c>
      <c r="BC103" s="91">
        <f>'SO 01-1,2 - ASR -  NEZELE...'!F38</f>
        <v>0</v>
      </c>
      <c r="BD103" s="93">
        <f>'SO 01-1,2 - ASR -  NEZELE...'!F39</f>
        <v>0</v>
      </c>
      <c r="BT103" s="22" t="s">
        <v>84</v>
      </c>
      <c r="BV103" s="22" t="s">
        <v>73</v>
      </c>
      <c r="BW103" s="22" t="s">
        <v>106</v>
      </c>
      <c r="BX103" s="22" t="s">
        <v>103</v>
      </c>
      <c r="CL103" s="22" t="s">
        <v>1</v>
      </c>
    </row>
    <row r="104" spans="1:91" s="4" customFormat="1" ht="23.25" customHeight="1">
      <c r="A104" s="88" t="s">
        <v>80</v>
      </c>
      <c r="B104" s="51"/>
      <c r="C104" s="10"/>
      <c r="D104" s="10"/>
      <c r="E104" s="198" t="s">
        <v>107</v>
      </c>
      <c r="F104" s="198"/>
      <c r="G104" s="198"/>
      <c r="H104" s="198"/>
      <c r="I104" s="198"/>
      <c r="J104" s="10"/>
      <c r="K104" s="198" t="s">
        <v>108</v>
      </c>
      <c r="L104" s="198"/>
      <c r="M104" s="198"/>
      <c r="N104" s="198"/>
      <c r="O104" s="198"/>
      <c r="P104" s="198"/>
      <c r="Q104" s="198"/>
      <c r="R104" s="198"/>
      <c r="S104" s="198"/>
      <c r="T104" s="198"/>
      <c r="U104" s="198"/>
      <c r="V104" s="198"/>
      <c r="W104" s="198"/>
      <c r="X104" s="198"/>
      <c r="Y104" s="198"/>
      <c r="Z104" s="198"/>
      <c r="AA104" s="198"/>
      <c r="AB104" s="198"/>
      <c r="AC104" s="198"/>
      <c r="AD104" s="198"/>
      <c r="AE104" s="198"/>
      <c r="AF104" s="198"/>
      <c r="AG104" s="214">
        <f>'SO 01-3.1 - Núdzové osvet...'!J32</f>
        <v>0</v>
      </c>
      <c r="AH104" s="215"/>
      <c r="AI104" s="215"/>
      <c r="AJ104" s="215"/>
      <c r="AK104" s="215"/>
      <c r="AL104" s="215"/>
      <c r="AM104" s="215"/>
      <c r="AN104" s="214">
        <f t="shared" si="0"/>
        <v>0</v>
      </c>
      <c r="AO104" s="215"/>
      <c r="AP104" s="215"/>
      <c r="AQ104" s="89" t="s">
        <v>83</v>
      </c>
      <c r="AR104" s="51"/>
      <c r="AS104" s="90">
        <v>0</v>
      </c>
      <c r="AT104" s="91">
        <f t="shared" si="1"/>
        <v>0</v>
      </c>
      <c r="AU104" s="92">
        <f>'SO 01-3.1 - Núdzové osvet...'!P125</f>
        <v>0</v>
      </c>
      <c r="AV104" s="91">
        <f>'SO 01-3.1 - Núdzové osvet...'!J35</f>
        <v>0</v>
      </c>
      <c r="AW104" s="91">
        <f>'SO 01-3.1 - Núdzové osvet...'!J36</f>
        <v>0</v>
      </c>
      <c r="AX104" s="91">
        <f>'SO 01-3.1 - Núdzové osvet...'!J37</f>
        <v>0</v>
      </c>
      <c r="AY104" s="91">
        <f>'SO 01-3.1 - Núdzové osvet...'!J38</f>
        <v>0</v>
      </c>
      <c r="AZ104" s="91">
        <f>'SO 01-3.1 - Núdzové osvet...'!F35</f>
        <v>0</v>
      </c>
      <c r="BA104" s="91">
        <f>'SO 01-3.1 - Núdzové osvet...'!F36</f>
        <v>0</v>
      </c>
      <c r="BB104" s="91">
        <f>'SO 01-3.1 - Núdzové osvet...'!F37</f>
        <v>0</v>
      </c>
      <c r="BC104" s="91">
        <f>'SO 01-3.1 - Núdzové osvet...'!F38</f>
        <v>0</v>
      </c>
      <c r="BD104" s="93">
        <f>'SO 01-3.1 - Núdzové osvet...'!F39</f>
        <v>0</v>
      </c>
      <c r="BT104" s="22" t="s">
        <v>84</v>
      </c>
      <c r="BV104" s="22" t="s">
        <v>73</v>
      </c>
      <c r="BW104" s="22" t="s">
        <v>109</v>
      </c>
      <c r="BX104" s="22" t="s">
        <v>103</v>
      </c>
      <c r="CL104" s="22" t="s">
        <v>1</v>
      </c>
    </row>
    <row r="105" spans="1:91" s="4" customFormat="1" ht="23.25" customHeight="1">
      <c r="A105" s="88" t="s">
        <v>80</v>
      </c>
      <c r="B105" s="51"/>
      <c r="C105" s="10"/>
      <c r="D105" s="10"/>
      <c r="E105" s="198" t="s">
        <v>110</v>
      </c>
      <c r="F105" s="198"/>
      <c r="G105" s="198"/>
      <c r="H105" s="198"/>
      <c r="I105" s="198"/>
      <c r="J105" s="10"/>
      <c r="K105" s="198" t="s">
        <v>111</v>
      </c>
      <c r="L105" s="198"/>
      <c r="M105" s="198"/>
      <c r="N105" s="198"/>
      <c r="O105" s="198"/>
      <c r="P105" s="198"/>
      <c r="Q105" s="198"/>
      <c r="R105" s="198"/>
      <c r="S105" s="198"/>
      <c r="T105" s="198"/>
      <c r="U105" s="198"/>
      <c r="V105" s="198"/>
      <c r="W105" s="198"/>
      <c r="X105" s="198"/>
      <c r="Y105" s="198"/>
      <c r="Z105" s="198"/>
      <c r="AA105" s="198"/>
      <c r="AB105" s="198"/>
      <c r="AC105" s="198"/>
      <c r="AD105" s="198"/>
      <c r="AE105" s="198"/>
      <c r="AF105" s="198"/>
      <c r="AG105" s="214">
        <f>'SO 01-3.2 - Silnoprúdová ...'!J32</f>
        <v>0</v>
      </c>
      <c r="AH105" s="215"/>
      <c r="AI105" s="215"/>
      <c r="AJ105" s="215"/>
      <c r="AK105" s="215"/>
      <c r="AL105" s="215"/>
      <c r="AM105" s="215"/>
      <c r="AN105" s="214">
        <f t="shared" si="0"/>
        <v>0</v>
      </c>
      <c r="AO105" s="215"/>
      <c r="AP105" s="215"/>
      <c r="AQ105" s="89" t="s">
        <v>83</v>
      </c>
      <c r="AR105" s="51"/>
      <c r="AS105" s="90">
        <v>0</v>
      </c>
      <c r="AT105" s="91">
        <f t="shared" si="1"/>
        <v>0</v>
      </c>
      <c r="AU105" s="92">
        <f>'SO 01-3.2 - Silnoprúdová ...'!P123</f>
        <v>0</v>
      </c>
      <c r="AV105" s="91">
        <f>'SO 01-3.2 - Silnoprúdová ...'!J35</f>
        <v>0</v>
      </c>
      <c r="AW105" s="91">
        <f>'SO 01-3.2 - Silnoprúdová ...'!J36</f>
        <v>0</v>
      </c>
      <c r="AX105" s="91">
        <f>'SO 01-3.2 - Silnoprúdová ...'!J37</f>
        <v>0</v>
      </c>
      <c r="AY105" s="91">
        <f>'SO 01-3.2 - Silnoprúdová ...'!J38</f>
        <v>0</v>
      </c>
      <c r="AZ105" s="91">
        <f>'SO 01-3.2 - Silnoprúdová ...'!F35</f>
        <v>0</v>
      </c>
      <c r="BA105" s="91">
        <f>'SO 01-3.2 - Silnoprúdová ...'!F36</f>
        <v>0</v>
      </c>
      <c r="BB105" s="91">
        <f>'SO 01-3.2 - Silnoprúdová ...'!F37</f>
        <v>0</v>
      </c>
      <c r="BC105" s="91">
        <f>'SO 01-3.2 - Silnoprúdová ...'!F38</f>
        <v>0</v>
      </c>
      <c r="BD105" s="93">
        <f>'SO 01-3.2 - Silnoprúdová ...'!F39</f>
        <v>0</v>
      </c>
      <c r="BT105" s="22" t="s">
        <v>84</v>
      </c>
      <c r="BV105" s="22" t="s">
        <v>73</v>
      </c>
      <c r="BW105" s="22" t="s">
        <v>112</v>
      </c>
      <c r="BX105" s="22" t="s">
        <v>103</v>
      </c>
      <c r="CL105" s="22" t="s">
        <v>1</v>
      </c>
    </row>
    <row r="106" spans="1:91" s="4" customFormat="1" ht="23.25" customHeight="1">
      <c r="A106" s="88" t="s">
        <v>80</v>
      </c>
      <c r="B106" s="51"/>
      <c r="C106" s="10"/>
      <c r="D106" s="10"/>
      <c r="E106" s="198" t="s">
        <v>113</v>
      </c>
      <c r="F106" s="198"/>
      <c r="G106" s="198"/>
      <c r="H106" s="198"/>
      <c r="I106" s="198"/>
      <c r="J106" s="10"/>
      <c r="K106" s="198" t="s">
        <v>114</v>
      </c>
      <c r="L106" s="198"/>
      <c r="M106" s="198"/>
      <c r="N106" s="198"/>
      <c r="O106" s="198"/>
      <c r="P106" s="198"/>
      <c r="Q106" s="198"/>
      <c r="R106" s="198"/>
      <c r="S106" s="198"/>
      <c r="T106" s="198"/>
      <c r="U106" s="198"/>
      <c r="V106" s="198"/>
      <c r="W106" s="198"/>
      <c r="X106" s="198"/>
      <c r="Y106" s="198"/>
      <c r="Z106" s="198"/>
      <c r="AA106" s="198"/>
      <c r="AB106" s="198"/>
      <c r="AC106" s="198"/>
      <c r="AD106" s="198"/>
      <c r="AE106" s="198"/>
      <c r="AF106" s="198"/>
      <c r="AG106" s="214">
        <f>'SO 01-4.1 - Slaborúdová e...'!J32</f>
        <v>0</v>
      </c>
      <c r="AH106" s="215"/>
      <c r="AI106" s="215"/>
      <c r="AJ106" s="215"/>
      <c r="AK106" s="215"/>
      <c r="AL106" s="215"/>
      <c r="AM106" s="215"/>
      <c r="AN106" s="214">
        <f t="shared" si="0"/>
        <v>0</v>
      </c>
      <c r="AO106" s="215"/>
      <c r="AP106" s="215"/>
      <c r="AQ106" s="89" t="s">
        <v>83</v>
      </c>
      <c r="AR106" s="51"/>
      <c r="AS106" s="90">
        <v>0</v>
      </c>
      <c r="AT106" s="91">
        <f t="shared" si="1"/>
        <v>0</v>
      </c>
      <c r="AU106" s="92">
        <f>'SO 01-4.1 - Slaborúdová e...'!P123</f>
        <v>0</v>
      </c>
      <c r="AV106" s="91">
        <f>'SO 01-4.1 - Slaborúdová e...'!J35</f>
        <v>0</v>
      </c>
      <c r="AW106" s="91">
        <f>'SO 01-4.1 - Slaborúdová e...'!J36</f>
        <v>0</v>
      </c>
      <c r="AX106" s="91">
        <f>'SO 01-4.1 - Slaborúdová e...'!J37</f>
        <v>0</v>
      </c>
      <c r="AY106" s="91">
        <f>'SO 01-4.1 - Slaborúdová e...'!J38</f>
        <v>0</v>
      </c>
      <c r="AZ106" s="91">
        <f>'SO 01-4.1 - Slaborúdová e...'!F35</f>
        <v>0</v>
      </c>
      <c r="BA106" s="91">
        <f>'SO 01-4.1 - Slaborúdová e...'!F36</f>
        <v>0</v>
      </c>
      <c r="BB106" s="91">
        <f>'SO 01-4.1 - Slaborúdová e...'!F37</f>
        <v>0</v>
      </c>
      <c r="BC106" s="91">
        <f>'SO 01-4.1 - Slaborúdová e...'!F38</f>
        <v>0</v>
      </c>
      <c r="BD106" s="93">
        <f>'SO 01-4.1 - Slaborúdová e...'!F39</f>
        <v>0</v>
      </c>
      <c r="BT106" s="22" t="s">
        <v>84</v>
      </c>
      <c r="BV106" s="22" t="s">
        <v>73</v>
      </c>
      <c r="BW106" s="22" t="s">
        <v>115</v>
      </c>
      <c r="BX106" s="22" t="s">
        <v>103</v>
      </c>
      <c r="CL106" s="22" t="s">
        <v>1</v>
      </c>
    </row>
    <row r="107" spans="1:91" s="4" customFormat="1" ht="16.5" customHeight="1">
      <c r="A107" s="88" t="s">
        <v>80</v>
      </c>
      <c r="B107" s="51"/>
      <c r="C107" s="10"/>
      <c r="D107" s="10"/>
      <c r="E107" s="198" t="s">
        <v>116</v>
      </c>
      <c r="F107" s="198"/>
      <c r="G107" s="198"/>
      <c r="H107" s="198"/>
      <c r="I107" s="198"/>
      <c r="J107" s="10"/>
      <c r="K107" s="198" t="s">
        <v>117</v>
      </c>
      <c r="L107" s="198"/>
      <c r="M107" s="198"/>
      <c r="N107" s="198"/>
      <c r="O107" s="198"/>
      <c r="P107" s="198"/>
      <c r="Q107" s="198"/>
      <c r="R107" s="198"/>
      <c r="S107" s="198"/>
      <c r="T107" s="198"/>
      <c r="U107" s="198"/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8"/>
      <c r="AG107" s="214">
        <f>'SO 01-5 - Ústredné vykuro...'!J32</f>
        <v>0</v>
      </c>
      <c r="AH107" s="215"/>
      <c r="AI107" s="215"/>
      <c r="AJ107" s="215"/>
      <c r="AK107" s="215"/>
      <c r="AL107" s="215"/>
      <c r="AM107" s="215"/>
      <c r="AN107" s="214">
        <f t="shared" si="0"/>
        <v>0</v>
      </c>
      <c r="AO107" s="215"/>
      <c r="AP107" s="215"/>
      <c r="AQ107" s="89" t="s">
        <v>83</v>
      </c>
      <c r="AR107" s="51"/>
      <c r="AS107" s="90">
        <v>0</v>
      </c>
      <c r="AT107" s="91">
        <f t="shared" si="1"/>
        <v>0</v>
      </c>
      <c r="AU107" s="92">
        <f>'SO 01-5 - Ústredné vykuro...'!P130</f>
        <v>0</v>
      </c>
      <c r="AV107" s="91">
        <f>'SO 01-5 - Ústredné vykuro...'!J35</f>
        <v>0</v>
      </c>
      <c r="AW107" s="91">
        <f>'SO 01-5 - Ústredné vykuro...'!J36</f>
        <v>0</v>
      </c>
      <c r="AX107" s="91">
        <f>'SO 01-5 - Ústredné vykuro...'!J37</f>
        <v>0</v>
      </c>
      <c r="AY107" s="91">
        <f>'SO 01-5 - Ústredné vykuro...'!J38</f>
        <v>0</v>
      </c>
      <c r="AZ107" s="91">
        <f>'SO 01-5 - Ústredné vykuro...'!F35</f>
        <v>0</v>
      </c>
      <c r="BA107" s="91">
        <f>'SO 01-5 - Ústredné vykuro...'!F36</f>
        <v>0</v>
      </c>
      <c r="BB107" s="91">
        <f>'SO 01-5 - Ústredné vykuro...'!F37</f>
        <v>0</v>
      </c>
      <c r="BC107" s="91">
        <f>'SO 01-5 - Ústredné vykuro...'!F38</f>
        <v>0</v>
      </c>
      <c r="BD107" s="93">
        <f>'SO 01-5 - Ústredné vykuro...'!F39</f>
        <v>0</v>
      </c>
      <c r="BT107" s="22" t="s">
        <v>84</v>
      </c>
      <c r="BV107" s="22" t="s">
        <v>73</v>
      </c>
      <c r="BW107" s="22" t="s">
        <v>118</v>
      </c>
      <c r="BX107" s="22" t="s">
        <v>103</v>
      </c>
      <c r="CL107" s="22" t="s">
        <v>1</v>
      </c>
    </row>
    <row r="108" spans="1:91" s="4" customFormat="1" ht="16.5" customHeight="1">
      <c r="A108" s="88" t="s">
        <v>80</v>
      </c>
      <c r="B108" s="51"/>
      <c r="C108" s="10"/>
      <c r="D108" s="10"/>
      <c r="E108" s="198" t="s">
        <v>119</v>
      </c>
      <c r="F108" s="198"/>
      <c r="G108" s="198"/>
      <c r="H108" s="198"/>
      <c r="I108" s="198"/>
      <c r="J108" s="10"/>
      <c r="K108" s="198" t="s">
        <v>120</v>
      </c>
      <c r="L108" s="198"/>
      <c r="M108" s="198"/>
      <c r="N108" s="198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8"/>
      <c r="AG108" s="214">
        <f>'SO 01-6 - Zdravotechnika'!J32</f>
        <v>0</v>
      </c>
      <c r="AH108" s="215"/>
      <c r="AI108" s="215"/>
      <c r="AJ108" s="215"/>
      <c r="AK108" s="215"/>
      <c r="AL108" s="215"/>
      <c r="AM108" s="215"/>
      <c r="AN108" s="214">
        <f t="shared" si="0"/>
        <v>0</v>
      </c>
      <c r="AO108" s="215"/>
      <c r="AP108" s="215"/>
      <c r="AQ108" s="89" t="s">
        <v>83</v>
      </c>
      <c r="AR108" s="51"/>
      <c r="AS108" s="90">
        <v>0</v>
      </c>
      <c r="AT108" s="91">
        <f t="shared" si="1"/>
        <v>0</v>
      </c>
      <c r="AU108" s="92">
        <f>'SO 01-6 - Zdravotechnika'!P129</f>
        <v>0</v>
      </c>
      <c r="AV108" s="91">
        <f>'SO 01-6 - Zdravotechnika'!J35</f>
        <v>0</v>
      </c>
      <c r="AW108" s="91">
        <f>'SO 01-6 - Zdravotechnika'!J36</f>
        <v>0</v>
      </c>
      <c r="AX108" s="91">
        <f>'SO 01-6 - Zdravotechnika'!J37</f>
        <v>0</v>
      </c>
      <c r="AY108" s="91">
        <f>'SO 01-6 - Zdravotechnika'!J38</f>
        <v>0</v>
      </c>
      <c r="AZ108" s="91">
        <f>'SO 01-6 - Zdravotechnika'!F35</f>
        <v>0</v>
      </c>
      <c r="BA108" s="91">
        <f>'SO 01-6 - Zdravotechnika'!F36</f>
        <v>0</v>
      </c>
      <c r="BB108" s="91">
        <f>'SO 01-6 - Zdravotechnika'!F37</f>
        <v>0</v>
      </c>
      <c r="BC108" s="91">
        <f>'SO 01-6 - Zdravotechnika'!F38</f>
        <v>0</v>
      </c>
      <c r="BD108" s="93">
        <f>'SO 01-6 - Zdravotechnika'!F39</f>
        <v>0</v>
      </c>
      <c r="BT108" s="22" t="s">
        <v>84</v>
      </c>
      <c r="BV108" s="22" t="s">
        <v>73</v>
      </c>
      <c r="BW108" s="22" t="s">
        <v>121</v>
      </c>
      <c r="BX108" s="22" t="s">
        <v>103</v>
      </c>
      <c r="CL108" s="22" t="s">
        <v>1</v>
      </c>
    </row>
    <row r="109" spans="1:91" s="4" customFormat="1" ht="16.5" customHeight="1">
      <c r="A109" s="88" t="s">
        <v>80</v>
      </c>
      <c r="B109" s="51"/>
      <c r="C109" s="10"/>
      <c r="D109" s="10"/>
      <c r="E109" s="198" t="s">
        <v>122</v>
      </c>
      <c r="F109" s="198"/>
      <c r="G109" s="198"/>
      <c r="H109" s="198"/>
      <c r="I109" s="198"/>
      <c r="J109" s="10"/>
      <c r="K109" s="198" t="s">
        <v>123</v>
      </c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  <c r="Z109" s="198"/>
      <c r="AA109" s="198"/>
      <c r="AB109" s="198"/>
      <c r="AC109" s="198"/>
      <c r="AD109" s="198"/>
      <c r="AE109" s="198"/>
      <c r="AF109" s="198"/>
      <c r="AG109" s="214">
        <f>'SO 01-8 - Nožnicová plošina'!J32</f>
        <v>0</v>
      </c>
      <c r="AH109" s="215"/>
      <c r="AI109" s="215"/>
      <c r="AJ109" s="215"/>
      <c r="AK109" s="215"/>
      <c r="AL109" s="215"/>
      <c r="AM109" s="215"/>
      <c r="AN109" s="214">
        <f t="shared" si="0"/>
        <v>0</v>
      </c>
      <c r="AO109" s="215"/>
      <c r="AP109" s="215"/>
      <c r="AQ109" s="89" t="s">
        <v>83</v>
      </c>
      <c r="AR109" s="51"/>
      <c r="AS109" s="90">
        <v>0</v>
      </c>
      <c r="AT109" s="91">
        <f t="shared" si="1"/>
        <v>0</v>
      </c>
      <c r="AU109" s="92">
        <f>'SO 01-8 - Nožnicová plošina'!P122</f>
        <v>0</v>
      </c>
      <c r="AV109" s="91">
        <f>'SO 01-8 - Nožnicová plošina'!J35</f>
        <v>0</v>
      </c>
      <c r="AW109" s="91">
        <f>'SO 01-8 - Nožnicová plošina'!J36</f>
        <v>0</v>
      </c>
      <c r="AX109" s="91">
        <f>'SO 01-8 - Nožnicová plošina'!J37</f>
        <v>0</v>
      </c>
      <c r="AY109" s="91">
        <f>'SO 01-8 - Nožnicová plošina'!J38</f>
        <v>0</v>
      </c>
      <c r="AZ109" s="91">
        <f>'SO 01-8 - Nožnicová plošina'!F35</f>
        <v>0</v>
      </c>
      <c r="BA109" s="91">
        <f>'SO 01-8 - Nožnicová plošina'!F36</f>
        <v>0</v>
      </c>
      <c r="BB109" s="91">
        <f>'SO 01-8 - Nožnicová plošina'!F37</f>
        <v>0</v>
      </c>
      <c r="BC109" s="91">
        <f>'SO 01-8 - Nožnicová plošina'!F38</f>
        <v>0</v>
      </c>
      <c r="BD109" s="93">
        <f>'SO 01-8 - Nožnicová plošina'!F39</f>
        <v>0</v>
      </c>
      <c r="BT109" s="22" t="s">
        <v>84</v>
      </c>
      <c r="BV109" s="22" t="s">
        <v>73</v>
      </c>
      <c r="BW109" s="22" t="s">
        <v>124</v>
      </c>
      <c r="BX109" s="22" t="s">
        <v>103</v>
      </c>
      <c r="CL109" s="22" t="s">
        <v>1</v>
      </c>
    </row>
    <row r="110" spans="1:91" s="4" customFormat="1" ht="16.5" customHeight="1">
      <c r="A110" s="88" t="s">
        <v>80</v>
      </c>
      <c r="B110" s="51"/>
      <c r="C110" s="10"/>
      <c r="D110" s="10"/>
      <c r="E110" s="198" t="s">
        <v>125</v>
      </c>
      <c r="F110" s="198"/>
      <c r="G110" s="198"/>
      <c r="H110" s="198"/>
      <c r="I110" s="198"/>
      <c r="J110" s="10"/>
      <c r="K110" s="198" t="s">
        <v>126</v>
      </c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  <c r="Z110" s="198"/>
      <c r="AA110" s="198"/>
      <c r="AB110" s="198"/>
      <c r="AC110" s="198"/>
      <c r="AD110" s="198"/>
      <c r="AE110" s="198"/>
      <c r="AF110" s="198"/>
      <c r="AG110" s="214">
        <f>'SO 01-9 - Rozvod stlačené...'!J32</f>
        <v>0</v>
      </c>
      <c r="AH110" s="215"/>
      <c r="AI110" s="215"/>
      <c r="AJ110" s="215"/>
      <c r="AK110" s="215"/>
      <c r="AL110" s="215"/>
      <c r="AM110" s="215"/>
      <c r="AN110" s="214">
        <f t="shared" si="0"/>
        <v>0</v>
      </c>
      <c r="AO110" s="215"/>
      <c r="AP110" s="215"/>
      <c r="AQ110" s="89" t="s">
        <v>83</v>
      </c>
      <c r="AR110" s="51"/>
      <c r="AS110" s="90">
        <v>0</v>
      </c>
      <c r="AT110" s="91">
        <f t="shared" si="1"/>
        <v>0</v>
      </c>
      <c r="AU110" s="92">
        <f>'SO 01-9 - Rozvod stlačené...'!P122</f>
        <v>0</v>
      </c>
      <c r="AV110" s="91">
        <f>'SO 01-9 - Rozvod stlačené...'!J35</f>
        <v>0</v>
      </c>
      <c r="AW110" s="91">
        <f>'SO 01-9 - Rozvod stlačené...'!J36</f>
        <v>0</v>
      </c>
      <c r="AX110" s="91">
        <f>'SO 01-9 - Rozvod stlačené...'!J37</f>
        <v>0</v>
      </c>
      <c r="AY110" s="91">
        <f>'SO 01-9 - Rozvod stlačené...'!J38</f>
        <v>0</v>
      </c>
      <c r="AZ110" s="91">
        <f>'SO 01-9 - Rozvod stlačené...'!F35</f>
        <v>0</v>
      </c>
      <c r="BA110" s="91">
        <f>'SO 01-9 - Rozvod stlačené...'!F36</f>
        <v>0</v>
      </c>
      <c r="BB110" s="91">
        <f>'SO 01-9 - Rozvod stlačené...'!F37</f>
        <v>0</v>
      </c>
      <c r="BC110" s="91">
        <f>'SO 01-9 - Rozvod stlačené...'!F38</f>
        <v>0</v>
      </c>
      <c r="BD110" s="93">
        <f>'SO 01-9 - Rozvod stlačené...'!F39</f>
        <v>0</v>
      </c>
      <c r="BT110" s="22" t="s">
        <v>84</v>
      </c>
      <c r="BV110" s="22" t="s">
        <v>73</v>
      </c>
      <c r="BW110" s="22" t="s">
        <v>127</v>
      </c>
      <c r="BX110" s="22" t="s">
        <v>103</v>
      </c>
      <c r="CL110" s="22" t="s">
        <v>1</v>
      </c>
    </row>
    <row r="111" spans="1:91" s="4" customFormat="1" ht="23.25" customHeight="1">
      <c r="A111" s="88" t="s">
        <v>80</v>
      </c>
      <c r="B111" s="51"/>
      <c r="C111" s="10"/>
      <c r="D111" s="10"/>
      <c r="E111" s="198" t="s">
        <v>128</v>
      </c>
      <c r="F111" s="198"/>
      <c r="G111" s="198"/>
      <c r="H111" s="198"/>
      <c r="I111" s="198"/>
      <c r="J111" s="10"/>
      <c r="K111" s="198" t="s">
        <v>129</v>
      </c>
      <c r="L111" s="198"/>
      <c r="M111" s="198"/>
      <c r="N111" s="198"/>
      <c r="O111" s="198"/>
      <c r="P111" s="198"/>
      <c r="Q111" s="198"/>
      <c r="R111" s="198"/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8"/>
      <c r="AG111" s="214">
        <f>'SO 01-10 - Odsávanie výfu...'!J32</f>
        <v>0</v>
      </c>
      <c r="AH111" s="215"/>
      <c r="AI111" s="215"/>
      <c r="AJ111" s="215"/>
      <c r="AK111" s="215"/>
      <c r="AL111" s="215"/>
      <c r="AM111" s="215"/>
      <c r="AN111" s="214">
        <f t="shared" si="0"/>
        <v>0</v>
      </c>
      <c r="AO111" s="215"/>
      <c r="AP111" s="215"/>
      <c r="AQ111" s="89" t="s">
        <v>83</v>
      </c>
      <c r="AR111" s="51"/>
      <c r="AS111" s="90">
        <v>0</v>
      </c>
      <c r="AT111" s="91">
        <f t="shared" si="1"/>
        <v>0</v>
      </c>
      <c r="AU111" s="92">
        <f>'SO 01-10 - Odsávanie výfu...'!P122</f>
        <v>0</v>
      </c>
      <c r="AV111" s="91">
        <f>'SO 01-10 - Odsávanie výfu...'!J35</f>
        <v>0</v>
      </c>
      <c r="AW111" s="91">
        <f>'SO 01-10 - Odsávanie výfu...'!J36</f>
        <v>0</v>
      </c>
      <c r="AX111" s="91">
        <f>'SO 01-10 - Odsávanie výfu...'!J37</f>
        <v>0</v>
      </c>
      <c r="AY111" s="91">
        <f>'SO 01-10 - Odsávanie výfu...'!J38</f>
        <v>0</v>
      </c>
      <c r="AZ111" s="91">
        <f>'SO 01-10 - Odsávanie výfu...'!F35</f>
        <v>0</v>
      </c>
      <c r="BA111" s="91">
        <f>'SO 01-10 - Odsávanie výfu...'!F36</f>
        <v>0</v>
      </c>
      <c r="BB111" s="91">
        <f>'SO 01-10 - Odsávanie výfu...'!F37</f>
        <v>0</v>
      </c>
      <c r="BC111" s="91">
        <f>'SO 01-10 - Odsávanie výfu...'!F38</f>
        <v>0</v>
      </c>
      <c r="BD111" s="93">
        <f>'SO 01-10 - Odsávanie výfu...'!F39</f>
        <v>0</v>
      </c>
      <c r="BT111" s="22" t="s">
        <v>84</v>
      </c>
      <c r="BV111" s="22" t="s">
        <v>73</v>
      </c>
      <c r="BW111" s="22" t="s">
        <v>130</v>
      </c>
      <c r="BX111" s="22" t="s">
        <v>103</v>
      </c>
      <c r="CL111" s="22" t="s">
        <v>1</v>
      </c>
    </row>
    <row r="112" spans="1:91" s="7" customFormat="1" ht="16.5" customHeight="1">
      <c r="B112" s="79"/>
      <c r="C112" s="80"/>
      <c r="D112" s="199" t="s">
        <v>131</v>
      </c>
      <c r="E112" s="199"/>
      <c r="F112" s="199"/>
      <c r="G112" s="199"/>
      <c r="H112" s="199"/>
      <c r="I112" s="81"/>
      <c r="J112" s="199" t="s">
        <v>132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211">
        <f>ROUND(SUM(AG113:AG122),2)</f>
        <v>0</v>
      </c>
      <c r="AH112" s="212"/>
      <c r="AI112" s="212"/>
      <c r="AJ112" s="212"/>
      <c r="AK112" s="212"/>
      <c r="AL112" s="212"/>
      <c r="AM112" s="212"/>
      <c r="AN112" s="213">
        <f t="shared" si="0"/>
        <v>0</v>
      </c>
      <c r="AO112" s="212"/>
      <c r="AP112" s="212"/>
      <c r="AQ112" s="82" t="s">
        <v>77</v>
      </c>
      <c r="AR112" s="79"/>
      <c r="AS112" s="83">
        <f>ROUND(SUM(AS113:AS122),2)</f>
        <v>0</v>
      </c>
      <c r="AT112" s="84">
        <f t="shared" si="1"/>
        <v>0</v>
      </c>
      <c r="AU112" s="85">
        <f>ROUND(SUM(AU113:AU122),5)</f>
        <v>0</v>
      </c>
      <c r="AV112" s="84">
        <f>ROUND(AZ112*L29,2)</f>
        <v>0</v>
      </c>
      <c r="AW112" s="84">
        <f>ROUND(BA112*L30,2)</f>
        <v>0</v>
      </c>
      <c r="AX112" s="84">
        <f>ROUND(BB112*L29,2)</f>
        <v>0</v>
      </c>
      <c r="AY112" s="84">
        <f>ROUND(BC112*L30,2)</f>
        <v>0</v>
      </c>
      <c r="AZ112" s="84">
        <f>ROUND(SUM(AZ113:AZ122),2)</f>
        <v>0</v>
      </c>
      <c r="BA112" s="84">
        <f>ROUND(SUM(BA113:BA122),2)</f>
        <v>0</v>
      </c>
      <c r="BB112" s="84">
        <f>ROUND(SUM(BB113:BB122),2)</f>
        <v>0</v>
      </c>
      <c r="BC112" s="84">
        <f>ROUND(SUM(BC113:BC122),2)</f>
        <v>0</v>
      </c>
      <c r="BD112" s="86">
        <f>ROUND(SUM(BD113:BD122),2)</f>
        <v>0</v>
      </c>
      <c r="BS112" s="87" t="s">
        <v>70</v>
      </c>
      <c r="BT112" s="87" t="s">
        <v>78</v>
      </c>
      <c r="BU112" s="87" t="s">
        <v>72</v>
      </c>
      <c r="BV112" s="87" t="s">
        <v>73</v>
      </c>
      <c r="BW112" s="87" t="s">
        <v>133</v>
      </c>
      <c r="BX112" s="87" t="s">
        <v>4</v>
      </c>
      <c r="CL112" s="87" t="s">
        <v>1</v>
      </c>
      <c r="CM112" s="87" t="s">
        <v>71</v>
      </c>
    </row>
    <row r="113" spans="1:91" s="4" customFormat="1" ht="23.25" customHeight="1">
      <c r="A113" s="88" t="s">
        <v>80</v>
      </c>
      <c r="B113" s="51"/>
      <c r="C113" s="10"/>
      <c r="D113" s="10"/>
      <c r="E113" s="198" t="s">
        <v>134</v>
      </c>
      <c r="F113" s="198"/>
      <c r="G113" s="198"/>
      <c r="H113" s="198"/>
      <c r="I113" s="198"/>
      <c r="J113" s="10"/>
      <c r="K113" s="198" t="s">
        <v>135</v>
      </c>
      <c r="L113" s="198"/>
      <c r="M113" s="198"/>
      <c r="N113" s="198"/>
      <c r="O113" s="198"/>
      <c r="P113" s="198"/>
      <c r="Q113" s="198"/>
      <c r="R113" s="198"/>
      <c r="S113" s="198"/>
      <c r="T113" s="198"/>
      <c r="U113" s="198"/>
      <c r="V113" s="198"/>
      <c r="W113" s="198"/>
      <c r="X113" s="198"/>
      <c r="Y113" s="198"/>
      <c r="Z113" s="198"/>
      <c r="AA113" s="198"/>
      <c r="AB113" s="198"/>
      <c r="AC113" s="198"/>
      <c r="AD113" s="198"/>
      <c r="AE113" s="198"/>
      <c r="AF113" s="198"/>
      <c r="AG113" s="214">
        <f>'SO 02-1,2 - Garáže - arch...'!J32</f>
        <v>0</v>
      </c>
      <c r="AH113" s="215"/>
      <c r="AI113" s="215"/>
      <c r="AJ113" s="215"/>
      <c r="AK113" s="215"/>
      <c r="AL113" s="215"/>
      <c r="AM113" s="215"/>
      <c r="AN113" s="214">
        <f t="shared" si="0"/>
        <v>0</v>
      </c>
      <c r="AO113" s="215"/>
      <c r="AP113" s="215"/>
      <c r="AQ113" s="89" t="s">
        <v>83</v>
      </c>
      <c r="AR113" s="51"/>
      <c r="AS113" s="90">
        <v>0</v>
      </c>
      <c r="AT113" s="91">
        <f t="shared" si="1"/>
        <v>0</v>
      </c>
      <c r="AU113" s="92">
        <f>'SO 02-1,2 - Garáže - arch...'!P135</f>
        <v>0</v>
      </c>
      <c r="AV113" s="91">
        <f>'SO 02-1,2 - Garáže - arch...'!J35</f>
        <v>0</v>
      </c>
      <c r="AW113" s="91">
        <f>'SO 02-1,2 - Garáže - arch...'!J36</f>
        <v>0</v>
      </c>
      <c r="AX113" s="91">
        <f>'SO 02-1,2 - Garáže - arch...'!J37</f>
        <v>0</v>
      </c>
      <c r="AY113" s="91">
        <f>'SO 02-1,2 - Garáže - arch...'!J38</f>
        <v>0</v>
      </c>
      <c r="AZ113" s="91">
        <f>'SO 02-1,2 - Garáže - arch...'!F35</f>
        <v>0</v>
      </c>
      <c r="BA113" s="91">
        <f>'SO 02-1,2 - Garáže - arch...'!F36</f>
        <v>0</v>
      </c>
      <c r="BB113" s="91">
        <f>'SO 02-1,2 - Garáže - arch...'!F37</f>
        <v>0</v>
      </c>
      <c r="BC113" s="91">
        <f>'SO 02-1,2 - Garáže - arch...'!F38</f>
        <v>0</v>
      </c>
      <c r="BD113" s="93">
        <f>'SO 02-1,2 - Garáže - arch...'!F39</f>
        <v>0</v>
      </c>
      <c r="BT113" s="22" t="s">
        <v>84</v>
      </c>
      <c r="BV113" s="22" t="s">
        <v>73</v>
      </c>
      <c r="BW113" s="22" t="s">
        <v>136</v>
      </c>
      <c r="BX113" s="22" t="s">
        <v>133</v>
      </c>
      <c r="CL113" s="22" t="s">
        <v>1</v>
      </c>
    </row>
    <row r="114" spans="1:91" s="4" customFormat="1" ht="23.25" customHeight="1">
      <c r="A114" s="88" t="s">
        <v>80</v>
      </c>
      <c r="B114" s="51"/>
      <c r="C114" s="10"/>
      <c r="D114" s="10"/>
      <c r="E114" s="198" t="s">
        <v>137</v>
      </c>
      <c r="F114" s="198"/>
      <c r="G114" s="198"/>
      <c r="H114" s="198"/>
      <c r="I114" s="198"/>
      <c r="J114" s="10"/>
      <c r="K114" s="198" t="s">
        <v>138</v>
      </c>
      <c r="L114" s="198"/>
      <c r="M114" s="198"/>
      <c r="N114" s="198"/>
      <c r="O114" s="198"/>
      <c r="P114" s="198"/>
      <c r="Q114" s="198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8"/>
      <c r="AG114" s="214">
        <f>'SO 02-3.1 - Garáže - Siln...'!J32</f>
        <v>0</v>
      </c>
      <c r="AH114" s="215"/>
      <c r="AI114" s="215"/>
      <c r="AJ114" s="215"/>
      <c r="AK114" s="215"/>
      <c r="AL114" s="215"/>
      <c r="AM114" s="215"/>
      <c r="AN114" s="214">
        <f t="shared" si="0"/>
        <v>0</v>
      </c>
      <c r="AO114" s="215"/>
      <c r="AP114" s="215"/>
      <c r="AQ114" s="89" t="s">
        <v>83</v>
      </c>
      <c r="AR114" s="51"/>
      <c r="AS114" s="90">
        <v>0</v>
      </c>
      <c r="AT114" s="91">
        <f t="shared" si="1"/>
        <v>0</v>
      </c>
      <c r="AU114" s="92">
        <f>'SO 02-3.1 - Garáže - Siln...'!P123</f>
        <v>0</v>
      </c>
      <c r="AV114" s="91">
        <f>'SO 02-3.1 - Garáže - Siln...'!J35</f>
        <v>0</v>
      </c>
      <c r="AW114" s="91">
        <f>'SO 02-3.1 - Garáže - Siln...'!J36</f>
        <v>0</v>
      </c>
      <c r="AX114" s="91">
        <f>'SO 02-3.1 - Garáže - Siln...'!J37</f>
        <v>0</v>
      </c>
      <c r="AY114" s="91">
        <f>'SO 02-3.1 - Garáže - Siln...'!J38</f>
        <v>0</v>
      </c>
      <c r="AZ114" s="91">
        <f>'SO 02-3.1 - Garáže - Siln...'!F35</f>
        <v>0</v>
      </c>
      <c r="BA114" s="91">
        <f>'SO 02-3.1 - Garáže - Siln...'!F36</f>
        <v>0</v>
      </c>
      <c r="BB114" s="91">
        <f>'SO 02-3.1 - Garáže - Siln...'!F37</f>
        <v>0</v>
      </c>
      <c r="BC114" s="91">
        <f>'SO 02-3.1 - Garáže - Siln...'!F38</f>
        <v>0</v>
      </c>
      <c r="BD114" s="93">
        <f>'SO 02-3.1 - Garáže - Siln...'!F39</f>
        <v>0</v>
      </c>
      <c r="BT114" s="22" t="s">
        <v>84</v>
      </c>
      <c r="BV114" s="22" t="s">
        <v>73</v>
      </c>
      <c r="BW114" s="22" t="s">
        <v>139</v>
      </c>
      <c r="BX114" s="22" t="s">
        <v>133</v>
      </c>
      <c r="CL114" s="22" t="s">
        <v>1</v>
      </c>
    </row>
    <row r="115" spans="1:91" s="4" customFormat="1" ht="23.25" customHeight="1">
      <c r="A115" s="88" t="s">
        <v>80</v>
      </c>
      <c r="B115" s="51"/>
      <c r="C115" s="10"/>
      <c r="D115" s="10"/>
      <c r="E115" s="198" t="s">
        <v>140</v>
      </c>
      <c r="F115" s="198"/>
      <c r="G115" s="198"/>
      <c r="H115" s="198"/>
      <c r="I115" s="198"/>
      <c r="J115" s="10"/>
      <c r="K115" s="198" t="s">
        <v>141</v>
      </c>
      <c r="L115" s="198"/>
      <c r="M115" s="198"/>
      <c r="N115" s="198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8"/>
      <c r="AG115" s="214">
        <f>'SO 02-3.2 - Garáže - Núdz...'!J32</f>
        <v>0</v>
      </c>
      <c r="AH115" s="215"/>
      <c r="AI115" s="215"/>
      <c r="AJ115" s="215"/>
      <c r="AK115" s="215"/>
      <c r="AL115" s="215"/>
      <c r="AM115" s="215"/>
      <c r="AN115" s="214">
        <f t="shared" si="0"/>
        <v>0</v>
      </c>
      <c r="AO115" s="215"/>
      <c r="AP115" s="215"/>
      <c r="AQ115" s="89" t="s">
        <v>83</v>
      </c>
      <c r="AR115" s="51"/>
      <c r="AS115" s="90">
        <v>0</v>
      </c>
      <c r="AT115" s="91">
        <f t="shared" si="1"/>
        <v>0</v>
      </c>
      <c r="AU115" s="92">
        <f>'SO 02-3.2 - Garáže - Núdz...'!P126</f>
        <v>0</v>
      </c>
      <c r="AV115" s="91">
        <f>'SO 02-3.2 - Garáže - Núdz...'!J35</f>
        <v>0</v>
      </c>
      <c r="AW115" s="91">
        <f>'SO 02-3.2 - Garáže - Núdz...'!J36</f>
        <v>0</v>
      </c>
      <c r="AX115" s="91">
        <f>'SO 02-3.2 - Garáže - Núdz...'!J37</f>
        <v>0</v>
      </c>
      <c r="AY115" s="91">
        <f>'SO 02-3.2 - Garáže - Núdz...'!J38</f>
        <v>0</v>
      </c>
      <c r="AZ115" s="91">
        <f>'SO 02-3.2 - Garáže - Núdz...'!F35</f>
        <v>0</v>
      </c>
      <c r="BA115" s="91">
        <f>'SO 02-3.2 - Garáže - Núdz...'!F36</f>
        <v>0</v>
      </c>
      <c r="BB115" s="91">
        <f>'SO 02-3.2 - Garáže - Núdz...'!F37</f>
        <v>0</v>
      </c>
      <c r="BC115" s="91">
        <f>'SO 02-3.2 - Garáže - Núdz...'!F38</f>
        <v>0</v>
      </c>
      <c r="BD115" s="93">
        <f>'SO 02-3.2 - Garáže - Núdz...'!F39</f>
        <v>0</v>
      </c>
      <c r="BT115" s="22" t="s">
        <v>84</v>
      </c>
      <c r="BV115" s="22" t="s">
        <v>73</v>
      </c>
      <c r="BW115" s="22" t="s">
        <v>142</v>
      </c>
      <c r="BX115" s="22" t="s">
        <v>133</v>
      </c>
      <c r="CL115" s="22" t="s">
        <v>1</v>
      </c>
    </row>
    <row r="116" spans="1:91" s="4" customFormat="1" ht="16.5" customHeight="1">
      <c r="A116" s="88" t="s">
        <v>80</v>
      </c>
      <c r="B116" s="51"/>
      <c r="C116" s="10"/>
      <c r="D116" s="10"/>
      <c r="E116" s="198" t="s">
        <v>143</v>
      </c>
      <c r="F116" s="198"/>
      <c r="G116" s="198"/>
      <c r="H116" s="198"/>
      <c r="I116" s="198"/>
      <c r="J116" s="10"/>
      <c r="K116" s="198" t="s">
        <v>144</v>
      </c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  <c r="AA116" s="198"/>
      <c r="AB116" s="198"/>
      <c r="AC116" s="198"/>
      <c r="AD116" s="198"/>
      <c r="AE116" s="198"/>
      <c r="AF116" s="198"/>
      <c r="AG116" s="214">
        <f>'SO 02-4 - Garáže - Slabor...'!J32</f>
        <v>0</v>
      </c>
      <c r="AH116" s="215"/>
      <c r="AI116" s="215"/>
      <c r="AJ116" s="215"/>
      <c r="AK116" s="215"/>
      <c r="AL116" s="215"/>
      <c r="AM116" s="215"/>
      <c r="AN116" s="214">
        <f t="shared" si="0"/>
        <v>0</v>
      </c>
      <c r="AO116" s="215"/>
      <c r="AP116" s="215"/>
      <c r="AQ116" s="89" t="s">
        <v>83</v>
      </c>
      <c r="AR116" s="51"/>
      <c r="AS116" s="90">
        <v>0</v>
      </c>
      <c r="AT116" s="91">
        <f t="shared" si="1"/>
        <v>0</v>
      </c>
      <c r="AU116" s="92">
        <f>'SO 02-4 - Garáže - Slabor...'!P123</f>
        <v>0</v>
      </c>
      <c r="AV116" s="91">
        <f>'SO 02-4 - Garáže - Slabor...'!J35</f>
        <v>0</v>
      </c>
      <c r="AW116" s="91">
        <f>'SO 02-4 - Garáže - Slabor...'!J36</f>
        <v>0</v>
      </c>
      <c r="AX116" s="91">
        <f>'SO 02-4 - Garáže - Slabor...'!J37</f>
        <v>0</v>
      </c>
      <c r="AY116" s="91">
        <f>'SO 02-4 - Garáže - Slabor...'!J38</f>
        <v>0</v>
      </c>
      <c r="AZ116" s="91">
        <f>'SO 02-4 - Garáže - Slabor...'!F35</f>
        <v>0</v>
      </c>
      <c r="BA116" s="91">
        <f>'SO 02-4 - Garáže - Slabor...'!F36</f>
        <v>0</v>
      </c>
      <c r="BB116" s="91">
        <f>'SO 02-4 - Garáže - Slabor...'!F37</f>
        <v>0</v>
      </c>
      <c r="BC116" s="91">
        <f>'SO 02-4 - Garáže - Slabor...'!F38</f>
        <v>0</v>
      </c>
      <c r="BD116" s="93">
        <f>'SO 02-4 - Garáže - Slabor...'!F39</f>
        <v>0</v>
      </c>
      <c r="BT116" s="22" t="s">
        <v>84</v>
      </c>
      <c r="BV116" s="22" t="s">
        <v>73</v>
      </c>
      <c r="BW116" s="22" t="s">
        <v>145</v>
      </c>
      <c r="BX116" s="22" t="s">
        <v>133</v>
      </c>
      <c r="CL116" s="22" t="s">
        <v>1</v>
      </c>
    </row>
    <row r="117" spans="1:91" s="4" customFormat="1" ht="16.5" customHeight="1">
      <c r="A117" s="88" t="s">
        <v>80</v>
      </c>
      <c r="B117" s="51"/>
      <c r="C117" s="10"/>
      <c r="D117" s="10"/>
      <c r="E117" s="198" t="s">
        <v>146</v>
      </c>
      <c r="F117" s="198"/>
      <c r="G117" s="198"/>
      <c r="H117" s="198"/>
      <c r="I117" s="198"/>
      <c r="J117" s="10"/>
      <c r="K117" s="198" t="s">
        <v>147</v>
      </c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8"/>
      <c r="AG117" s="214">
        <f>'SO 02-5 - Garáže-Ústredné...'!J32</f>
        <v>0</v>
      </c>
      <c r="AH117" s="215"/>
      <c r="AI117" s="215"/>
      <c r="AJ117" s="215"/>
      <c r="AK117" s="215"/>
      <c r="AL117" s="215"/>
      <c r="AM117" s="215"/>
      <c r="AN117" s="214">
        <f t="shared" si="0"/>
        <v>0</v>
      </c>
      <c r="AO117" s="215"/>
      <c r="AP117" s="215"/>
      <c r="AQ117" s="89" t="s">
        <v>83</v>
      </c>
      <c r="AR117" s="51"/>
      <c r="AS117" s="90">
        <v>0</v>
      </c>
      <c r="AT117" s="91">
        <f t="shared" si="1"/>
        <v>0</v>
      </c>
      <c r="AU117" s="92">
        <f>'SO 02-5 - Garáže-Ústredné...'!P124</f>
        <v>0</v>
      </c>
      <c r="AV117" s="91">
        <f>'SO 02-5 - Garáže-Ústredné...'!J35</f>
        <v>0</v>
      </c>
      <c r="AW117" s="91">
        <f>'SO 02-5 - Garáže-Ústredné...'!J36</f>
        <v>0</v>
      </c>
      <c r="AX117" s="91">
        <f>'SO 02-5 - Garáže-Ústredné...'!J37</f>
        <v>0</v>
      </c>
      <c r="AY117" s="91">
        <f>'SO 02-5 - Garáže-Ústredné...'!J38</f>
        <v>0</v>
      </c>
      <c r="AZ117" s="91">
        <f>'SO 02-5 - Garáže-Ústredné...'!F35</f>
        <v>0</v>
      </c>
      <c r="BA117" s="91">
        <f>'SO 02-5 - Garáže-Ústredné...'!F36</f>
        <v>0</v>
      </c>
      <c r="BB117" s="91">
        <f>'SO 02-5 - Garáže-Ústredné...'!F37</f>
        <v>0</v>
      </c>
      <c r="BC117" s="91">
        <f>'SO 02-5 - Garáže-Ústredné...'!F38</f>
        <v>0</v>
      </c>
      <c r="BD117" s="93">
        <f>'SO 02-5 - Garáže-Ústredné...'!F39</f>
        <v>0</v>
      </c>
      <c r="BT117" s="22" t="s">
        <v>84</v>
      </c>
      <c r="BV117" s="22" t="s">
        <v>73</v>
      </c>
      <c r="BW117" s="22" t="s">
        <v>148</v>
      </c>
      <c r="BX117" s="22" t="s">
        <v>133</v>
      </c>
      <c r="CL117" s="22" t="s">
        <v>1</v>
      </c>
    </row>
    <row r="118" spans="1:91" s="4" customFormat="1" ht="16.5" customHeight="1">
      <c r="A118" s="88" t="s">
        <v>80</v>
      </c>
      <c r="B118" s="51"/>
      <c r="C118" s="10"/>
      <c r="D118" s="10"/>
      <c r="E118" s="198" t="s">
        <v>149</v>
      </c>
      <c r="F118" s="198"/>
      <c r="G118" s="198"/>
      <c r="H118" s="198"/>
      <c r="I118" s="198"/>
      <c r="J118" s="10"/>
      <c r="K118" s="198" t="s">
        <v>150</v>
      </c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  <c r="AA118" s="198"/>
      <c r="AB118" s="198"/>
      <c r="AC118" s="198"/>
      <c r="AD118" s="198"/>
      <c r="AE118" s="198"/>
      <c r="AF118" s="198"/>
      <c r="AG118" s="214">
        <f>'SO 02-6 - Garáže - Zdravo...'!J32</f>
        <v>0</v>
      </c>
      <c r="AH118" s="215"/>
      <c r="AI118" s="215"/>
      <c r="AJ118" s="215"/>
      <c r="AK118" s="215"/>
      <c r="AL118" s="215"/>
      <c r="AM118" s="215"/>
      <c r="AN118" s="214">
        <f t="shared" si="0"/>
        <v>0</v>
      </c>
      <c r="AO118" s="215"/>
      <c r="AP118" s="215"/>
      <c r="AQ118" s="89" t="s">
        <v>83</v>
      </c>
      <c r="AR118" s="51"/>
      <c r="AS118" s="90">
        <v>0</v>
      </c>
      <c r="AT118" s="91">
        <f t="shared" si="1"/>
        <v>0</v>
      </c>
      <c r="AU118" s="92">
        <f>'SO 02-6 - Garáže - Zdravo...'!P127</f>
        <v>0</v>
      </c>
      <c r="AV118" s="91">
        <f>'SO 02-6 - Garáže - Zdravo...'!J35</f>
        <v>0</v>
      </c>
      <c r="AW118" s="91">
        <f>'SO 02-6 - Garáže - Zdravo...'!J36</f>
        <v>0</v>
      </c>
      <c r="AX118" s="91">
        <f>'SO 02-6 - Garáže - Zdravo...'!J37</f>
        <v>0</v>
      </c>
      <c r="AY118" s="91">
        <f>'SO 02-6 - Garáže - Zdravo...'!J38</f>
        <v>0</v>
      </c>
      <c r="AZ118" s="91">
        <f>'SO 02-6 - Garáže - Zdravo...'!F35</f>
        <v>0</v>
      </c>
      <c r="BA118" s="91">
        <f>'SO 02-6 - Garáže - Zdravo...'!F36</f>
        <v>0</v>
      </c>
      <c r="BB118" s="91">
        <f>'SO 02-6 - Garáže - Zdravo...'!F37</f>
        <v>0</v>
      </c>
      <c r="BC118" s="91">
        <f>'SO 02-6 - Garáže - Zdravo...'!F38</f>
        <v>0</v>
      </c>
      <c r="BD118" s="93">
        <f>'SO 02-6 - Garáže - Zdravo...'!F39</f>
        <v>0</v>
      </c>
      <c r="BT118" s="22" t="s">
        <v>84</v>
      </c>
      <c r="BV118" s="22" t="s">
        <v>73</v>
      </c>
      <c r="BW118" s="22" t="s">
        <v>151</v>
      </c>
      <c r="BX118" s="22" t="s">
        <v>133</v>
      </c>
      <c r="CL118" s="22" t="s">
        <v>1</v>
      </c>
    </row>
    <row r="119" spans="1:91" s="4" customFormat="1" ht="16.5" customHeight="1">
      <c r="A119" s="88" t="s">
        <v>80</v>
      </c>
      <c r="B119" s="51"/>
      <c r="C119" s="10"/>
      <c r="D119" s="10"/>
      <c r="E119" s="198" t="s">
        <v>152</v>
      </c>
      <c r="F119" s="198"/>
      <c r="G119" s="198"/>
      <c r="H119" s="198"/>
      <c r="I119" s="198"/>
      <c r="J119" s="10"/>
      <c r="K119" s="198" t="s">
        <v>153</v>
      </c>
      <c r="L119" s="198"/>
      <c r="M119" s="198"/>
      <c r="N119" s="198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  <c r="Y119" s="198"/>
      <c r="Z119" s="198"/>
      <c r="AA119" s="198"/>
      <c r="AB119" s="198"/>
      <c r="AC119" s="198"/>
      <c r="AD119" s="198"/>
      <c r="AE119" s="198"/>
      <c r="AF119" s="198"/>
      <c r="AG119" s="214">
        <f>'SO 02-7 - Garáže - Vzduch...'!J32</f>
        <v>0</v>
      </c>
      <c r="AH119" s="215"/>
      <c r="AI119" s="215"/>
      <c r="AJ119" s="215"/>
      <c r="AK119" s="215"/>
      <c r="AL119" s="215"/>
      <c r="AM119" s="215"/>
      <c r="AN119" s="214">
        <f t="shared" si="0"/>
        <v>0</v>
      </c>
      <c r="AO119" s="215"/>
      <c r="AP119" s="215"/>
      <c r="AQ119" s="89" t="s">
        <v>83</v>
      </c>
      <c r="AR119" s="51"/>
      <c r="AS119" s="90">
        <v>0</v>
      </c>
      <c r="AT119" s="91">
        <f t="shared" si="1"/>
        <v>0</v>
      </c>
      <c r="AU119" s="92">
        <f>'SO 02-7 - Garáže - Vzduch...'!P121</f>
        <v>0</v>
      </c>
      <c r="AV119" s="91">
        <f>'SO 02-7 - Garáže - Vzduch...'!J35</f>
        <v>0</v>
      </c>
      <c r="AW119" s="91">
        <f>'SO 02-7 - Garáže - Vzduch...'!J36</f>
        <v>0</v>
      </c>
      <c r="AX119" s="91">
        <f>'SO 02-7 - Garáže - Vzduch...'!J37</f>
        <v>0</v>
      </c>
      <c r="AY119" s="91">
        <f>'SO 02-7 - Garáže - Vzduch...'!J38</f>
        <v>0</v>
      </c>
      <c r="AZ119" s="91">
        <f>'SO 02-7 - Garáže - Vzduch...'!F35</f>
        <v>0</v>
      </c>
      <c r="BA119" s="91">
        <f>'SO 02-7 - Garáže - Vzduch...'!F36</f>
        <v>0</v>
      </c>
      <c r="BB119" s="91">
        <f>'SO 02-7 - Garáže - Vzduch...'!F37</f>
        <v>0</v>
      </c>
      <c r="BC119" s="91">
        <f>'SO 02-7 - Garáže - Vzduch...'!F38</f>
        <v>0</v>
      </c>
      <c r="BD119" s="93">
        <f>'SO 02-7 - Garáže - Vzduch...'!F39</f>
        <v>0</v>
      </c>
      <c r="BT119" s="22" t="s">
        <v>84</v>
      </c>
      <c r="BV119" s="22" t="s">
        <v>73</v>
      </c>
      <c r="BW119" s="22" t="s">
        <v>154</v>
      </c>
      <c r="BX119" s="22" t="s">
        <v>133</v>
      </c>
      <c r="CL119" s="22" t="s">
        <v>1</v>
      </c>
    </row>
    <row r="120" spans="1:91" s="4" customFormat="1" ht="16.5" customHeight="1">
      <c r="A120" s="88" t="s">
        <v>80</v>
      </c>
      <c r="B120" s="51"/>
      <c r="C120" s="10"/>
      <c r="D120" s="10"/>
      <c r="E120" s="198" t="s">
        <v>155</v>
      </c>
      <c r="F120" s="198"/>
      <c r="G120" s="198"/>
      <c r="H120" s="198"/>
      <c r="I120" s="198"/>
      <c r="J120" s="10"/>
      <c r="K120" s="198" t="s">
        <v>156</v>
      </c>
      <c r="L120" s="198"/>
      <c r="M120" s="198"/>
      <c r="N120" s="198"/>
      <c r="O120" s="198"/>
      <c r="P120" s="198"/>
      <c r="Q120" s="198"/>
      <c r="R120" s="198"/>
      <c r="S120" s="198"/>
      <c r="T120" s="198"/>
      <c r="U120" s="198"/>
      <c r="V120" s="198"/>
      <c r="W120" s="198"/>
      <c r="X120" s="198"/>
      <c r="Y120" s="198"/>
      <c r="Z120" s="198"/>
      <c r="AA120" s="198"/>
      <c r="AB120" s="198"/>
      <c r="AC120" s="198"/>
      <c r="AD120" s="198"/>
      <c r="AE120" s="198"/>
      <c r="AF120" s="198"/>
      <c r="AG120" s="214">
        <f>'SO 02-8 - Garáže - Rozvod...'!J32</f>
        <v>0</v>
      </c>
      <c r="AH120" s="215"/>
      <c r="AI120" s="215"/>
      <c r="AJ120" s="215"/>
      <c r="AK120" s="215"/>
      <c r="AL120" s="215"/>
      <c r="AM120" s="215"/>
      <c r="AN120" s="214">
        <f t="shared" si="0"/>
        <v>0</v>
      </c>
      <c r="AO120" s="215"/>
      <c r="AP120" s="215"/>
      <c r="AQ120" s="89" t="s">
        <v>83</v>
      </c>
      <c r="AR120" s="51"/>
      <c r="AS120" s="90">
        <v>0</v>
      </c>
      <c r="AT120" s="91">
        <f t="shared" si="1"/>
        <v>0</v>
      </c>
      <c r="AU120" s="92">
        <f>'SO 02-8 - Garáže - Rozvod...'!P122</f>
        <v>0</v>
      </c>
      <c r="AV120" s="91">
        <f>'SO 02-8 - Garáže - Rozvod...'!J35</f>
        <v>0</v>
      </c>
      <c r="AW120" s="91">
        <f>'SO 02-8 - Garáže - Rozvod...'!J36</f>
        <v>0</v>
      </c>
      <c r="AX120" s="91">
        <f>'SO 02-8 - Garáže - Rozvod...'!J37</f>
        <v>0</v>
      </c>
      <c r="AY120" s="91">
        <f>'SO 02-8 - Garáže - Rozvod...'!J38</f>
        <v>0</v>
      </c>
      <c r="AZ120" s="91">
        <f>'SO 02-8 - Garáže - Rozvod...'!F35</f>
        <v>0</v>
      </c>
      <c r="BA120" s="91">
        <f>'SO 02-8 - Garáže - Rozvod...'!F36</f>
        <v>0</v>
      </c>
      <c r="BB120" s="91">
        <f>'SO 02-8 - Garáže - Rozvod...'!F37</f>
        <v>0</v>
      </c>
      <c r="BC120" s="91">
        <f>'SO 02-8 - Garáže - Rozvod...'!F38</f>
        <v>0</v>
      </c>
      <c r="BD120" s="93">
        <f>'SO 02-8 - Garáže - Rozvod...'!F39</f>
        <v>0</v>
      </c>
      <c r="BT120" s="22" t="s">
        <v>84</v>
      </c>
      <c r="BV120" s="22" t="s">
        <v>73</v>
      </c>
      <c r="BW120" s="22" t="s">
        <v>157</v>
      </c>
      <c r="BX120" s="22" t="s">
        <v>133</v>
      </c>
      <c r="CL120" s="22" t="s">
        <v>1</v>
      </c>
    </row>
    <row r="121" spans="1:91" s="4" customFormat="1" ht="16.5" customHeight="1">
      <c r="A121" s="88" t="s">
        <v>80</v>
      </c>
      <c r="B121" s="51"/>
      <c r="C121" s="10"/>
      <c r="D121" s="10"/>
      <c r="E121" s="198" t="s">
        <v>158</v>
      </c>
      <c r="F121" s="198"/>
      <c r="G121" s="198"/>
      <c r="H121" s="198"/>
      <c r="I121" s="198"/>
      <c r="J121" s="10"/>
      <c r="K121" s="198" t="s">
        <v>159</v>
      </c>
      <c r="L121" s="198"/>
      <c r="M121" s="198"/>
      <c r="N121" s="198"/>
      <c r="O121" s="198"/>
      <c r="P121" s="198"/>
      <c r="Q121" s="198"/>
      <c r="R121" s="198"/>
      <c r="S121" s="198"/>
      <c r="T121" s="198"/>
      <c r="U121" s="198"/>
      <c r="V121" s="198"/>
      <c r="W121" s="198"/>
      <c r="X121" s="198"/>
      <c r="Y121" s="198"/>
      <c r="Z121" s="198"/>
      <c r="AA121" s="198"/>
      <c r="AB121" s="198"/>
      <c r="AC121" s="198"/>
      <c r="AD121" s="198"/>
      <c r="AE121" s="198"/>
      <c r="AF121" s="198"/>
      <c r="AG121" s="214">
        <f>'SO 02-9 - Garáže - Odsáva...'!J32</f>
        <v>0</v>
      </c>
      <c r="AH121" s="215"/>
      <c r="AI121" s="215"/>
      <c r="AJ121" s="215"/>
      <c r="AK121" s="215"/>
      <c r="AL121" s="215"/>
      <c r="AM121" s="215"/>
      <c r="AN121" s="214">
        <f t="shared" si="0"/>
        <v>0</v>
      </c>
      <c r="AO121" s="215"/>
      <c r="AP121" s="215"/>
      <c r="AQ121" s="89" t="s">
        <v>83</v>
      </c>
      <c r="AR121" s="51"/>
      <c r="AS121" s="90">
        <v>0</v>
      </c>
      <c r="AT121" s="91">
        <f t="shared" si="1"/>
        <v>0</v>
      </c>
      <c r="AU121" s="92">
        <f>'SO 02-9 - Garáže - Odsáva...'!P121</f>
        <v>0</v>
      </c>
      <c r="AV121" s="91">
        <f>'SO 02-9 - Garáže - Odsáva...'!J35</f>
        <v>0</v>
      </c>
      <c r="AW121" s="91">
        <f>'SO 02-9 - Garáže - Odsáva...'!J36</f>
        <v>0</v>
      </c>
      <c r="AX121" s="91">
        <f>'SO 02-9 - Garáže - Odsáva...'!J37</f>
        <v>0</v>
      </c>
      <c r="AY121" s="91">
        <f>'SO 02-9 - Garáže - Odsáva...'!J38</f>
        <v>0</v>
      </c>
      <c r="AZ121" s="91">
        <f>'SO 02-9 - Garáže - Odsáva...'!F35</f>
        <v>0</v>
      </c>
      <c r="BA121" s="91">
        <f>'SO 02-9 - Garáže - Odsáva...'!F36</f>
        <v>0</v>
      </c>
      <c r="BB121" s="91">
        <f>'SO 02-9 - Garáže - Odsáva...'!F37</f>
        <v>0</v>
      </c>
      <c r="BC121" s="91">
        <f>'SO 02-9 - Garáže - Odsáva...'!F38</f>
        <v>0</v>
      </c>
      <c r="BD121" s="93">
        <f>'SO 02-9 - Garáže - Odsáva...'!F39</f>
        <v>0</v>
      </c>
      <c r="BT121" s="22" t="s">
        <v>84</v>
      </c>
      <c r="BV121" s="22" t="s">
        <v>73</v>
      </c>
      <c r="BW121" s="22" t="s">
        <v>160</v>
      </c>
      <c r="BX121" s="22" t="s">
        <v>133</v>
      </c>
      <c r="CL121" s="22" t="s">
        <v>1</v>
      </c>
    </row>
    <row r="122" spans="1:91" s="4" customFormat="1" ht="23.25" customHeight="1">
      <c r="A122" s="88" t="s">
        <v>80</v>
      </c>
      <c r="B122" s="51"/>
      <c r="C122" s="10"/>
      <c r="D122" s="10"/>
      <c r="E122" s="198" t="s">
        <v>161</v>
      </c>
      <c r="F122" s="198"/>
      <c r="G122" s="198"/>
      <c r="H122" s="198"/>
      <c r="I122" s="198"/>
      <c r="J122" s="10"/>
      <c r="K122" s="198" t="s">
        <v>162</v>
      </c>
      <c r="L122" s="198"/>
      <c r="M122" s="198"/>
      <c r="N122" s="198"/>
      <c r="O122" s="198"/>
      <c r="P122" s="198"/>
      <c r="Q122" s="198"/>
      <c r="R122" s="198"/>
      <c r="S122" s="198"/>
      <c r="T122" s="198"/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  <c r="AF122" s="198"/>
      <c r="AG122" s="214">
        <f>'SO-02-10.1,2,3 - Areálová...'!J32</f>
        <v>0</v>
      </c>
      <c r="AH122" s="215"/>
      <c r="AI122" s="215"/>
      <c r="AJ122" s="215"/>
      <c r="AK122" s="215"/>
      <c r="AL122" s="215"/>
      <c r="AM122" s="215"/>
      <c r="AN122" s="214">
        <f t="shared" si="0"/>
        <v>0</v>
      </c>
      <c r="AO122" s="215"/>
      <c r="AP122" s="215"/>
      <c r="AQ122" s="89" t="s">
        <v>83</v>
      </c>
      <c r="AR122" s="51"/>
      <c r="AS122" s="90">
        <v>0</v>
      </c>
      <c r="AT122" s="91">
        <f t="shared" si="1"/>
        <v>0</v>
      </c>
      <c r="AU122" s="92">
        <f>'SO-02-10.1,2,3 - Areálová...'!P127</f>
        <v>0</v>
      </c>
      <c r="AV122" s="91">
        <f>'SO-02-10.1,2,3 - Areálová...'!J35</f>
        <v>0</v>
      </c>
      <c r="AW122" s="91">
        <f>'SO-02-10.1,2,3 - Areálová...'!J36</f>
        <v>0</v>
      </c>
      <c r="AX122" s="91">
        <f>'SO-02-10.1,2,3 - Areálová...'!J37</f>
        <v>0</v>
      </c>
      <c r="AY122" s="91">
        <f>'SO-02-10.1,2,3 - Areálová...'!J38</f>
        <v>0</v>
      </c>
      <c r="AZ122" s="91">
        <f>'SO-02-10.1,2,3 - Areálová...'!F35</f>
        <v>0</v>
      </c>
      <c r="BA122" s="91">
        <f>'SO-02-10.1,2,3 - Areálová...'!F36</f>
        <v>0</v>
      </c>
      <c r="BB122" s="91">
        <f>'SO-02-10.1,2,3 - Areálová...'!F37</f>
        <v>0</v>
      </c>
      <c r="BC122" s="91">
        <f>'SO-02-10.1,2,3 - Areálová...'!F38</f>
        <v>0</v>
      </c>
      <c r="BD122" s="93">
        <f>'SO-02-10.1,2,3 - Areálová...'!F39</f>
        <v>0</v>
      </c>
      <c r="BT122" s="22" t="s">
        <v>84</v>
      </c>
      <c r="BV122" s="22" t="s">
        <v>73</v>
      </c>
      <c r="BW122" s="22" t="s">
        <v>163</v>
      </c>
      <c r="BX122" s="22" t="s">
        <v>133</v>
      </c>
      <c r="CL122" s="22" t="s">
        <v>1</v>
      </c>
    </row>
    <row r="123" spans="1:91" s="7" customFormat="1" ht="16.5" customHeight="1">
      <c r="B123" s="79"/>
      <c r="C123" s="80"/>
      <c r="D123" s="199" t="s">
        <v>164</v>
      </c>
      <c r="E123" s="199"/>
      <c r="F123" s="199"/>
      <c r="G123" s="199"/>
      <c r="H123" s="199"/>
      <c r="I123" s="81"/>
      <c r="J123" s="199" t="s">
        <v>165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211">
        <f>ROUND(SUM(AG124:AG125),2)</f>
        <v>0</v>
      </c>
      <c r="AH123" s="212"/>
      <c r="AI123" s="212"/>
      <c r="AJ123" s="212"/>
      <c r="AK123" s="212"/>
      <c r="AL123" s="212"/>
      <c r="AM123" s="212"/>
      <c r="AN123" s="213">
        <f t="shared" si="0"/>
        <v>0</v>
      </c>
      <c r="AO123" s="212"/>
      <c r="AP123" s="212"/>
      <c r="AQ123" s="82" t="s">
        <v>77</v>
      </c>
      <c r="AR123" s="79"/>
      <c r="AS123" s="83">
        <f>ROUND(SUM(AS124:AS125),2)</f>
        <v>0</v>
      </c>
      <c r="AT123" s="84">
        <f t="shared" si="1"/>
        <v>0</v>
      </c>
      <c r="AU123" s="85">
        <f>ROUND(SUM(AU124:AU125),5)</f>
        <v>0</v>
      </c>
      <c r="AV123" s="84">
        <f>ROUND(AZ123*L29,2)</f>
        <v>0</v>
      </c>
      <c r="AW123" s="84">
        <f>ROUND(BA123*L30,2)</f>
        <v>0</v>
      </c>
      <c r="AX123" s="84">
        <f>ROUND(BB123*L29,2)</f>
        <v>0</v>
      </c>
      <c r="AY123" s="84">
        <f>ROUND(BC123*L30,2)</f>
        <v>0</v>
      </c>
      <c r="AZ123" s="84">
        <f>ROUND(SUM(AZ124:AZ125),2)</f>
        <v>0</v>
      </c>
      <c r="BA123" s="84">
        <f>ROUND(SUM(BA124:BA125),2)</f>
        <v>0</v>
      </c>
      <c r="BB123" s="84">
        <f>ROUND(SUM(BB124:BB125),2)</f>
        <v>0</v>
      </c>
      <c r="BC123" s="84">
        <f>ROUND(SUM(BC124:BC125),2)</f>
        <v>0</v>
      </c>
      <c r="BD123" s="86">
        <f>ROUND(SUM(BD124:BD125),2)</f>
        <v>0</v>
      </c>
      <c r="BS123" s="87" t="s">
        <v>70</v>
      </c>
      <c r="BT123" s="87" t="s">
        <v>78</v>
      </c>
      <c r="BU123" s="87" t="s">
        <v>72</v>
      </c>
      <c r="BV123" s="87" t="s">
        <v>73</v>
      </c>
      <c r="BW123" s="87" t="s">
        <v>166</v>
      </c>
      <c r="BX123" s="87" t="s">
        <v>4</v>
      </c>
      <c r="CL123" s="87" t="s">
        <v>1</v>
      </c>
      <c r="CM123" s="87" t="s">
        <v>71</v>
      </c>
    </row>
    <row r="124" spans="1:91" s="4" customFormat="1" ht="16.5" customHeight="1">
      <c r="A124" s="88" t="s">
        <v>80</v>
      </c>
      <c r="B124" s="51"/>
      <c r="C124" s="10"/>
      <c r="D124" s="10"/>
      <c r="E124" s="198" t="s">
        <v>167</v>
      </c>
      <c r="F124" s="198"/>
      <c r="G124" s="198"/>
      <c r="H124" s="198"/>
      <c r="I124" s="198"/>
      <c r="J124" s="10"/>
      <c r="K124" s="198" t="s">
        <v>168</v>
      </c>
      <c r="L124" s="198"/>
      <c r="M124" s="198"/>
      <c r="N124" s="198"/>
      <c r="O124" s="198"/>
      <c r="P124" s="198"/>
      <c r="Q124" s="198"/>
      <c r="R124" s="198"/>
      <c r="S124" s="198"/>
      <c r="T124" s="198"/>
      <c r="U124" s="198"/>
      <c r="V124" s="198"/>
      <c r="W124" s="198"/>
      <c r="X124" s="198"/>
      <c r="Y124" s="198"/>
      <c r="Z124" s="198"/>
      <c r="AA124" s="198"/>
      <c r="AB124" s="198"/>
      <c r="AC124" s="198"/>
      <c r="AD124" s="198"/>
      <c r="AE124" s="198"/>
      <c r="AF124" s="198"/>
      <c r="AG124" s="214">
        <f>'SO 03-1 - Úprava dažďovej...'!J32</f>
        <v>0</v>
      </c>
      <c r="AH124" s="215"/>
      <c r="AI124" s="215"/>
      <c r="AJ124" s="215"/>
      <c r="AK124" s="215"/>
      <c r="AL124" s="215"/>
      <c r="AM124" s="215"/>
      <c r="AN124" s="214">
        <f t="shared" si="0"/>
        <v>0</v>
      </c>
      <c r="AO124" s="215"/>
      <c r="AP124" s="215"/>
      <c r="AQ124" s="89" t="s">
        <v>83</v>
      </c>
      <c r="AR124" s="51"/>
      <c r="AS124" s="90">
        <v>0</v>
      </c>
      <c r="AT124" s="91">
        <f t="shared" si="1"/>
        <v>0</v>
      </c>
      <c r="AU124" s="92">
        <f>'SO 03-1 - Úprava dažďovej...'!P128</f>
        <v>0</v>
      </c>
      <c r="AV124" s="91">
        <f>'SO 03-1 - Úprava dažďovej...'!J35</f>
        <v>0</v>
      </c>
      <c r="AW124" s="91">
        <f>'SO 03-1 - Úprava dažďovej...'!J36</f>
        <v>0</v>
      </c>
      <c r="AX124" s="91">
        <f>'SO 03-1 - Úprava dažďovej...'!J37</f>
        <v>0</v>
      </c>
      <c r="AY124" s="91">
        <f>'SO 03-1 - Úprava dažďovej...'!J38</f>
        <v>0</v>
      </c>
      <c r="AZ124" s="91">
        <f>'SO 03-1 - Úprava dažďovej...'!F35</f>
        <v>0</v>
      </c>
      <c r="BA124" s="91">
        <f>'SO 03-1 - Úprava dažďovej...'!F36</f>
        <v>0</v>
      </c>
      <c r="BB124" s="91">
        <f>'SO 03-1 - Úprava dažďovej...'!F37</f>
        <v>0</v>
      </c>
      <c r="BC124" s="91">
        <f>'SO 03-1 - Úprava dažďovej...'!F38</f>
        <v>0</v>
      </c>
      <c r="BD124" s="93">
        <f>'SO 03-1 - Úprava dažďovej...'!F39</f>
        <v>0</v>
      </c>
      <c r="BT124" s="22" t="s">
        <v>84</v>
      </c>
      <c r="BV124" s="22" t="s">
        <v>73</v>
      </c>
      <c r="BW124" s="22" t="s">
        <v>169</v>
      </c>
      <c r="BX124" s="22" t="s">
        <v>166</v>
      </c>
      <c r="CL124" s="22" t="s">
        <v>1</v>
      </c>
    </row>
    <row r="125" spans="1:91" s="4" customFormat="1" ht="16.5" customHeight="1">
      <c r="A125" s="88" t="s">
        <v>80</v>
      </c>
      <c r="B125" s="51"/>
      <c r="C125" s="10"/>
      <c r="D125" s="10"/>
      <c r="E125" s="198" t="s">
        <v>170</v>
      </c>
      <c r="F125" s="198"/>
      <c r="G125" s="198"/>
      <c r="H125" s="198"/>
      <c r="I125" s="198"/>
      <c r="J125" s="10"/>
      <c r="K125" s="198" t="s">
        <v>171</v>
      </c>
      <c r="L125" s="198"/>
      <c r="M125" s="198"/>
      <c r="N125" s="198"/>
      <c r="O125" s="198"/>
      <c r="P125" s="198"/>
      <c r="Q125" s="198"/>
      <c r="R125" s="198"/>
      <c r="S125" s="198"/>
      <c r="T125" s="198"/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  <c r="AF125" s="198"/>
      <c r="AG125" s="214">
        <f>'SO 03-2 - SO 03  Spevnené...'!J32</f>
        <v>0</v>
      </c>
      <c r="AH125" s="215"/>
      <c r="AI125" s="215"/>
      <c r="AJ125" s="215"/>
      <c r="AK125" s="215"/>
      <c r="AL125" s="215"/>
      <c r="AM125" s="215"/>
      <c r="AN125" s="214">
        <f t="shared" si="0"/>
        <v>0</v>
      </c>
      <c r="AO125" s="215"/>
      <c r="AP125" s="215"/>
      <c r="AQ125" s="89" t="s">
        <v>83</v>
      </c>
      <c r="AR125" s="51"/>
      <c r="AS125" s="90">
        <v>0</v>
      </c>
      <c r="AT125" s="91">
        <f t="shared" si="1"/>
        <v>0</v>
      </c>
      <c r="AU125" s="92">
        <f>'SO 03-2 - SO 03  Spevnené...'!P127</f>
        <v>0</v>
      </c>
      <c r="AV125" s="91">
        <f>'SO 03-2 - SO 03  Spevnené...'!J35</f>
        <v>0</v>
      </c>
      <c r="AW125" s="91">
        <f>'SO 03-2 - SO 03  Spevnené...'!J36</f>
        <v>0</v>
      </c>
      <c r="AX125" s="91">
        <f>'SO 03-2 - SO 03  Spevnené...'!J37</f>
        <v>0</v>
      </c>
      <c r="AY125" s="91">
        <f>'SO 03-2 - SO 03  Spevnené...'!J38</f>
        <v>0</v>
      </c>
      <c r="AZ125" s="91">
        <f>'SO 03-2 - SO 03  Spevnené...'!F35</f>
        <v>0</v>
      </c>
      <c r="BA125" s="91">
        <f>'SO 03-2 - SO 03  Spevnené...'!F36</f>
        <v>0</v>
      </c>
      <c r="BB125" s="91">
        <f>'SO 03-2 - SO 03  Spevnené...'!F37</f>
        <v>0</v>
      </c>
      <c r="BC125" s="91">
        <f>'SO 03-2 - SO 03  Spevnené...'!F38</f>
        <v>0</v>
      </c>
      <c r="BD125" s="93">
        <f>'SO 03-2 - SO 03  Spevnené...'!F39</f>
        <v>0</v>
      </c>
      <c r="BT125" s="22" t="s">
        <v>84</v>
      </c>
      <c r="BV125" s="22" t="s">
        <v>73</v>
      </c>
      <c r="BW125" s="22" t="s">
        <v>172</v>
      </c>
      <c r="BX125" s="22" t="s">
        <v>166</v>
      </c>
      <c r="CL125" s="22" t="s">
        <v>20</v>
      </c>
    </row>
    <row r="126" spans="1:91" s="7" customFormat="1" ht="16.5" customHeight="1">
      <c r="A126" s="88" t="s">
        <v>80</v>
      </c>
      <c r="B126" s="79"/>
      <c r="C126" s="80"/>
      <c r="D126" s="199" t="s">
        <v>173</v>
      </c>
      <c r="E126" s="199"/>
      <c r="F126" s="199"/>
      <c r="G126" s="199"/>
      <c r="H126" s="199"/>
      <c r="I126" s="81"/>
      <c r="J126" s="199" t="s">
        <v>174</v>
      </c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  <c r="Z126" s="199"/>
      <c r="AA126" s="199"/>
      <c r="AB126" s="199"/>
      <c r="AC126" s="199"/>
      <c r="AD126" s="199"/>
      <c r="AE126" s="199"/>
      <c r="AF126" s="199"/>
      <c r="AG126" s="213">
        <f>'SO-04 - Elektrická prípoj...'!J30</f>
        <v>0</v>
      </c>
      <c r="AH126" s="212"/>
      <c r="AI126" s="212"/>
      <c r="AJ126" s="212"/>
      <c r="AK126" s="212"/>
      <c r="AL126" s="212"/>
      <c r="AM126" s="212"/>
      <c r="AN126" s="213">
        <f t="shared" si="0"/>
        <v>0</v>
      </c>
      <c r="AO126" s="212"/>
      <c r="AP126" s="212"/>
      <c r="AQ126" s="82" t="s">
        <v>77</v>
      </c>
      <c r="AR126" s="79"/>
      <c r="AS126" s="94">
        <v>0</v>
      </c>
      <c r="AT126" s="95">
        <f t="shared" si="1"/>
        <v>0</v>
      </c>
      <c r="AU126" s="96">
        <f>'SO-04 - Elektrická prípoj...'!P122</f>
        <v>0</v>
      </c>
      <c r="AV126" s="95">
        <f>'SO-04 - Elektrická prípoj...'!J33</f>
        <v>0</v>
      </c>
      <c r="AW126" s="95">
        <f>'SO-04 - Elektrická prípoj...'!J34</f>
        <v>0</v>
      </c>
      <c r="AX126" s="95">
        <f>'SO-04 - Elektrická prípoj...'!J35</f>
        <v>0</v>
      </c>
      <c r="AY126" s="95">
        <f>'SO-04 - Elektrická prípoj...'!J36</f>
        <v>0</v>
      </c>
      <c r="AZ126" s="95">
        <f>'SO-04 - Elektrická prípoj...'!F33</f>
        <v>0</v>
      </c>
      <c r="BA126" s="95">
        <f>'SO-04 - Elektrická prípoj...'!F34</f>
        <v>0</v>
      </c>
      <c r="BB126" s="95">
        <f>'SO-04 - Elektrická prípoj...'!F35</f>
        <v>0</v>
      </c>
      <c r="BC126" s="95">
        <f>'SO-04 - Elektrická prípoj...'!F36</f>
        <v>0</v>
      </c>
      <c r="BD126" s="97">
        <f>'SO-04 - Elektrická prípoj...'!F37</f>
        <v>0</v>
      </c>
      <c r="BT126" s="87" t="s">
        <v>78</v>
      </c>
      <c r="BV126" s="87" t="s">
        <v>73</v>
      </c>
      <c r="BW126" s="87" t="s">
        <v>175</v>
      </c>
      <c r="BX126" s="87" t="s">
        <v>4</v>
      </c>
      <c r="CL126" s="87" t="s">
        <v>1</v>
      </c>
      <c r="CM126" s="87" t="s">
        <v>71</v>
      </c>
    </row>
    <row r="127" spans="1:91" s="2" customFormat="1" ht="30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30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</row>
    <row r="128" spans="1:91" s="2" customFormat="1" ht="6.95" customHeight="1">
      <c r="A128" s="29"/>
      <c r="B128" s="47"/>
      <c r="C128" s="48"/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30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</row>
  </sheetData>
  <mergeCells count="166"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N102:AP102"/>
    <mergeCell ref="AG102:AM102"/>
    <mergeCell ref="AG103:AM103"/>
    <mergeCell ref="AN103:AP103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N124:AP124"/>
    <mergeCell ref="AG124:AM124"/>
    <mergeCell ref="AG125:AM125"/>
    <mergeCell ref="AN125:AP125"/>
    <mergeCell ref="AN126:AP126"/>
    <mergeCell ref="AG126:AM126"/>
    <mergeCell ref="L85:AJ85"/>
    <mergeCell ref="I92:AF92"/>
    <mergeCell ref="C92:G92"/>
    <mergeCell ref="D95:H95"/>
    <mergeCell ref="J95:AF95"/>
    <mergeCell ref="K96:AF96"/>
    <mergeCell ref="E96:I96"/>
    <mergeCell ref="K97:AF97"/>
    <mergeCell ref="E97:I97"/>
    <mergeCell ref="K98:AF98"/>
    <mergeCell ref="E98:I98"/>
    <mergeCell ref="K99:AF99"/>
    <mergeCell ref="E99:I99"/>
    <mergeCell ref="K100:AF100"/>
    <mergeCell ref="E100:I100"/>
    <mergeCell ref="K101:AF101"/>
    <mergeCell ref="E101:I101"/>
    <mergeCell ref="J102:AF102"/>
    <mergeCell ref="D102:H102"/>
    <mergeCell ref="E103:I103"/>
    <mergeCell ref="K103:AF103"/>
    <mergeCell ref="AM87:AN87"/>
    <mergeCell ref="AM89:AP89"/>
    <mergeCell ref="AS89:AT91"/>
    <mergeCell ref="AM90:AP90"/>
    <mergeCell ref="AN92:AP92"/>
    <mergeCell ref="AG92:AM92"/>
    <mergeCell ref="AG95:AM95"/>
    <mergeCell ref="AN95:AP95"/>
    <mergeCell ref="AG96:AM96"/>
    <mergeCell ref="AN96:AP96"/>
    <mergeCell ref="AG97:AM97"/>
    <mergeCell ref="AN97:AP97"/>
    <mergeCell ref="AG98:AM98"/>
    <mergeCell ref="AN98:AP98"/>
    <mergeCell ref="AG99:AM99"/>
    <mergeCell ref="AN99:AP99"/>
    <mergeCell ref="AG100:AM100"/>
    <mergeCell ref="AN100:AP100"/>
    <mergeCell ref="AG94:AM94"/>
    <mergeCell ref="AN94:AP94"/>
    <mergeCell ref="K104:AF104"/>
    <mergeCell ref="E104:I104"/>
    <mergeCell ref="E105:I105"/>
    <mergeCell ref="K105:AF105"/>
    <mergeCell ref="K106:AF106"/>
    <mergeCell ref="E106:I106"/>
    <mergeCell ref="K107:AF107"/>
    <mergeCell ref="E107:I107"/>
    <mergeCell ref="E108:I108"/>
    <mergeCell ref="K108:AF108"/>
    <mergeCell ref="E109:I109"/>
    <mergeCell ref="K109:AF109"/>
    <mergeCell ref="K110:AF110"/>
    <mergeCell ref="E110:I110"/>
    <mergeCell ref="E111:I111"/>
    <mergeCell ref="K111:AF111"/>
    <mergeCell ref="J112:AF112"/>
    <mergeCell ref="D112:H112"/>
    <mergeCell ref="E113:I113"/>
    <mergeCell ref="K113:AF113"/>
    <mergeCell ref="E114:I114"/>
    <mergeCell ref="K114:AF114"/>
    <mergeCell ref="E115:I115"/>
    <mergeCell ref="K115:AF115"/>
    <mergeCell ref="E116:I116"/>
    <mergeCell ref="K116:AF116"/>
    <mergeCell ref="E117:I117"/>
    <mergeCell ref="K117:AF117"/>
    <mergeCell ref="K118:AF118"/>
    <mergeCell ref="E118:I118"/>
    <mergeCell ref="E124:I124"/>
    <mergeCell ref="K124:AF124"/>
    <mergeCell ref="E125:I125"/>
    <mergeCell ref="K125:AF125"/>
    <mergeCell ref="D126:H126"/>
    <mergeCell ref="J126:AF126"/>
    <mergeCell ref="E119:I119"/>
    <mergeCell ref="K119:AF119"/>
    <mergeCell ref="E120:I120"/>
    <mergeCell ref="K120:AF120"/>
    <mergeCell ref="E121:I121"/>
    <mergeCell ref="K121:AF121"/>
    <mergeCell ref="E122:I122"/>
    <mergeCell ref="K122:AF122"/>
    <mergeCell ref="D123:H123"/>
    <mergeCell ref="J123:AF123"/>
  </mergeCells>
  <hyperlinks>
    <hyperlink ref="A96" location="'SO 01.01 - Zateplenie obv...'!C2" display="/"/>
    <hyperlink ref="A97" location="'SO 01.02 - Zateplenie str...'!C2" display="/"/>
    <hyperlink ref="A98" location="'SO 01.03 - Výmena otvorov...'!C2" display="/"/>
    <hyperlink ref="A99" location="'SO 01-3 - Silnoprúdová el...'!C2" display="/"/>
    <hyperlink ref="A100" location="'SO 01-7 - Vzduchotechnika...'!C2" display="/"/>
    <hyperlink ref="A101" location="'SO 02-3 - Garáže - Silnop...'!C2" display="/"/>
    <hyperlink ref="A103" location="'SO 01-1,2 - ASR -  NEZELE...'!C2" display="/"/>
    <hyperlink ref="A104" location="'SO 01-3.1 - Núdzové osvet...'!C2" display="/"/>
    <hyperlink ref="A105" location="'SO 01-3.2 - Silnoprúdová ...'!C2" display="/"/>
    <hyperlink ref="A106" location="'SO 01-4.1 - Slaborúdová e...'!C2" display="/"/>
    <hyperlink ref="A107" location="'SO 01-5 - Ústredné vykuro...'!C2" display="/"/>
    <hyperlink ref="A108" location="'SO 01-6 - Zdravotechnika'!C2" display="/"/>
    <hyperlink ref="A109" location="'SO 01-8 - Nožnicová plošina'!C2" display="/"/>
    <hyperlink ref="A110" location="'SO 01-9 - Rozvod stlačené...'!C2" display="/"/>
    <hyperlink ref="A111" location="'SO 01-10 - Odsávanie výfu...'!C2" display="/"/>
    <hyperlink ref="A113" location="'SO 02-1,2 - Garáže - arch...'!C2" display="/"/>
    <hyperlink ref="A114" location="'SO 02-3.1 - Garáže - Siln...'!C2" display="/"/>
    <hyperlink ref="A115" location="'SO 02-3.2 - Garáže - Núdz...'!C2" display="/"/>
    <hyperlink ref="A116" location="'SO 02-4 - Garáže - Slabor...'!C2" display="/"/>
    <hyperlink ref="A117" location="'SO 02-5 - Garáže-Ústredné...'!C2" display="/"/>
    <hyperlink ref="A118" location="'SO 02-6 - Garáže - Zdravo...'!C2" display="/"/>
    <hyperlink ref="A119" location="'SO 02-7 - Garáže - Vzduch...'!C2" display="/"/>
    <hyperlink ref="A120" location="'SO 02-8 - Garáže - Rozvod...'!C2" display="/"/>
    <hyperlink ref="A121" location="'SO 02-9 - Garáže - Odsáva...'!C2" display="/"/>
    <hyperlink ref="A122" location="'SO-02-10.1,2,3 - Areálová...'!C2" display="/"/>
    <hyperlink ref="A124" location="'SO 03-1 - Úprava dažďovej...'!C2" display="/"/>
    <hyperlink ref="A125" location="'SO 03-2 - SO 03  Spevnené...'!C2" display="/"/>
    <hyperlink ref="A126" location="'SO-04 - Elektrická prípoj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0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85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178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180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ROUND(J132,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ROUND((SUM(BE132:BE305)),  2)</f>
        <v>0</v>
      </c>
      <c r="G35" s="105"/>
      <c r="H35" s="105"/>
      <c r="I35" s="106">
        <v>0.2</v>
      </c>
      <c r="J35" s="104">
        <f>ROUND(((SUM(BE132:BE305))*I35),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ROUND((SUM(BF132:BF305)),  2)</f>
        <v>0</v>
      </c>
      <c r="G36" s="105"/>
      <c r="H36" s="105"/>
      <c r="I36" s="106">
        <v>0.2</v>
      </c>
      <c r="J36" s="104">
        <f>ROUND(((SUM(BF132:BF305))*I36),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ROUND((SUM(BG132:BG305)),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ROUND((SUM(BH132:BH305)),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ROUND((SUM(BI132:BI305)),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178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01.01 - Zateplenie obvod.plášťa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J132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J133</f>
        <v>0</v>
      </c>
      <c r="L99" s="120"/>
    </row>
    <row r="100" spans="1:47" s="10" customFormat="1" ht="19.899999999999999" hidden="1" customHeight="1">
      <c r="B100" s="124"/>
      <c r="D100" s="125" t="s">
        <v>187</v>
      </c>
      <c r="E100" s="126"/>
      <c r="F100" s="126"/>
      <c r="G100" s="126"/>
      <c r="H100" s="126"/>
      <c r="I100" s="126"/>
      <c r="J100" s="127">
        <f>J134</f>
        <v>0</v>
      </c>
      <c r="L100" s="124"/>
    </row>
    <row r="101" spans="1:47" s="10" customFormat="1" ht="19.899999999999999" hidden="1" customHeight="1">
      <c r="B101" s="124"/>
      <c r="D101" s="125" t="s">
        <v>188</v>
      </c>
      <c r="E101" s="126"/>
      <c r="F101" s="126"/>
      <c r="G101" s="126"/>
      <c r="H101" s="126"/>
      <c r="I101" s="126"/>
      <c r="J101" s="127">
        <f>J149</f>
        <v>0</v>
      </c>
      <c r="L101" s="124"/>
    </row>
    <row r="102" spans="1:47" s="10" customFormat="1" ht="19.899999999999999" hidden="1" customHeight="1">
      <c r="B102" s="124"/>
      <c r="D102" s="125" t="s">
        <v>189</v>
      </c>
      <c r="E102" s="126"/>
      <c r="F102" s="126"/>
      <c r="G102" s="126"/>
      <c r="H102" s="126"/>
      <c r="I102" s="126"/>
      <c r="J102" s="127">
        <f>J160</f>
        <v>0</v>
      </c>
      <c r="L102" s="124"/>
    </row>
    <row r="103" spans="1:47" s="10" customFormat="1" ht="19.899999999999999" hidden="1" customHeight="1">
      <c r="B103" s="124"/>
      <c r="D103" s="125" t="s">
        <v>190</v>
      </c>
      <c r="E103" s="126"/>
      <c r="F103" s="126"/>
      <c r="G103" s="126"/>
      <c r="H103" s="126"/>
      <c r="I103" s="126"/>
      <c r="J103" s="127">
        <f>J191</f>
        <v>0</v>
      </c>
      <c r="L103" s="124"/>
    </row>
    <row r="104" spans="1:47" s="10" customFormat="1" ht="19.899999999999999" hidden="1" customHeight="1">
      <c r="B104" s="124"/>
      <c r="D104" s="125" t="s">
        <v>191</v>
      </c>
      <c r="E104" s="126"/>
      <c r="F104" s="126"/>
      <c r="G104" s="126"/>
      <c r="H104" s="126"/>
      <c r="I104" s="126"/>
      <c r="J104" s="127">
        <f>J231</f>
        <v>0</v>
      </c>
      <c r="L104" s="124"/>
    </row>
    <row r="105" spans="1:47" s="9" customFormat="1" ht="24.95" hidden="1" customHeight="1">
      <c r="B105" s="120"/>
      <c r="D105" s="121" t="s">
        <v>192</v>
      </c>
      <c r="E105" s="122"/>
      <c r="F105" s="122"/>
      <c r="G105" s="122"/>
      <c r="H105" s="122"/>
      <c r="I105" s="122"/>
      <c r="J105" s="123">
        <f>J234</f>
        <v>0</v>
      </c>
      <c r="L105" s="120"/>
    </row>
    <row r="106" spans="1:47" s="10" customFormat="1" ht="19.899999999999999" hidden="1" customHeight="1">
      <c r="B106" s="124"/>
      <c r="D106" s="125" t="s">
        <v>193</v>
      </c>
      <c r="E106" s="126"/>
      <c r="F106" s="126"/>
      <c r="G106" s="126"/>
      <c r="H106" s="126"/>
      <c r="I106" s="126"/>
      <c r="J106" s="127">
        <f>J235</f>
        <v>0</v>
      </c>
      <c r="L106" s="124"/>
    </row>
    <row r="107" spans="1:47" s="10" customFormat="1" ht="19.899999999999999" hidden="1" customHeight="1">
      <c r="B107" s="124"/>
      <c r="D107" s="125" t="s">
        <v>194</v>
      </c>
      <c r="E107" s="126"/>
      <c r="F107" s="126"/>
      <c r="G107" s="126"/>
      <c r="H107" s="126"/>
      <c r="I107" s="126"/>
      <c r="J107" s="127">
        <f>J246</f>
        <v>0</v>
      </c>
      <c r="L107" s="124"/>
    </row>
    <row r="108" spans="1:47" s="10" customFormat="1" ht="19.899999999999999" hidden="1" customHeight="1">
      <c r="B108" s="124"/>
      <c r="D108" s="125" t="s">
        <v>195</v>
      </c>
      <c r="E108" s="126"/>
      <c r="F108" s="126"/>
      <c r="G108" s="126"/>
      <c r="H108" s="126"/>
      <c r="I108" s="126"/>
      <c r="J108" s="127">
        <f>J259</f>
        <v>0</v>
      </c>
      <c r="L108" s="124"/>
    </row>
    <row r="109" spans="1:47" s="10" customFormat="1" ht="19.899999999999999" hidden="1" customHeight="1">
      <c r="B109" s="124"/>
      <c r="D109" s="125" t="s">
        <v>196</v>
      </c>
      <c r="E109" s="126"/>
      <c r="F109" s="126"/>
      <c r="G109" s="126"/>
      <c r="H109" s="126"/>
      <c r="I109" s="126"/>
      <c r="J109" s="127">
        <f>J298</f>
        <v>0</v>
      </c>
      <c r="L109" s="124"/>
    </row>
    <row r="110" spans="1:47" s="10" customFormat="1" ht="19.899999999999999" hidden="1" customHeight="1">
      <c r="B110" s="124"/>
      <c r="D110" s="125" t="s">
        <v>197</v>
      </c>
      <c r="E110" s="126"/>
      <c r="F110" s="126"/>
      <c r="G110" s="126"/>
      <c r="H110" s="126"/>
      <c r="I110" s="126"/>
      <c r="J110" s="127">
        <f>J305</f>
        <v>0</v>
      </c>
      <c r="L110" s="124"/>
    </row>
    <row r="111" spans="1:47" s="2" customFormat="1" ht="21.75" hidden="1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6.95" hidden="1" customHeight="1">
      <c r="A112" s="29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31" hidden="1"/>
    <row r="114" spans="1:31" hidden="1"/>
    <row r="115" spans="1:31" hidden="1"/>
    <row r="116" spans="1:31" s="2" customFormat="1" ht="6.95" customHeight="1">
      <c r="A116" s="29"/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5" customHeight="1">
      <c r="A117" s="29"/>
      <c r="B117" s="30"/>
      <c r="C117" s="18" t="s">
        <v>198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>
      <c r="A119" s="29"/>
      <c r="B119" s="30"/>
      <c r="C119" s="24" t="s">
        <v>15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6.5" customHeight="1">
      <c r="A120" s="29"/>
      <c r="B120" s="30"/>
      <c r="C120" s="29"/>
      <c r="D120" s="29"/>
      <c r="E120" s="245" t="str">
        <f>E7</f>
        <v>HS Hálkova - rekonštrukcia objektu, Hálkova 3, BA</v>
      </c>
      <c r="F120" s="246"/>
      <c r="G120" s="246"/>
      <c r="H120" s="246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1" customFormat="1" ht="12" customHeight="1">
      <c r="B121" s="17"/>
      <c r="C121" s="24" t="s">
        <v>177</v>
      </c>
      <c r="L121" s="17"/>
    </row>
    <row r="122" spans="1:31" s="2" customFormat="1" ht="16.5" customHeight="1">
      <c r="A122" s="29"/>
      <c r="B122" s="30"/>
      <c r="C122" s="29"/>
      <c r="D122" s="29"/>
      <c r="E122" s="245" t="s">
        <v>178</v>
      </c>
      <c r="F122" s="244"/>
      <c r="G122" s="244"/>
      <c r="H122" s="244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179</v>
      </c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6.5" customHeight="1">
      <c r="A124" s="29"/>
      <c r="B124" s="30"/>
      <c r="C124" s="29"/>
      <c r="D124" s="29"/>
      <c r="E124" s="218" t="str">
        <f>E11</f>
        <v>SO 01.01 - Zateplenie obvod.plášťa</v>
      </c>
      <c r="F124" s="244"/>
      <c r="G124" s="244"/>
      <c r="H124" s="244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2" customHeight="1">
      <c r="A126" s="29"/>
      <c r="B126" s="30"/>
      <c r="C126" s="24" t="s">
        <v>19</v>
      </c>
      <c r="D126" s="29"/>
      <c r="E126" s="29"/>
      <c r="F126" s="22" t="str">
        <f>F14</f>
        <v/>
      </c>
      <c r="G126" s="29"/>
      <c r="H126" s="29"/>
      <c r="I126" s="24" t="s">
        <v>21</v>
      </c>
      <c r="J126" s="55">
        <f>IF(J14="","",J14)</f>
        <v>45617</v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2" customHeight="1">
      <c r="A128" s="29"/>
      <c r="B128" s="30"/>
      <c r="C128" s="24" t="s">
        <v>22</v>
      </c>
      <c r="D128" s="29"/>
      <c r="E128" s="29"/>
      <c r="F128" s="22" t="str">
        <f>E17</f>
        <v/>
      </c>
      <c r="G128" s="29"/>
      <c r="H128" s="29"/>
      <c r="I128" s="24" t="s">
        <v>27</v>
      </c>
      <c r="J128" s="27" t="str">
        <f>E23</f>
        <v/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5.2" customHeight="1">
      <c r="A129" s="29"/>
      <c r="B129" s="30"/>
      <c r="C129" s="24" t="s">
        <v>25</v>
      </c>
      <c r="D129" s="29"/>
      <c r="E129" s="29"/>
      <c r="F129" s="22" t="str">
        <f>IF(E20="","",E20)</f>
        <v>Vyplň údaj</v>
      </c>
      <c r="G129" s="29"/>
      <c r="H129" s="29"/>
      <c r="I129" s="24" t="s">
        <v>28</v>
      </c>
      <c r="J129" s="27" t="str">
        <f>E26</f>
        <v/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0.3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11" customFormat="1" ht="29.25" customHeight="1">
      <c r="A131" s="128"/>
      <c r="B131" s="129"/>
      <c r="C131" s="130" t="s">
        <v>199</v>
      </c>
      <c r="D131" s="131" t="s">
        <v>56</v>
      </c>
      <c r="E131" s="131" t="s">
        <v>52</v>
      </c>
      <c r="F131" s="131" t="s">
        <v>53</v>
      </c>
      <c r="G131" s="131" t="s">
        <v>200</v>
      </c>
      <c r="H131" s="131" t="s">
        <v>201</v>
      </c>
      <c r="I131" s="131" t="s">
        <v>202</v>
      </c>
      <c r="J131" s="132" t="s">
        <v>183</v>
      </c>
      <c r="K131" s="133" t="s">
        <v>203</v>
      </c>
      <c r="L131" s="134"/>
      <c r="M131" s="62" t="s">
        <v>1</v>
      </c>
      <c r="N131" s="63" t="s">
        <v>35</v>
      </c>
      <c r="O131" s="63" t="s">
        <v>204</v>
      </c>
      <c r="P131" s="63" t="s">
        <v>205</v>
      </c>
      <c r="Q131" s="63" t="s">
        <v>206</v>
      </c>
      <c r="R131" s="63" t="s">
        <v>207</v>
      </c>
      <c r="S131" s="63" t="s">
        <v>208</v>
      </c>
      <c r="T131" s="64" t="s">
        <v>209</v>
      </c>
      <c r="U131" s="128"/>
      <c r="V131" s="128"/>
      <c r="W131" s="128"/>
      <c r="X131" s="128"/>
      <c r="Y131" s="128"/>
      <c r="Z131" s="128"/>
      <c r="AA131" s="128"/>
      <c r="AB131" s="128"/>
      <c r="AC131" s="128"/>
      <c r="AD131" s="128"/>
      <c r="AE131" s="128"/>
    </row>
    <row r="132" spans="1:65" s="2" customFormat="1" ht="22.9" customHeight="1">
      <c r="A132" s="29"/>
      <c r="B132" s="30"/>
      <c r="C132" s="69" t="s">
        <v>184</v>
      </c>
      <c r="D132" s="29"/>
      <c r="E132" s="29"/>
      <c r="F132" s="29"/>
      <c r="G132" s="29"/>
      <c r="H132" s="29"/>
      <c r="I132" s="29"/>
      <c r="J132" s="135">
        <f>BK132</f>
        <v>0</v>
      </c>
      <c r="K132" s="29"/>
      <c r="L132" s="30"/>
      <c r="M132" s="65"/>
      <c r="N132" s="56"/>
      <c r="O132" s="66"/>
      <c r="P132" s="136">
        <f>P133+P234</f>
        <v>0</v>
      </c>
      <c r="Q132" s="66"/>
      <c r="R132" s="136">
        <f>R133+R234</f>
        <v>163.51785423850001</v>
      </c>
      <c r="S132" s="66"/>
      <c r="T132" s="137">
        <f>T133+T234</f>
        <v>80.158274999999989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70</v>
      </c>
      <c r="AU132" s="14" t="s">
        <v>185</v>
      </c>
      <c r="BK132" s="138">
        <f>BK133+BK234</f>
        <v>0</v>
      </c>
    </row>
    <row r="133" spans="1:65" s="12" customFormat="1" ht="25.9" customHeight="1">
      <c r="B133" s="139"/>
      <c r="D133" s="140" t="s">
        <v>70</v>
      </c>
      <c r="E133" s="141" t="s">
        <v>210</v>
      </c>
      <c r="F133" s="141" t="s">
        <v>211</v>
      </c>
      <c r="I133" s="142"/>
      <c r="J133" s="143">
        <f>BK133</f>
        <v>0</v>
      </c>
      <c r="L133" s="139"/>
      <c r="M133" s="144"/>
      <c r="N133" s="145"/>
      <c r="O133" s="145"/>
      <c r="P133" s="146">
        <f>P134+P149+P160+P191+P231</f>
        <v>0</v>
      </c>
      <c r="Q133" s="145"/>
      <c r="R133" s="146">
        <f>R134+R149+R160+R191+R231</f>
        <v>151.4539186385</v>
      </c>
      <c r="S133" s="145"/>
      <c r="T133" s="147">
        <f>T134+T149+T160+T191+T231</f>
        <v>79.013499999999993</v>
      </c>
      <c r="AR133" s="140" t="s">
        <v>78</v>
      </c>
      <c r="AT133" s="148" t="s">
        <v>70</v>
      </c>
      <c r="AU133" s="148" t="s">
        <v>71</v>
      </c>
      <c r="AY133" s="140" t="s">
        <v>212</v>
      </c>
      <c r="BK133" s="149">
        <f>BK134+BK149+BK160+BK191+BK231</f>
        <v>0</v>
      </c>
    </row>
    <row r="134" spans="1:65" s="12" customFormat="1" ht="22.9" customHeight="1">
      <c r="B134" s="139"/>
      <c r="D134" s="140" t="s">
        <v>70</v>
      </c>
      <c r="E134" s="150" t="s">
        <v>78</v>
      </c>
      <c r="F134" s="150" t="s">
        <v>213</v>
      </c>
      <c r="I134" s="142"/>
      <c r="J134" s="151">
        <f>BK134</f>
        <v>0</v>
      </c>
      <c r="L134" s="139"/>
      <c r="M134" s="144"/>
      <c r="N134" s="145"/>
      <c r="O134" s="145"/>
      <c r="P134" s="146">
        <f>SUM(P135:P148)</f>
        <v>0</v>
      </c>
      <c r="Q134" s="145"/>
      <c r="R134" s="146">
        <f>SUM(R135:R148)</f>
        <v>0</v>
      </c>
      <c r="S134" s="145"/>
      <c r="T134" s="147">
        <f>SUM(T135:T148)</f>
        <v>43.47</v>
      </c>
      <c r="AR134" s="140" t="s">
        <v>78</v>
      </c>
      <c r="AT134" s="148" t="s">
        <v>70</v>
      </c>
      <c r="AU134" s="148" t="s">
        <v>78</v>
      </c>
      <c r="AY134" s="140" t="s">
        <v>212</v>
      </c>
      <c r="BK134" s="149">
        <f>SUM(BK135:BK148)</f>
        <v>0</v>
      </c>
    </row>
    <row r="135" spans="1:65" s="2" customFormat="1" ht="33" customHeight="1">
      <c r="A135" s="29"/>
      <c r="B135" s="152"/>
      <c r="C135" s="153" t="s">
        <v>78</v>
      </c>
      <c r="D135" s="153" t="s">
        <v>214</v>
      </c>
      <c r="E135" s="154" t="s">
        <v>215</v>
      </c>
      <c r="F135" s="155" t="s">
        <v>216</v>
      </c>
      <c r="G135" s="156" t="s">
        <v>217</v>
      </c>
      <c r="H135" s="157">
        <v>41.3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0.4</v>
      </c>
      <c r="T135" s="164">
        <f>S135*H135</f>
        <v>16.52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218</v>
      </c>
      <c r="AT135" s="165" t="s">
        <v>214</v>
      </c>
      <c r="AU135" s="165" t="s">
        <v>84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84</v>
      </c>
    </row>
    <row r="136" spans="1:65" s="2" customFormat="1" ht="19.5">
      <c r="A136" s="29"/>
      <c r="B136" s="30"/>
      <c r="C136" s="29"/>
      <c r="D136" s="167" t="s">
        <v>219</v>
      </c>
      <c r="E136" s="29"/>
      <c r="F136" s="168" t="s">
        <v>216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84</v>
      </c>
    </row>
    <row r="137" spans="1:65" s="2" customFormat="1" ht="33" customHeight="1">
      <c r="A137" s="29"/>
      <c r="B137" s="152"/>
      <c r="C137" s="153" t="s">
        <v>84</v>
      </c>
      <c r="D137" s="153" t="s">
        <v>214</v>
      </c>
      <c r="E137" s="154" t="s">
        <v>220</v>
      </c>
      <c r="F137" s="155" t="s">
        <v>221</v>
      </c>
      <c r="G137" s="156" t="s">
        <v>217</v>
      </c>
      <c r="H137" s="157">
        <v>53.9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0.5</v>
      </c>
      <c r="T137" s="164">
        <f>S137*H137</f>
        <v>26.95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84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218</v>
      </c>
    </row>
    <row r="138" spans="1:65" s="2" customFormat="1" ht="19.5">
      <c r="A138" s="29"/>
      <c r="B138" s="30"/>
      <c r="C138" s="29"/>
      <c r="D138" s="167" t="s">
        <v>219</v>
      </c>
      <c r="E138" s="29"/>
      <c r="F138" s="168" t="s">
        <v>221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84</v>
      </c>
    </row>
    <row r="139" spans="1:65" s="2" customFormat="1" ht="49.15" customHeight="1">
      <c r="A139" s="29"/>
      <c r="B139" s="152"/>
      <c r="C139" s="153" t="s">
        <v>222</v>
      </c>
      <c r="D139" s="153" t="s">
        <v>214</v>
      </c>
      <c r="E139" s="154" t="s">
        <v>223</v>
      </c>
      <c r="F139" s="155" t="s">
        <v>224</v>
      </c>
      <c r="G139" s="156" t="s">
        <v>225</v>
      </c>
      <c r="H139" s="157">
        <v>10.4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226</v>
      </c>
    </row>
    <row r="140" spans="1:65" s="2" customFormat="1" ht="29.25">
      <c r="A140" s="29"/>
      <c r="B140" s="30"/>
      <c r="C140" s="29"/>
      <c r="D140" s="167" t="s">
        <v>219</v>
      </c>
      <c r="E140" s="29"/>
      <c r="F140" s="168" t="s">
        <v>224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37.9" customHeight="1">
      <c r="A141" s="29"/>
      <c r="B141" s="152"/>
      <c r="C141" s="153" t="s">
        <v>218</v>
      </c>
      <c r="D141" s="153" t="s">
        <v>214</v>
      </c>
      <c r="E141" s="154" t="s">
        <v>227</v>
      </c>
      <c r="F141" s="155" t="s">
        <v>228</v>
      </c>
      <c r="G141" s="156" t="s">
        <v>225</v>
      </c>
      <c r="H141" s="157">
        <v>10.4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229</v>
      </c>
    </row>
    <row r="142" spans="1:65" s="2" customFormat="1" ht="19.5">
      <c r="A142" s="29"/>
      <c r="B142" s="30"/>
      <c r="C142" s="29"/>
      <c r="D142" s="167" t="s">
        <v>219</v>
      </c>
      <c r="E142" s="29"/>
      <c r="F142" s="168" t="s">
        <v>228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2" customFormat="1" ht="44.25" customHeight="1">
      <c r="A143" s="29"/>
      <c r="B143" s="152"/>
      <c r="C143" s="153" t="s">
        <v>230</v>
      </c>
      <c r="D143" s="153" t="s">
        <v>214</v>
      </c>
      <c r="E143" s="154" t="s">
        <v>231</v>
      </c>
      <c r="F143" s="155" t="s">
        <v>232</v>
      </c>
      <c r="G143" s="156" t="s">
        <v>225</v>
      </c>
      <c r="H143" s="157">
        <v>124.8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218</v>
      </c>
      <c r="AT143" s="165" t="s">
        <v>214</v>
      </c>
      <c r="AU143" s="165" t="s">
        <v>84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233</v>
      </c>
    </row>
    <row r="144" spans="1:65" s="2" customFormat="1" ht="29.25">
      <c r="A144" s="29"/>
      <c r="B144" s="30"/>
      <c r="C144" s="29"/>
      <c r="D144" s="167" t="s">
        <v>219</v>
      </c>
      <c r="E144" s="29"/>
      <c r="F144" s="168" t="s">
        <v>232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84</v>
      </c>
    </row>
    <row r="145" spans="1:65" s="2" customFormat="1" ht="21.75" customHeight="1">
      <c r="A145" s="29"/>
      <c r="B145" s="152"/>
      <c r="C145" s="153" t="s">
        <v>226</v>
      </c>
      <c r="D145" s="153" t="s">
        <v>214</v>
      </c>
      <c r="E145" s="154" t="s">
        <v>234</v>
      </c>
      <c r="F145" s="155" t="s">
        <v>235</v>
      </c>
      <c r="G145" s="156" t="s">
        <v>225</v>
      </c>
      <c r="H145" s="157">
        <v>10.4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84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236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235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84</v>
      </c>
    </row>
    <row r="147" spans="1:65" s="2" customFormat="1" ht="24.2" customHeight="1">
      <c r="A147" s="29"/>
      <c r="B147" s="152"/>
      <c r="C147" s="153" t="s">
        <v>237</v>
      </c>
      <c r="D147" s="153" t="s">
        <v>214</v>
      </c>
      <c r="E147" s="154" t="s">
        <v>238</v>
      </c>
      <c r="F147" s="155" t="s">
        <v>239</v>
      </c>
      <c r="G147" s="156" t="s">
        <v>240</v>
      </c>
      <c r="H147" s="157">
        <v>16.52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241</v>
      </c>
    </row>
    <row r="148" spans="1:65" s="2" customFormat="1">
      <c r="A148" s="29"/>
      <c r="B148" s="30"/>
      <c r="C148" s="29"/>
      <c r="D148" s="167" t="s">
        <v>219</v>
      </c>
      <c r="E148" s="29"/>
      <c r="F148" s="168" t="s">
        <v>239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12" customFormat="1" ht="22.9" customHeight="1">
      <c r="B149" s="139"/>
      <c r="D149" s="140" t="s">
        <v>70</v>
      </c>
      <c r="E149" s="150" t="s">
        <v>230</v>
      </c>
      <c r="F149" s="150" t="s">
        <v>242</v>
      </c>
      <c r="I149" s="142"/>
      <c r="J149" s="151">
        <f>BK149</f>
        <v>0</v>
      </c>
      <c r="L149" s="139"/>
      <c r="M149" s="144"/>
      <c r="N149" s="145"/>
      <c r="O149" s="145"/>
      <c r="P149" s="146">
        <f>SUM(P150:P159)</f>
        <v>0</v>
      </c>
      <c r="Q149" s="145"/>
      <c r="R149" s="146">
        <f>SUM(R150:R159)</f>
        <v>33.883870972499999</v>
      </c>
      <c r="S149" s="145"/>
      <c r="T149" s="147">
        <f>SUM(T150:T159)</f>
        <v>0</v>
      </c>
      <c r="AR149" s="140" t="s">
        <v>78</v>
      </c>
      <c r="AT149" s="148" t="s">
        <v>70</v>
      </c>
      <c r="AU149" s="148" t="s">
        <v>78</v>
      </c>
      <c r="AY149" s="140" t="s">
        <v>212</v>
      </c>
      <c r="BK149" s="149">
        <f>SUM(BK150:BK159)</f>
        <v>0</v>
      </c>
    </row>
    <row r="150" spans="1:65" s="2" customFormat="1" ht="24.2" customHeight="1">
      <c r="A150" s="29"/>
      <c r="B150" s="152"/>
      <c r="C150" s="153" t="s">
        <v>229</v>
      </c>
      <c r="D150" s="153" t="s">
        <v>214</v>
      </c>
      <c r="E150" s="154" t="s">
        <v>243</v>
      </c>
      <c r="F150" s="155" t="s">
        <v>244</v>
      </c>
      <c r="G150" s="156" t="s">
        <v>217</v>
      </c>
      <c r="H150" s="157">
        <v>29.7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0.18906999999999999</v>
      </c>
      <c r="R150" s="163">
        <f>Q150*H150</f>
        <v>5.6153789999999999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245</v>
      </c>
    </row>
    <row r="151" spans="1:65" s="2" customFormat="1" ht="19.5">
      <c r="A151" s="29"/>
      <c r="B151" s="30"/>
      <c r="C151" s="29"/>
      <c r="D151" s="167" t="s">
        <v>219</v>
      </c>
      <c r="E151" s="29"/>
      <c r="F151" s="168" t="s">
        <v>244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4.2" customHeight="1">
      <c r="A152" s="29"/>
      <c r="B152" s="152"/>
      <c r="C152" s="153" t="s">
        <v>246</v>
      </c>
      <c r="D152" s="153" t="s">
        <v>214</v>
      </c>
      <c r="E152" s="154" t="s">
        <v>247</v>
      </c>
      <c r="F152" s="155" t="s">
        <v>248</v>
      </c>
      <c r="G152" s="156" t="s">
        <v>217</v>
      </c>
      <c r="H152" s="157">
        <v>29.7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0.34282912500000001</v>
      </c>
      <c r="R152" s="163">
        <f>Q152*H152</f>
        <v>10.1820250125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249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248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24.2" customHeight="1">
      <c r="A154" s="29"/>
      <c r="B154" s="152"/>
      <c r="C154" s="153" t="s">
        <v>233</v>
      </c>
      <c r="D154" s="153" t="s">
        <v>214</v>
      </c>
      <c r="E154" s="154" t="s">
        <v>250</v>
      </c>
      <c r="F154" s="155" t="s">
        <v>251</v>
      </c>
      <c r="G154" s="156" t="s">
        <v>217</v>
      </c>
      <c r="H154" s="157">
        <v>9.8000000000000007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0.4189543</v>
      </c>
      <c r="R154" s="163">
        <f>Q154*H154</f>
        <v>4.1057521399999999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218</v>
      </c>
      <c r="AT154" s="165" t="s">
        <v>214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7</v>
      </c>
    </row>
    <row r="155" spans="1:65" s="2" customFormat="1" ht="19.5">
      <c r="A155" s="29"/>
      <c r="B155" s="30"/>
      <c r="C155" s="29"/>
      <c r="D155" s="167" t="s">
        <v>219</v>
      </c>
      <c r="E155" s="29"/>
      <c r="F155" s="168" t="s">
        <v>251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4.2" customHeight="1">
      <c r="A156" s="29"/>
      <c r="B156" s="152"/>
      <c r="C156" s="153" t="s">
        <v>252</v>
      </c>
      <c r="D156" s="153" t="s">
        <v>214</v>
      </c>
      <c r="E156" s="154" t="s">
        <v>253</v>
      </c>
      <c r="F156" s="155" t="s">
        <v>254</v>
      </c>
      <c r="G156" s="156" t="s">
        <v>217</v>
      </c>
      <c r="H156" s="157">
        <v>29.7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0.46547699999999997</v>
      </c>
      <c r="R156" s="163">
        <f>Q156*H156</f>
        <v>13.824666899999999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255</v>
      </c>
    </row>
    <row r="157" spans="1:65" s="2" customFormat="1" ht="19.5">
      <c r="A157" s="29"/>
      <c r="B157" s="30"/>
      <c r="C157" s="29"/>
      <c r="D157" s="167" t="s">
        <v>219</v>
      </c>
      <c r="E157" s="29"/>
      <c r="F157" s="168" t="s">
        <v>254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24.2" customHeight="1">
      <c r="A158" s="29"/>
      <c r="B158" s="152"/>
      <c r="C158" s="153" t="s">
        <v>236</v>
      </c>
      <c r="D158" s="153" t="s">
        <v>214</v>
      </c>
      <c r="E158" s="154" t="s">
        <v>256</v>
      </c>
      <c r="F158" s="155" t="s">
        <v>257</v>
      </c>
      <c r="G158" s="156" t="s">
        <v>258</v>
      </c>
      <c r="H158" s="157">
        <v>41.3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37</v>
      </c>
      <c r="O158" s="58"/>
      <c r="P158" s="163">
        <f>O158*H158</f>
        <v>0</v>
      </c>
      <c r="Q158" s="163">
        <v>3.5999999999999999E-3</v>
      </c>
      <c r="R158" s="163">
        <f>Q158*H158</f>
        <v>0.14867999999999998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218</v>
      </c>
      <c r="AT158" s="165" t="s">
        <v>214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218</v>
      </c>
      <c r="BM158" s="165" t="s">
        <v>259</v>
      </c>
    </row>
    <row r="159" spans="1:65" s="2" customFormat="1" ht="24.2" customHeight="1">
      <c r="A159" s="29"/>
      <c r="B159" s="152"/>
      <c r="C159" s="153" t="s">
        <v>260</v>
      </c>
      <c r="D159" s="153" t="s">
        <v>214</v>
      </c>
      <c r="E159" s="154" t="s">
        <v>261</v>
      </c>
      <c r="F159" s="155" t="s">
        <v>262</v>
      </c>
      <c r="G159" s="156" t="s">
        <v>258</v>
      </c>
      <c r="H159" s="157">
        <v>41.3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1.784E-4</v>
      </c>
      <c r="R159" s="163">
        <f>Q159*H159</f>
        <v>7.3679199999999992E-3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245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245</v>
      </c>
      <c r="BM159" s="165" t="s">
        <v>263</v>
      </c>
    </row>
    <row r="160" spans="1:65" s="12" customFormat="1" ht="22.9" customHeight="1">
      <c r="B160" s="139"/>
      <c r="D160" s="140" t="s">
        <v>70</v>
      </c>
      <c r="E160" s="150" t="s">
        <v>226</v>
      </c>
      <c r="F160" s="150" t="s">
        <v>264</v>
      </c>
      <c r="I160" s="142"/>
      <c r="J160" s="151">
        <f>BK160</f>
        <v>0</v>
      </c>
      <c r="L160" s="139"/>
      <c r="M160" s="144"/>
      <c r="N160" s="145"/>
      <c r="O160" s="145"/>
      <c r="P160" s="146">
        <f>SUM(P161:P190)</f>
        <v>0</v>
      </c>
      <c r="Q160" s="145"/>
      <c r="R160" s="146">
        <f>SUM(R161:R190)</f>
        <v>88.045916715000004</v>
      </c>
      <c r="S160" s="145"/>
      <c r="T160" s="147">
        <f>SUM(T161:T190)</f>
        <v>0</v>
      </c>
      <c r="AR160" s="140" t="s">
        <v>78</v>
      </c>
      <c r="AT160" s="148" t="s">
        <v>70</v>
      </c>
      <c r="AU160" s="148" t="s">
        <v>78</v>
      </c>
      <c r="AY160" s="140" t="s">
        <v>212</v>
      </c>
      <c r="BK160" s="149">
        <f>SUM(BK161:BK190)</f>
        <v>0</v>
      </c>
    </row>
    <row r="161" spans="1:65" s="2" customFormat="1" ht="24.2" customHeight="1">
      <c r="A161" s="29"/>
      <c r="B161" s="152"/>
      <c r="C161" s="153" t="s">
        <v>241</v>
      </c>
      <c r="D161" s="153" t="s">
        <v>214</v>
      </c>
      <c r="E161" s="154" t="s">
        <v>265</v>
      </c>
      <c r="F161" s="155" t="s">
        <v>266</v>
      </c>
      <c r="G161" s="156" t="s">
        <v>217</v>
      </c>
      <c r="H161" s="157">
        <v>1063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3.0753519999999999E-2</v>
      </c>
      <c r="R161" s="163">
        <f>Q161*H161</f>
        <v>32.690991760000003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267</v>
      </c>
    </row>
    <row r="162" spans="1:65" s="2" customFormat="1" ht="19.5">
      <c r="A162" s="29"/>
      <c r="B162" s="30"/>
      <c r="C162" s="29"/>
      <c r="D162" s="167" t="s">
        <v>219</v>
      </c>
      <c r="E162" s="29"/>
      <c r="F162" s="168" t="s">
        <v>266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24.2" customHeight="1">
      <c r="A163" s="29"/>
      <c r="B163" s="152"/>
      <c r="C163" s="153" t="s">
        <v>268</v>
      </c>
      <c r="D163" s="153" t="s">
        <v>214</v>
      </c>
      <c r="E163" s="154" t="s">
        <v>269</v>
      </c>
      <c r="F163" s="155" t="s">
        <v>270</v>
      </c>
      <c r="G163" s="156" t="s">
        <v>217</v>
      </c>
      <c r="H163" s="157">
        <v>63.5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4.1313620000000002E-2</v>
      </c>
      <c r="R163" s="163">
        <f>Q163*H163</f>
        <v>2.62341487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271</v>
      </c>
    </row>
    <row r="164" spans="1:65" s="2" customFormat="1" ht="19.5">
      <c r="A164" s="29"/>
      <c r="B164" s="30"/>
      <c r="C164" s="29"/>
      <c r="D164" s="167" t="s">
        <v>219</v>
      </c>
      <c r="E164" s="29"/>
      <c r="F164" s="168" t="s">
        <v>270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24.2" customHeight="1">
      <c r="A165" s="29"/>
      <c r="B165" s="152"/>
      <c r="C165" s="153" t="s">
        <v>245</v>
      </c>
      <c r="D165" s="153" t="s">
        <v>214</v>
      </c>
      <c r="E165" s="154" t="s">
        <v>272</v>
      </c>
      <c r="F165" s="155" t="s">
        <v>273</v>
      </c>
      <c r="G165" s="156" t="s">
        <v>217</v>
      </c>
      <c r="H165" s="157">
        <v>162.5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3.5E-4</v>
      </c>
      <c r="R165" s="163">
        <f>Q165*H165</f>
        <v>5.6875000000000002E-2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218</v>
      </c>
      <c r="AT165" s="165" t="s">
        <v>214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274</v>
      </c>
    </row>
    <row r="166" spans="1:65" s="2" customFormat="1" ht="19.5">
      <c r="A166" s="29"/>
      <c r="B166" s="30"/>
      <c r="C166" s="29"/>
      <c r="D166" s="167" t="s">
        <v>219</v>
      </c>
      <c r="E166" s="29"/>
      <c r="F166" s="168" t="s">
        <v>273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24.2" customHeight="1">
      <c r="A167" s="29"/>
      <c r="B167" s="152"/>
      <c r="C167" s="153" t="s">
        <v>275</v>
      </c>
      <c r="D167" s="153" t="s">
        <v>214</v>
      </c>
      <c r="E167" s="154" t="s">
        <v>276</v>
      </c>
      <c r="F167" s="155" t="s">
        <v>277</v>
      </c>
      <c r="G167" s="156" t="s">
        <v>217</v>
      </c>
      <c r="H167" s="157">
        <v>486.5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2.0000000000000001E-4</v>
      </c>
      <c r="R167" s="163">
        <f>Q167*H167</f>
        <v>9.7300000000000011E-2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278</v>
      </c>
    </row>
    <row r="168" spans="1:65" s="2" customFormat="1" ht="19.5">
      <c r="A168" s="29"/>
      <c r="B168" s="30"/>
      <c r="C168" s="29"/>
      <c r="D168" s="167" t="s">
        <v>219</v>
      </c>
      <c r="E168" s="29"/>
      <c r="F168" s="168" t="s">
        <v>277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24.2" customHeight="1">
      <c r="A169" s="29"/>
      <c r="B169" s="152"/>
      <c r="C169" s="153" t="s">
        <v>249</v>
      </c>
      <c r="D169" s="153" t="s">
        <v>214</v>
      </c>
      <c r="E169" s="154" t="s">
        <v>279</v>
      </c>
      <c r="F169" s="155" t="s">
        <v>280</v>
      </c>
      <c r="G169" s="156" t="s">
        <v>217</v>
      </c>
      <c r="H169" s="157">
        <v>1338.7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2.32E-3</v>
      </c>
      <c r="R169" s="163">
        <f>Q169*H169</f>
        <v>3.1057840000000003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281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280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24.2" customHeight="1">
      <c r="A171" s="29"/>
      <c r="B171" s="152"/>
      <c r="C171" s="153" t="s">
        <v>282</v>
      </c>
      <c r="D171" s="153" t="s">
        <v>214</v>
      </c>
      <c r="E171" s="154" t="s">
        <v>283</v>
      </c>
      <c r="F171" s="155" t="s">
        <v>284</v>
      </c>
      <c r="G171" s="156" t="s">
        <v>217</v>
      </c>
      <c r="H171" s="157">
        <v>162.5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1.47E-2</v>
      </c>
      <c r="R171" s="163">
        <f>Q171*H171</f>
        <v>2.3887499999999999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285</v>
      </c>
    </row>
    <row r="172" spans="1:65" s="2" customFormat="1" ht="19.5">
      <c r="A172" s="29"/>
      <c r="B172" s="30"/>
      <c r="C172" s="29"/>
      <c r="D172" s="167" t="s">
        <v>219</v>
      </c>
      <c r="E172" s="29"/>
      <c r="F172" s="168" t="s">
        <v>284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44.25" customHeight="1">
      <c r="A173" s="29"/>
      <c r="B173" s="152"/>
      <c r="C173" s="153" t="s">
        <v>7</v>
      </c>
      <c r="D173" s="153" t="s">
        <v>214</v>
      </c>
      <c r="E173" s="154" t="s">
        <v>286</v>
      </c>
      <c r="F173" s="155" t="s">
        <v>287</v>
      </c>
      <c r="G173" s="156" t="s">
        <v>217</v>
      </c>
      <c r="H173" s="157">
        <v>59.8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1.2994E-2</v>
      </c>
      <c r="R173" s="163">
        <f>Q173*H173</f>
        <v>0.77704119999999999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288</v>
      </c>
    </row>
    <row r="174" spans="1:65" s="2" customFormat="1" ht="19.5">
      <c r="A174" s="29"/>
      <c r="B174" s="30"/>
      <c r="C174" s="29"/>
      <c r="D174" s="167" t="s">
        <v>219</v>
      </c>
      <c r="E174" s="29"/>
      <c r="F174" s="168" t="s">
        <v>289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44.25" customHeight="1">
      <c r="A175" s="29"/>
      <c r="B175" s="152"/>
      <c r="C175" s="153" t="s">
        <v>290</v>
      </c>
      <c r="D175" s="153" t="s">
        <v>214</v>
      </c>
      <c r="E175" s="154" t="s">
        <v>291</v>
      </c>
      <c r="F175" s="155" t="s">
        <v>292</v>
      </c>
      <c r="G175" s="156" t="s">
        <v>217</v>
      </c>
      <c r="H175" s="157">
        <v>13.9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1.1358999999999999E-2</v>
      </c>
      <c r="R175" s="163">
        <f>Q175*H175</f>
        <v>0.15789010000000001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293</v>
      </c>
    </row>
    <row r="176" spans="1:65" s="2" customFormat="1" ht="19.5">
      <c r="A176" s="29"/>
      <c r="B176" s="30"/>
      <c r="C176" s="29"/>
      <c r="D176" s="167" t="s">
        <v>219</v>
      </c>
      <c r="E176" s="29"/>
      <c r="F176" s="168" t="s">
        <v>294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37.9" customHeight="1">
      <c r="A177" s="29"/>
      <c r="B177" s="152"/>
      <c r="C177" s="153" t="s">
        <v>255</v>
      </c>
      <c r="D177" s="153" t="s">
        <v>214</v>
      </c>
      <c r="E177" s="154" t="s">
        <v>295</v>
      </c>
      <c r="F177" s="155" t="s">
        <v>296</v>
      </c>
      <c r="G177" s="156" t="s">
        <v>217</v>
      </c>
      <c r="H177" s="157">
        <v>10.4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1.2775999999999999E-2</v>
      </c>
      <c r="R177" s="163">
        <f>Q177*H177</f>
        <v>0.1328704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218</v>
      </c>
      <c r="AT177" s="165" t="s">
        <v>214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297</v>
      </c>
    </row>
    <row r="178" spans="1:65" s="2" customFormat="1" ht="19.5">
      <c r="A178" s="29"/>
      <c r="B178" s="30"/>
      <c r="C178" s="29"/>
      <c r="D178" s="167" t="s">
        <v>219</v>
      </c>
      <c r="E178" s="29"/>
      <c r="F178" s="168" t="s">
        <v>298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37.9" customHeight="1">
      <c r="A179" s="29"/>
      <c r="B179" s="152"/>
      <c r="C179" s="153" t="s">
        <v>299</v>
      </c>
      <c r="D179" s="153" t="s">
        <v>214</v>
      </c>
      <c r="E179" s="154" t="s">
        <v>300</v>
      </c>
      <c r="F179" s="155" t="s">
        <v>301</v>
      </c>
      <c r="G179" s="156" t="s">
        <v>217</v>
      </c>
      <c r="H179" s="157">
        <v>10.3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37</v>
      </c>
      <c r="O179" s="58"/>
      <c r="P179" s="163">
        <f>O179*H179</f>
        <v>0</v>
      </c>
      <c r="Q179" s="163">
        <v>1.3421000000000001E-2</v>
      </c>
      <c r="R179" s="163">
        <f>Q179*H179</f>
        <v>0.13823630000000001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218</v>
      </c>
      <c r="AT179" s="165" t="s">
        <v>214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218</v>
      </c>
      <c r="BM179" s="165" t="s">
        <v>302</v>
      </c>
    </row>
    <row r="180" spans="1:65" s="2" customFormat="1" ht="19.5">
      <c r="A180" s="29"/>
      <c r="B180" s="30"/>
      <c r="C180" s="29"/>
      <c r="D180" s="167" t="s">
        <v>219</v>
      </c>
      <c r="E180" s="29"/>
      <c r="F180" s="168" t="s">
        <v>303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37.9" customHeight="1">
      <c r="A181" s="29"/>
      <c r="B181" s="152"/>
      <c r="C181" s="153" t="s">
        <v>267</v>
      </c>
      <c r="D181" s="153" t="s">
        <v>214</v>
      </c>
      <c r="E181" s="154" t="s">
        <v>304</v>
      </c>
      <c r="F181" s="155" t="s">
        <v>305</v>
      </c>
      <c r="G181" s="156" t="s">
        <v>217</v>
      </c>
      <c r="H181" s="157">
        <v>73.599999999999994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1.4381E-2</v>
      </c>
      <c r="R181" s="163">
        <f>Q181*H181</f>
        <v>1.0584415999999999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218</v>
      </c>
      <c r="AT181" s="165" t="s">
        <v>214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218</v>
      </c>
      <c r="BM181" s="165" t="s">
        <v>306</v>
      </c>
    </row>
    <row r="182" spans="1:65" s="2" customFormat="1" ht="19.5">
      <c r="A182" s="29"/>
      <c r="B182" s="30"/>
      <c r="C182" s="29"/>
      <c r="D182" s="167" t="s">
        <v>219</v>
      </c>
      <c r="E182" s="29"/>
      <c r="F182" s="168" t="s">
        <v>307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2" customFormat="1" ht="37.9" customHeight="1">
      <c r="A183" s="29"/>
      <c r="B183" s="152"/>
      <c r="C183" s="153" t="s">
        <v>308</v>
      </c>
      <c r="D183" s="153" t="s">
        <v>214</v>
      </c>
      <c r="E183" s="154" t="s">
        <v>309</v>
      </c>
      <c r="F183" s="155" t="s">
        <v>310</v>
      </c>
      <c r="G183" s="156" t="s">
        <v>217</v>
      </c>
      <c r="H183" s="157">
        <v>63.5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37</v>
      </c>
      <c r="O183" s="58"/>
      <c r="P183" s="163">
        <f>O183*H183</f>
        <v>0</v>
      </c>
      <c r="Q183" s="163">
        <v>1.47365E-2</v>
      </c>
      <c r="R183" s="163">
        <f>Q183*H183</f>
        <v>0.93576775000000001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218</v>
      </c>
      <c r="AT183" s="165" t="s">
        <v>214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218</v>
      </c>
      <c r="BM183" s="165" t="s">
        <v>311</v>
      </c>
    </row>
    <row r="184" spans="1:65" s="2" customFormat="1" ht="19.5">
      <c r="A184" s="29"/>
      <c r="B184" s="30"/>
      <c r="C184" s="29"/>
      <c r="D184" s="167" t="s">
        <v>219</v>
      </c>
      <c r="E184" s="29"/>
      <c r="F184" s="168" t="s">
        <v>312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37.9" customHeight="1">
      <c r="A185" s="29"/>
      <c r="B185" s="152"/>
      <c r="C185" s="153" t="s">
        <v>271</v>
      </c>
      <c r="D185" s="153" t="s">
        <v>214</v>
      </c>
      <c r="E185" s="154" t="s">
        <v>313</v>
      </c>
      <c r="F185" s="155" t="s">
        <v>314</v>
      </c>
      <c r="G185" s="156" t="s">
        <v>217</v>
      </c>
      <c r="H185" s="157">
        <v>201</v>
      </c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2.34515E-2</v>
      </c>
      <c r="R185" s="163">
        <f>Q185*H185</f>
        <v>4.7137514999999999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218</v>
      </c>
      <c r="AT185" s="165" t="s">
        <v>214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218</v>
      </c>
      <c r="BM185" s="165" t="s">
        <v>315</v>
      </c>
    </row>
    <row r="186" spans="1:65" s="2" customFormat="1" ht="19.5">
      <c r="A186" s="29"/>
      <c r="B186" s="30"/>
      <c r="C186" s="29"/>
      <c r="D186" s="167" t="s">
        <v>219</v>
      </c>
      <c r="E186" s="29"/>
      <c r="F186" s="168" t="s">
        <v>316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2" customFormat="1" ht="37.9" customHeight="1">
      <c r="A187" s="29"/>
      <c r="B187" s="152"/>
      <c r="C187" s="153" t="s">
        <v>317</v>
      </c>
      <c r="D187" s="153" t="s">
        <v>214</v>
      </c>
      <c r="E187" s="154" t="s">
        <v>318</v>
      </c>
      <c r="F187" s="155" t="s">
        <v>319</v>
      </c>
      <c r="G187" s="156" t="s">
        <v>217</v>
      </c>
      <c r="H187" s="157">
        <v>895.5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37</v>
      </c>
      <c r="O187" s="58"/>
      <c r="P187" s="163">
        <f>O187*H187</f>
        <v>0</v>
      </c>
      <c r="Q187" s="163">
        <v>3.5695999999999999E-2</v>
      </c>
      <c r="R187" s="163">
        <f>Q187*H187</f>
        <v>31.965767999999997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218</v>
      </c>
      <c r="AT187" s="165" t="s">
        <v>214</v>
      </c>
      <c r="AU187" s="165" t="s">
        <v>84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218</v>
      </c>
      <c r="BM187" s="165" t="s">
        <v>320</v>
      </c>
    </row>
    <row r="188" spans="1:65" s="2" customFormat="1" ht="19.5">
      <c r="A188" s="29"/>
      <c r="B188" s="30"/>
      <c r="C188" s="29"/>
      <c r="D188" s="167" t="s">
        <v>219</v>
      </c>
      <c r="E188" s="29"/>
      <c r="F188" s="168" t="s">
        <v>321</v>
      </c>
      <c r="G188" s="29"/>
      <c r="H188" s="29"/>
      <c r="I188" s="169"/>
      <c r="J188" s="29"/>
      <c r="K188" s="29"/>
      <c r="L188" s="30"/>
      <c r="M188" s="170"/>
      <c r="N188" s="171"/>
      <c r="O188" s="58"/>
      <c r="P188" s="58"/>
      <c r="Q188" s="58"/>
      <c r="R188" s="58"/>
      <c r="S188" s="58"/>
      <c r="T188" s="5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84</v>
      </c>
    </row>
    <row r="189" spans="1:65" s="2" customFormat="1" ht="44.25" customHeight="1">
      <c r="A189" s="29"/>
      <c r="B189" s="152"/>
      <c r="C189" s="153" t="s">
        <v>274</v>
      </c>
      <c r="D189" s="153" t="s">
        <v>214</v>
      </c>
      <c r="E189" s="154" t="s">
        <v>322</v>
      </c>
      <c r="F189" s="155" t="s">
        <v>323</v>
      </c>
      <c r="G189" s="156" t="s">
        <v>217</v>
      </c>
      <c r="H189" s="157">
        <v>157.69999999999999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37</v>
      </c>
      <c r="O189" s="58"/>
      <c r="P189" s="163">
        <f>O189*H189</f>
        <v>0</v>
      </c>
      <c r="Q189" s="163">
        <v>4.5675550000000002E-2</v>
      </c>
      <c r="R189" s="163">
        <f>Q189*H189</f>
        <v>7.2030342349999996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218</v>
      </c>
      <c r="AT189" s="165" t="s">
        <v>214</v>
      </c>
      <c r="AU189" s="165" t="s">
        <v>84</v>
      </c>
      <c r="AY189" s="14" t="s">
        <v>212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84</v>
      </c>
      <c r="BK189" s="166">
        <f>ROUND(I189*H189,2)</f>
        <v>0</v>
      </c>
      <c r="BL189" s="14" t="s">
        <v>218</v>
      </c>
      <c r="BM189" s="165" t="s">
        <v>324</v>
      </c>
    </row>
    <row r="190" spans="1:65" s="2" customFormat="1" ht="29.25">
      <c r="A190" s="29"/>
      <c r="B190" s="30"/>
      <c r="C190" s="29"/>
      <c r="D190" s="167" t="s">
        <v>219</v>
      </c>
      <c r="E190" s="29"/>
      <c r="F190" s="168" t="s">
        <v>323</v>
      </c>
      <c r="G190" s="29"/>
      <c r="H190" s="29"/>
      <c r="I190" s="169"/>
      <c r="J190" s="29"/>
      <c r="K190" s="29"/>
      <c r="L190" s="30"/>
      <c r="M190" s="170"/>
      <c r="N190" s="171"/>
      <c r="O190" s="58"/>
      <c r="P190" s="58"/>
      <c r="Q190" s="58"/>
      <c r="R190" s="58"/>
      <c r="S190" s="58"/>
      <c r="T190" s="5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T190" s="14" t="s">
        <v>219</v>
      </c>
      <c r="AU190" s="14" t="s">
        <v>84</v>
      </c>
    </row>
    <row r="191" spans="1:65" s="12" customFormat="1" ht="22.9" customHeight="1">
      <c r="B191" s="139"/>
      <c r="D191" s="140" t="s">
        <v>70</v>
      </c>
      <c r="E191" s="150" t="s">
        <v>246</v>
      </c>
      <c r="F191" s="150" t="s">
        <v>325</v>
      </c>
      <c r="I191" s="142"/>
      <c r="J191" s="151">
        <f>BK191</f>
        <v>0</v>
      </c>
      <c r="L191" s="139"/>
      <c r="M191" s="144"/>
      <c r="N191" s="145"/>
      <c r="O191" s="145"/>
      <c r="P191" s="146">
        <f>SUM(P192:P230)</f>
        <v>0</v>
      </c>
      <c r="Q191" s="145"/>
      <c r="R191" s="146">
        <f>SUM(R192:R230)</f>
        <v>29.524130951</v>
      </c>
      <c r="S191" s="145"/>
      <c r="T191" s="147">
        <f>SUM(T192:T230)</f>
        <v>35.543500000000002</v>
      </c>
      <c r="AR191" s="140" t="s">
        <v>78</v>
      </c>
      <c r="AT191" s="148" t="s">
        <v>70</v>
      </c>
      <c r="AU191" s="148" t="s">
        <v>78</v>
      </c>
      <c r="AY191" s="140" t="s">
        <v>212</v>
      </c>
      <c r="BK191" s="149">
        <f>SUM(BK192:BK230)</f>
        <v>0</v>
      </c>
    </row>
    <row r="192" spans="1:65" s="2" customFormat="1" ht="24.2" customHeight="1">
      <c r="A192" s="29"/>
      <c r="B192" s="152"/>
      <c r="C192" s="153" t="s">
        <v>326</v>
      </c>
      <c r="D192" s="153" t="s">
        <v>214</v>
      </c>
      <c r="E192" s="154" t="s">
        <v>327</v>
      </c>
      <c r="F192" s="155" t="s">
        <v>328</v>
      </c>
      <c r="G192" s="156" t="s">
        <v>217</v>
      </c>
      <c r="H192" s="157">
        <v>7.5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37</v>
      </c>
      <c r="O192" s="58"/>
      <c r="P192" s="163">
        <f>O192*H192</f>
        <v>0</v>
      </c>
      <c r="Q192" s="163">
        <v>6.3000000000000003E-4</v>
      </c>
      <c r="R192" s="163">
        <f>Q192*H192</f>
        <v>4.725E-3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218</v>
      </c>
      <c r="AT192" s="165" t="s">
        <v>214</v>
      </c>
      <c r="AU192" s="165" t="s">
        <v>84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218</v>
      </c>
      <c r="BM192" s="165" t="s">
        <v>329</v>
      </c>
    </row>
    <row r="193" spans="1:65" s="2" customFormat="1" ht="33" customHeight="1">
      <c r="A193" s="29"/>
      <c r="B193" s="152"/>
      <c r="C193" s="153" t="s">
        <v>278</v>
      </c>
      <c r="D193" s="153" t="s">
        <v>214</v>
      </c>
      <c r="E193" s="154" t="s">
        <v>330</v>
      </c>
      <c r="F193" s="155" t="s">
        <v>331</v>
      </c>
      <c r="G193" s="156" t="s">
        <v>217</v>
      </c>
      <c r="H193" s="157">
        <v>1874.2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37</v>
      </c>
      <c r="O193" s="58"/>
      <c r="P193" s="163">
        <f>O193*H193</f>
        <v>0</v>
      </c>
      <c r="Q193" s="163">
        <v>1.575E-2</v>
      </c>
      <c r="R193" s="163">
        <f>Q193*H193</f>
        <v>29.518650000000001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218</v>
      </c>
      <c r="AT193" s="165" t="s">
        <v>214</v>
      </c>
      <c r="AU193" s="165" t="s">
        <v>84</v>
      </c>
      <c r="AY193" s="14" t="s">
        <v>212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84</v>
      </c>
      <c r="BK193" s="166">
        <f>ROUND(I193*H193,2)</f>
        <v>0</v>
      </c>
      <c r="BL193" s="14" t="s">
        <v>218</v>
      </c>
      <c r="BM193" s="165" t="s">
        <v>332</v>
      </c>
    </row>
    <row r="194" spans="1:65" s="2" customFormat="1" ht="19.5">
      <c r="A194" s="29"/>
      <c r="B194" s="30"/>
      <c r="C194" s="29"/>
      <c r="D194" s="167" t="s">
        <v>219</v>
      </c>
      <c r="E194" s="29"/>
      <c r="F194" s="168" t="s">
        <v>331</v>
      </c>
      <c r="G194" s="29"/>
      <c r="H194" s="29"/>
      <c r="I194" s="169"/>
      <c r="J194" s="29"/>
      <c r="K194" s="29"/>
      <c r="L194" s="30"/>
      <c r="M194" s="170"/>
      <c r="N194" s="171"/>
      <c r="O194" s="58"/>
      <c r="P194" s="58"/>
      <c r="Q194" s="58"/>
      <c r="R194" s="58"/>
      <c r="S194" s="58"/>
      <c r="T194" s="5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T194" s="14" t="s">
        <v>219</v>
      </c>
      <c r="AU194" s="14" t="s">
        <v>84</v>
      </c>
    </row>
    <row r="195" spans="1:65" s="2" customFormat="1" ht="37.9" customHeight="1">
      <c r="A195" s="29"/>
      <c r="B195" s="152"/>
      <c r="C195" s="153" t="s">
        <v>333</v>
      </c>
      <c r="D195" s="153" t="s">
        <v>214</v>
      </c>
      <c r="E195" s="154" t="s">
        <v>334</v>
      </c>
      <c r="F195" s="155" t="s">
        <v>335</v>
      </c>
      <c r="G195" s="156" t="s">
        <v>217</v>
      </c>
      <c r="H195" s="157">
        <v>11245.2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37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218</v>
      </c>
      <c r="AT195" s="165" t="s">
        <v>214</v>
      </c>
      <c r="AU195" s="165" t="s">
        <v>84</v>
      </c>
      <c r="AY195" s="14" t="s">
        <v>212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84</v>
      </c>
      <c r="BK195" s="166">
        <f>ROUND(I195*H195,2)</f>
        <v>0</v>
      </c>
      <c r="BL195" s="14" t="s">
        <v>218</v>
      </c>
      <c r="BM195" s="165" t="s">
        <v>336</v>
      </c>
    </row>
    <row r="196" spans="1:65" s="2" customFormat="1" ht="19.5">
      <c r="A196" s="29"/>
      <c r="B196" s="30"/>
      <c r="C196" s="29"/>
      <c r="D196" s="167" t="s">
        <v>219</v>
      </c>
      <c r="E196" s="29"/>
      <c r="F196" s="168" t="s">
        <v>335</v>
      </c>
      <c r="G196" s="29"/>
      <c r="H196" s="29"/>
      <c r="I196" s="169"/>
      <c r="J196" s="29"/>
      <c r="K196" s="29"/>
      <c r="L196" s="30"/>
      <c r="M196" s="170"/>
      <c r="N196" s="171"/>
      <c r="O196" s="58"/>
      <c r="P196" s="58"/>
      <c r="Q196" s="58"/>
      <c r="R196" s="58"/>
      <c r="S196" s="58"/>
      <c r="T196" s="5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T196" s="14" t="s">
        <v>219</v>
      </c>
      <c r="AU196" s="14" t="s">
        <v>84</v>
      </c>
    </row>
    <row r="197" spans="1:65" s="2" customFormat="1" ht="33" customHeight="1">
      <c r="A197" s="29"/>
      <c r="B197" s="152"/>
      <c r="C197" s="153" t="s">
        <v>281</v>
      </c>
      <c r="D197" s="153" t="s">
        <v>214</v>
      </c>
      <c r="E197" s="154" t="s">
        <v>337</v>
      </c>
      <c r="F197" s="155" t="s">
        <v>338</v>
      </c>
      <c r="G197" s="156" t="s">
        <v>217</v>
      </c>
      <c r="H197" s="157">
        <v>1874.2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37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218</v>
      </c>
      <c r="AT197" s="165" t="s">
        <v>214</v>
      </c>
      <c r="AU197" s="165" t="s">
        <v>84</v>
      </c>
      <c r="AY197" s="14" t="s">
        <v>212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84</v>
      </c>
      <c r="BK197" s="166">
        <f>ROUND(I197*H197,2)</f>
        <v>0</v>
      </c>
      <c r="BL197" s="14" t="s">
        <v>218</v>
      </c>
      <c r="BM197" s="165" t="s">
        <v>339</v>
      </c>
    </row>
    <row r="198" spans="1:65" s="2" customFormat="1" ht="19.5">
      <c r="A198" s="29"/>
      <c r="B198" s="30"/>
      <c r="C198" s="29"/>
      <c r="D198" s="167" t="s">
        <v>219</v>
      </c>
      <c r="E198" s="29"/>
      <c r="F198" s="168" t="s">
        <v>338</v>
      </c>
      <c r="G198" s="29"/>
      <c r="H198" s="29"/>
      <c r="I198" s="169"/>
      <c r="J198" s="29"/>
      <c r="K198" s="29"/>
      <c r="L198" s="30"/>
      <c r="M198" s="170"/>
      <c r="N198" s="171"/>
      <c r="O198" s="58"/>
      <c r="P198" s="58"/>
      <c r="Q198" s="58"/>
      <c r="R198" s="58"/>
      <c r="S198" s="58"/>
      <c r="T198" s="5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T198" s="14" t="s">
        <v>219</v>
      </c>
      <c r="AU198" s="14" t="s">
        <v>84</v>
      </c>
    </row>
    <row r="199" spans="1:65" s="2" customFormat="1" ht="24.2" customHeight="1">
      <c r="A199" s="29"/>
      <c r="B199" s="152"/>
      <c r="C199" s="153" t="s">
        <v>340</v>
      </c>
      <c r="D199" s="153" t="s">
        <v>214</v>
      </c>
      <c r="E199" s="154" t="s">
        <v>341</v>
      </c>
      <c r="F199" s="155" t="s">
        <v>342</v>
      </c>
      <c r="G199" s="156" t="s">
        <v>225</v>
      </c>
      <c r="H199" s="157">
        <v>1.5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37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2.4</v>
      </c>
      <c r="T199" s="164">
        <f>S199*H199</f>
        <v>3.5999999999999996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218</v>
      </c>
      <c r="AT199" s="165" t="s">
        <v>214</v>
      </c>
      <c r="AU199" s="165" t="s">
        <v>84</v>
      </c>
      <c r="AY199" s="14" t="s">
        <v>212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84</v>
      </c>
      <c r="BK199" s="166">
        <f>ROUND(I199*H199,2)</f>
        <v>0</v>
      </c>
      <c r="BL199" s="14" t="s">
        <v>218</v>
      </c>
      <c r="BM199" s="165" t="s">
        <v>343</v>
      </c>
    </row>
    <row r="200" spans="1:65" s="2" customFormat="1" ht="19.5">
      <c r="A200" s="29"/>
      <c r="B200" s="30"/>
      <c r="C200" s="29"/>
      <c r="D200" s="167" t="s">
        <v>219</v>
      </c>
      <c r="E200" s="29"/>
      <c r="F200" s="168" t="s">
        <v>342</v>
      </c>
      <c r="G200" s="29"/>
      <c r="H200" s="29"/>
      <c r="I200" s="169"/>
      <c r="J200" s="29"/>
      <c r="K200" s="29"/>
      <c r="L200" s="30"/>
      <c r="M200" s="170"/>
      <c r="N200" s="171"/>
      <c r="O200" s="58"/>
      <c r="P200" s="58"/>
      <c r="Q200" s="58"/>
      <c r="R200" s="58"/>
      <c r="S200" s="58"/>
      <c r="T200" s="5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T200" s="14" t="s">
        <v>219</v>
      </c>
      <c r="AU200" s="14" t="s">
        <v>84</v>
      </c>
    </row>
    <row r="201" spans="1:65" s="2" customFormat="1" ht="24.2" customHeight="1">
      <c r="A201" s="29"/>
      <c r="B201" s="152"/>
      <c r="C201" s="153" t="s">
        <v>285</v>
      </c>
      <c r="D201" s="153" t="s">
        <v>214</v>
      </c>
      <c r="E201" s="154" t="s">
        <v>344</v>
      </c>
      <c r="F201" s="155" t="s">
        <v>345</v>
      </c>
      <c r="G201" s="156" t="s">
        <v>258</v>
      </c>
      <c r="H201" s="157">
        <v>136.69999999999999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37</v>
      </c>
      <c r="O201" s="58"/>
      <c r="P201" s="163">
        <f>O201*H201</f>
        <v>0</v>
      </c>
      <c r="Q201" s="163">
        <v>5.5300000000000004E-6</v>
      </c>
      <c r="R201" s="163">
        <f>Q201*H201</f>
        <v>7.5595100000000004E-4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218</v>
      </c>
      <c r="AT201" s="165" t="s">
        <v>214</v>
      </c>
      <c r="AU201" s="165" t="s">
        <v>84</v>
      </c>
      <c r="AY201" s="14" t="s">
        <v>212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84</v>
      </c>
      <c r="BK201" s="166">
        <f>ROUND(I201*H201,2)</f>
        <v>0</v>
      </c>
      <c r="BL201" s="14" t="s">
        <v>218</v>
      </c>
      <c r="BM201" s="165" t="s">
        <v>346</v>
      </c>
    </row>
    <row r="202" spans="1:65" s="2" customFormat="1" ht="19.5">
      <c r="A202" s="29"/>
      <c r="B202" s="30"/>
      <c r="C202" s="29"/>
      <c r="D202" s="167" t="s">
        <v>219</v>
      </c>
      <c r="E202" s="29"/>
      <c r="F202" s="168" t="s">
        <v>345</v>
      </c>
      <c r="G202" s="29"/>
      <c r="H202" s="29"/>
      <c r="I202" s="169"/>
      <c r="J202" s="29"/>
      <c r="K202" s="29"/>
      <c r="L202" s="30"/>
      <c r="M202" s="170"/>
      <c r="N202" s="171"/>
      <c r="O202" s="58"/>
      <c r="P202" s="58"/>
      <c r="Q202" s="58"/>
      <c r="R202" s="58"/>
      <c r="S202" s="58"/>
      <c r="T202" s="5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T202" s="14" t="s">
        <v>219</v>
      </c>
      <c r="AU202" s="14" t="s">
        <v>84</v>
      </c>
    </row>
    <row r="203" spans="1:65" s="2" customFormat="1" ht="33" customHeight="1">
      <c r="A203" s="29"/>
      <c r="B203" s="152"/>
      <c r="C203" s="153" t="s">
        <v>347</v>
      </c>
      <c r="D203" s="153" t="s">
        <v>214</v>
      </c>
      <c r="E203" s="154" t="s">
        <v>348</v>
      </c>
      <c r="F203" s="155" t="s">
        <v>349</v>
      </c>
      <c r="G203" s="156" t="s">
        <v>217</v>
      </c>
      <c r="H203" s="157">
        <v>1063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37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1.2E-2</v>
      </c>
      <c r="T203" s="164">
        <f>S203*H203</f>
        <v>12.756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218</v>
      </c>
      <c r="AT203" s="165" t="s">
        <v>214</v>
      </c>
      <c r="AU203" s="165" t="s">
        <v>84</v>
      </c>
      <c r="AY203" s="14" t="s">
        <v>212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84</v>
      </c>
      <c r="BK203" s="166">
        <f>ROUND(I203*H203,2)</f>
        <v>0</v>
      </c>
      <c r="BL203" s="14" t="s">
        <v>218</v>
      </c>
      <c r="BM203" s="165" t="s">
        <v>350</v>
      </c>
    </row>
    <row r="204" spans="1:65" s="2" customFormat="1" ht="19.5">
      <c r="A204" s="29"/>
      <c r="B204" s="30"/>
      <c r="C204" s="29"/>
      <c r="D204" s="167" t="s">
        <v>219</v>
      </c>
      <c r="E204" s="29"/>
      <c r="F204" s="168" t="s">
        <v>349</v>
      </c>
      <c r="G204" s="29"/>
      <c r="H204" s="29"/>
      <c r="I204" s="169"/>
      <c r="J204" s="29"/>
      <c r="K204" s="29"/>
      <c r="L204" s="30"/>
      <c r="M204" s="170"/>
      <c r="N204" s="171"/>
      <c r="O204" s="58"/>
      <c r="P204" s="58"/>
      <c r="Q204" s="58"/>
      <c r="R204" s="58"/>
      <c r="S204" s="58"/>
      <c r="T204" s="5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T204" s="14" t="s">
        <v>219</v>
      </c>
      <c r="AU204" s="14" t="s">
        <v>84</v>
      </c>
    </row>
    <row r="205" spans="1:65" s="2" customFormat="1" ht="33" customHeight="1">
      <c r="A205" s="29"/>
      <c r="B205" s="152"/>
      <c r="C205" s="153" t="s">
        <v>293</v>
      </c>
      <c r="D205" s="153" t="s">
        <v>214</v>
      </c>
      <c r="E205" s="154" t="s">
        <v>351</v>
      </c>
      <c r="F205" s="155" t="s">
        <v>352</v>
      </c>
      <c r="G205" s="156" t="s">
        <v>217</v>
      </c>
      <c r="H205" s="157">
        <v>202.5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37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1.9E-2</v>
      </c>
      <c r="T205" s="164">
        <f>S205*H205</f>
        <v>3.8474999999999997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218</v>
      </c>
      <c r="AT205" s="165" t="s">
        <v>214</v>
      </c>
      <c r="AU205" s="165" t="s">
        <v>84</v>
      </c>
      <c r="AY205" s="14" t="s">
        <v>212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84</v>
      </c>
      <c r="BK205" s="166">
        <f>ROUND(I205*H205,2)</f>
        <v>0</v>
      </c>
      <c r="BL205" s="14" t="s">
        <v>218</v>
      </c>
      <c r="BM205" s="165" t="s">
        <v>353</v>
      </c>
    </row>
    <row r="206" spans="1:65" s="2" customFormat="1" ht="19.5">
      <c r="A206" s="29"/>
      <c r="B206" s="30"/>
      <c r="C206" s="29"/>
      <c r="D206" s="167" t="s">
        <v>219</v>
      </c>
      <c r="E206" s="29"/>
      <c r="F206" s="168" t="s">
        <v>352</v>
      </c>
      <c r="G206" s="29"/>
      <c r="H206" s="29"/>
      <c r="I206" s="169"/>
      <c r="J206" s="29"/>
      <c r="K206" s="29"/>
      <c r="L206" s="30"/>
      <c r="M206" s="170"/>
      <c r="N206" s="171"/>
      <c r="O206" s="58"/>
      <c r="P206" s="58"/>
      <c r="Q206" s="58"/>
      <c r="R206" s="58"/>
      <c r="S206" s="58"/>
      <c r="T206" s="5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T206" s="14" t="s">
        <v>219</v>
      </c>
      <c r="AU206" s="14" t="s">
        <v>84</v>
      </c>
    </row>
    <row r="207" spans="1:65" s="2" customFormat="1" ht="33" customHeight="1">
      <c r="A207" s="29"/>
      <c r="B207" s="152"/>
      <c r="C207" s="153" t="s">
        <v>354</v>
      </c>
      <c r="D207" s="153" t="s">
        <v>214</v>
      </c>
      <c r="E207" s="154" t="s">
        <v>355</v>
      </c>
      <c r="F207" s="155" t="s">
        <v>356</v>
      </c>
      <c r="G207" s="156" t="s">
        <v>217</v>
      </c>
      <c r="H207" s="157">
        <v>157.69999999999999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37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6.8000000000000005E-2</v>
      </c>
      <c r="T207" s="164">
        <f>S207*H207</f>
        <v>10.723599999999999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218</v>
      </c>
      <c r="AT207" s="165" t="s">
        <v>214</v>
      </c>
      <c r="AU207" s="165" t="s">
        <v>84</v>
      </c>
      <c r="AY207" s="14" t="s">
        <v>212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84</v>
      </c>
      <c r="BK207" s="166">
        <f>ROUND(I207*H207,2)</f>
        <v>0</v>
      </c>
      <c r="BL207" s="14" t="s">
        <v>218</v>
      </c>
      <c r="BM207" s="165" t="s">
        <v>357</v>
      </c>
    </row>
    <row r="208" spans="1:65" s="2" customFormat="1" ht="19.5">
      <c r="A208" s="29"/>
      <c r="B208" s="30"/>
      <c r="C208" s="29"/>
      <c r="D208" s="167" t="s">
        <v>219</v>
      </c>
      <c r="E208" s="29"/>
      <c r="F208" s="168" t="s">
        <v>356</v>
      </c>
      <c r="G208" s="29"/>
      <c r="H208" s="29"/>
      <c r="I208" s="169"/>
      <c r="J208" s="29"/>
      <c r="K208" s="29"/>
      <c r="L208" s="30"/>
      <c r="M208" s="170"/>
      <c r="N208" s="171"/>
      <c r="O208" s="58"/>
      <c r="P208" s="58"/>
      <c r="Q208" s="58"/>
      <c r="R208" s="58"/>
      <c r="S208" s="58"/>
      <c r="T208" s="5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T208" s="14" t="s">
        <v>219</v>
      </c>
      <c r="AU208" s="14" t="s">
        <v>84</v>
      </c>
    </row>
    <row r="209" spans="1:65" s="2" customFormat="1" ht="44.25" customHeight="1">
      <c r="A209" s="29"/>
      <c r="B209" s="152"/>
      <c r="C209" s="153" t="s">
        <v>288</v>
      </c>
      <c r="D209" s="153" t="s">
        <v>214</v>
      </c>
      <c r="E209" s="154" t="s">
        <v>358</v>
      </c>
      <c r="F209" s="155" t="s">
        <v>359</v>
      </c>
      <c r="G209" s="156" t="s">
        <v>217</v>
      </c>
      <c r="H209" s="157">
        <v>31.2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37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8.8999999999999996E-2</v>
      </c>
      <c r="T209" s="164">
        <f>S209*H209</f>
        <v>2.7767999999999997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218</v>
      </c>
      <c r="AT209" s="165" t="s">
        <v>214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218</v>
      </c>
      <c r="BM209" s="165" t="s">
        <v>360</v>
      </c>
    </row>
    <row r="210" spans="1:65" s="2" customFormat="1" ht="29.25">
      <c r="A210" s="29"/>
      <c r="B210" s="30"/>
      <c r="C210" s="29"/>
      <c r="D210" s="167" t="s">
        <v>219</v>
      </c>
      <c r="E210" s="29"/>
      <c r="F210" s="168" t="s">
        <v>359</v>
      </c>
      <c r="G210" s="29"/>
      <c r="H210" s="29"/>
      <c r="I210" s="169"/>
      <c r="J210" s="29"/>
      <c r="K210" s="29"/>
      <c r="L210" s="30"/>
      <c r="M210" s="170"/>
      <c r="N210" s="171"/>
      <c r="O210" s="58"/>
      <c r="P210" s="58"/>
      <c r="Q210" s="58"/>
      <c r="R210" s="58"/>
      <c r="S210" s="58"/>
      <c r="T210" s="5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2" customFormat="1" ht="24.2" customHeight="1">
      <c r="A211" s="29"/>
      <c r="B211" s="152"/>
      <c r="C211" s="153" t="s">
        <v>361</v>
      </c>
      <c r="D211" s="153" t="s">
        <v>214</v>
      </c>
      <c r="E211" s="154" t="s">
        <v>362</v>
      </c>
      <c r="F211" s="155" t="s">
        <v>363</v>
      </c>
      <c r="G211" s="156" t="s">
        <v>217</v>
      </c>
      <c r="H211" s="157">
        <v>25.2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37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7.2999999999999995E-2</v>
      </c>
      <c r="T211" s="164">
        <f>S211*H211</f>
        <v>1.8395999999999999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218</v>
      </c>
      <c r="AT211" s="165" t="s">
        <v>214</v>
      </c>
      <c r="AU211" s="165" t="s">
        <v>84</v>
      </c>
      <c r="AY211" s="14" t="s">
        <v>212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84</v>
      </c>
      <c r="BK211" s="166">
        <f>ROUND(I211*H211,2)</f>
        <v>0</v>
      </c>
      <c r="BL211" s="14" t="s">
        <v>218</v>
      </c>
      <c r="BM211" s="165" t="s">
        <v>364</v>
      </c>
    </row>
    <row r="212" spans="1:65" s="2" customFormat="1">
      <c r="A212" s="29"/>
      <c r="B212" s="30"/>
      <c r="C212" s="29"/>
      <c r="D212" s="167" t="s">
        <v>219</v>
      </c>
      <c r="E212" s="29"/>
      <c r="F212" s="168" t="s">
        <v>363</v>
      </c>
      <c r="G212" s="29"/>
      <c r="H212" s="29"/>
      <c r="I212" s="169"/>
      <c r="J212" s="29"/>
      <c r="K212" s="29"/>
      <c r="L212" s="30"/>
      <c r="M212" s="170"/>
      <c r="N212" s="171"/>
      <c r="O212" s="58"/>
      <c r="P212" s="58"/>
      <c r="Q212" s="58"/>
      <c r="R212" s="58"/>
      <c r="S212" s="58"/>
      <c r="T212" s="5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T212" s="14" t="s">
        <v>219</v>
      </c>
      <c r="AU212" s="14" t="s">
        <v>84</v>
      </c>
    </row>
    <row r="213" spans="1:65" s="2" customFormat="1" ht="24.2" customHeight="1">
      <c r="A213" s="29"/>
      <c r="B213" s="152"/>
      <c r="C213" s="153" t="s">
        <v>297</v>
      </c>
      <c r="D213" s="153" t="s">
        <v>214</v>
      </c>
      <c r="E213" s="154" t="s">
        <v>365</v>
      </c>
      <c r="F213" s="155" t="s">
        <v>366</v>
      </c>
      <c r="G213" s="156" t="s">
        <v>240</v>
      </c>
      <c r="H213" s="157">
        <v>58.253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37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218</v>
      </c>
      <c r="AT213" s="165" t="s">
        <v>214</v>
      </c>
      <c r="AU213" s="165" t="s">
        <v>84</v>
      </c>
      <c r="AY213" s="14" t="s">
        <v>212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84</v>
      </c>
      <c r="BK213" s="166">
        <f>ROUND(I213*H213,2)</f>
        <v>0</v>
      </c>
      <c r="BL213" s="14" t="s">
        <v>218</v>
      </c>
      <c r="BM213" s="165" t="s">
        <v>367</v>
      </c>
    </row>
    <row r="214" spans="1:65" s="2" customFormat="1" ht="19.5">
      <c r="A214" s="29"/>
      <c r="B214" s="30"/>
      <c r="C214" s="29"/>
      <c r="D214" s="167" t="s">
        <v>219</v>
      </c>
      <c r="E214" s="29"/>
      <c r="F214" s="168" t="s">
        <v>366</v>
      </c>
      <c r="G214" s="29"/>
      <c r="H214" s="29"/>
      <c r="I214" s="169"/>
      <c r="J214" s="29"/>
      <c r="K214" s="29"/>
      <c r="L214" s="30"/>
      <c r="M214" s="170"/>
      <c r="N214" s="171"/>
      <c r="O214" s="58"/>
      <c r="P214" s="58"/>
      <c r="Q214" s="58"/>
      <c r="R214" s="58"/>
      <c r="S214" s="58"/>
      <c r="T214" s="5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T214" s="14" t="s">
        <v>219</v>
      </c>
      <c r="AU214" s="14" t="s">
        <v>84</v>
      </c>
    </row>
    <row r="215" spans="1:65" s="2" customFormat="1" ht="24.2" customHeight="1">
      <c r="A215" s="29"/>
      <c r="B215" s="152"/>
      <c r="C215" s="153" t="s">
        <v>368</v>
      </c>
      <c r="D215" s="153" t="s">
        <v>214</v>
      </c>
      <c r="E215" s="154" t="s">
        <v>369</v>
      </c>
      <c r="F215" s="155" t="s">
        <v>370</v>
      </c>
      <c r="G215" s="156" t="s">
        <v>240</v>
      </c>
      <c r="H215" s="157">
        <v>116.506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37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218</v>
      </c>
      <c r="AT215" s="165" t="s">
        <v>214</v>
      </c>
      <c r="AU215" s="165" t="s">
        <v>84</v>
      </c>
      <c r="AY215" s="14" t="s">
        <v>212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84</v>
      </c>
      <c r="BK215" s="166">
        <f>ROUND(I215*H215,2)</f>
        <v>0</v>
      </c>
      <c r="BL215" s="14" t="s">
        <v>218</v>
      </c>
      <c r="BM215" s="165" t="s">
        <v>371</v>
      </c>
    </row>
    <row r="216" spans="1:65" s="2" customFormat="1">
      <c r="A216" s="29"/>
      <c r="B216" s="30"/>
      <c r="C216" s="29"/>
      <c r="D216" s="167" t="s">
        <v>219</v>
      </c>
      <c r="E216" s="29"/>
      <c r="F216" s="168" t="s">
        <v>370</v>
      </c>
      <c r="G216" s="29"/>
      <c r="H216" s="29"/>
      <c r="I216" s="169"/>
      <c r="J216" s="29"/>
      <c r="K216" s="29"/>
      <c r="L216" s="30"/>
      <c r="M216" s="170"/>
      <c r="N216" s="171"/>
      <c r="O216" s="58"/>
      <c r="P216" s="58"/>
      <c r="Q216" s="58"/>
      <c r="R216" s="58"/>
      <c r="S216" s="58"/>
      <c r="T216" s="5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T216" s="14" t="s">
        <v>219</v>
      </c>
      <c r="AU216" s="14" t="s">
        <v>84</v>
      </c>
    </row>
    <row r="217" spans="1:65" s="2" customFormat="1" ht="21.75" customHeight="1">
      <c r="A217" s="29"/>
      <c r="B217" s="152"/>
      <c r="C217" s="153" t="s">
        <v>302</v>
      </c>
      <c r="D217" s="153" t="s">
        <v>214</v>
      </c>
      <c r="E217" s="154" t="s">
        <v>372</v>
      </c>
      <c r="F217" s="155" t="s">
        <v>373</v>
      </c>
      <c r="G217" s="156" t="s">
        <v>240</v>
      </c>
      <c r="H217" s="157">
        <v>58.253</v>
      </c>
      <c r="I217" s="158"/>
      <c r="J217" s="159">
        <f>ROUND(I217*H217,2)</f>
        <v>0</v>
      </c>
      <c r="K217" s="160"/>
      <c r="L217" s="30"/>
      <c r="M217" s="161" t="s">
        <v>1</v>
      </c>
      <c r="N217" s="162" t="s">
        <v>37</v>
      </c>
      <c r="O217" s="58"/>
      <c r="P217" s="163">
        <f>O217*H217</f>
        <v>0</v>
      </c>
      <c r="Q217" s="163">
        <v>0</v>
      </c>
      <c r="R217" s="163">
        <f>Q217*H217</f>
        <v>0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218</v>
      </c>
      <c r="AT217" s="165" t="s">
        <v>214</v>
      </c>
      <c r="AU217" s="165" t="s">
        <v>84</v>
      </c>
      <c r="AY217" s="14" t="s">
        <v>212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84</v>
      </c>
      <c r="BK217" s="166">
        <f>ROUND(I217*H217,2)</f>
        <v>0</v>
      </c>
      <c r="BL217" s="14" t="s">
        <v>218</v>
      </c>
      <c r="BM217" s="165" t="s">
        <v>374</v>
      </c>
    </row>
    <row r="218" spans="1:65" s="2" customFormat="1">
      <c r="A218" s="29"/>
      <c r="B218" s="30"/>
      <c r="C218" s="29"/>
      <c r="D218" s="167" t="s">
        <v>219</v>
      </c>
      <c r="E218" s="29"/>
      <c r="F218" s="168" t="s">
        <v>373</v>
      </c>
      <c r="G218" s="29"/>
      <c r="H218" s="29"/>
      <c r="I218" s="169"/>
      <c r="J218" s="29"/>
      <c r="K218" s="29"/>
      <c r="L218" s="30"/>
      <c r="M218" s="170"/>
      <c r="N218" s="171"/>
      <c r="O218" s="58"/>
      <c r="P218" s="58"/>
      <c r="Q218" s="58"/>
      <c r="R218" s="58"/>
      <c r="S218" s="58"/>
      <c r="T218" s="5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T218" s="14" t="s">
        <v>219</v>
      </c>
      <c r="AU218" s="14" t="s">
        <v>84</v>
      </c>
    </row>
    <row r="219" spans="1:65" s="2" customFormat="1" ht="24.2" customHeight="1">
      <c r="A219" s="29"/>
      <c r="B219" s="152"/>
      <c r="C219" s="153" t="s">
        <v>375</v>
      </c>
      <c r="D219" s="153" t="s">
        <v>214</v>
      </c>
      <c r="E219" s="154" t="s">
        <v>376</v>
      </c>
      <c r="F219" s="155" t="s">
        <v>377</v>
      </c>
      <c r="G219" s="156" t="s">
        <v>240</v>
      </c>
      <c r="H219" s="157">
        <v>873.79499999999996</v>
      </c>
      <c r="I219" s="158"/>
      <c r="J219" s="159">
        <f>ROUND(I219*H219,2)</f>
        <v>0</v>
      </c>
      <c r="K219" s="160"/>
      <c r="L219" s="30"/>
      <c r="M219" s="161" t="s">
        <v>1</v>
      </c>
      <c r="N219" s="162" t="s">
        <v>37</v>
      </c>
      <c r="O219" s="58"/>
      <c r="P219" s="163">
        <f>O219*H219</f>
        <v>0</v>
      </c>
      <c r="Q219" s="163">
        <v>0</v>
      </c>
      <c r="R219" s="163">
        <f>Q219*H219</f>
        <v>0</v>
      </c>
      <c r="S219" s="163">
        <v>0</v>
      </c>
      <c r="T219" s="164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218</v>
      </c>
      <c r="AT219" s="165" t="s">
        <v>214</v>
      </c>
      <c r="AU219" s="165" t="s">
        <v>84</v>
      </c>
      <c r="AY219" s="14" t="s">
        <v>212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84</v>
      </c>
      <c r="BK219" s="166">
        <f>ROUND(I219*H219,2)</f>
        <v>0</v>
      </c>
      <c r="BL219" s="14" t="s">
        <v>218</v>
      </c>
      <c r="BM219" s="165" t="s">
        <v>378</v>
      </c>
    </row>
    <row r="220" spans="1:65" s="2" customFormat="1">
      <c r="A220" s="29"/>
      <c r="B220" s="30"/>
      <c r="C220" s="29"/>
      <c r="D220" s="167" t="s">
        <v>219</v>
      </c>
      <c r="E220" s="29"/>
      <c r="F220" s="168" t="s">
        <v>377</v>
      </c>
      <c r="G220" s="29"/>
      <c r="H220" s="29"/>
      <c r="I220" s="169"/>
      <c r="J220" s="29"/>
      <c r="K220" s="29"/>
      <c r="L220" s="30"/>
      <c r="M220" s="170"/>
      <c r="N220" s="171"/>
      <c r="O220" s="58"/>
      <c r="P220" s="58"/>
      <c r="Q220" s="58"/>
      <c r="R220" s="58"/>
      <c r="S220" s="58"/>
      <c r="T220" s="5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T220" s="14" t="s">
        <v>219</v>
      </c>
      <c r="AU220" s="14" t="s">
        <v>84</v>
      </c>
    </row>
    <row r="221" spans="1:65" s="2" customFormat="1" ht="24.2" customHeight="1">
      <c r="A221" s="29"/>
      <c r="B221" s="152"/>
      <c r="C221" s="153" t="s">
        <v>306</v>
      </c>
      <c r="D221" s="153" t="s">
        <v>214</v>
      </c>
      <c r="E221" s="154" t="s">
        <v>379</v>
      </c>
      <c r="F221" s="155" t="s">
        <v>380</v>
      </c>
      <c r="G221" s="156" t="s">
        <v>240</v>
      </c>
      <c r="H221" s="157">
        <v>58.253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37</v>
      </c>
      <c r="O221" s="58"/>
      <c r="P221" s="163">
        <f>O221*H221</f>
        <v>0</v>
      </c>
      <c r="Q221" s="163">
        <v>0</v>
      </c>
      <c r="R221" s="163">
        <f>Q221*H221</f>
        <v>0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218</v>
      </c>
      <c r="AT221" s="165" t="s">
        <v>214</v>
      </c>
      <c r="AU221" s="165" t="s">
        <v>84</v>
      </c>
      <c r="AY221" s="14" t="s">
        <v>212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84</v>
      </c>
      <c r="BK221" s="166">
        <f>ROUND(I221*H221,2)</f>
        <v>0</v>
      </c>
      <c r="BL221" s="14" t="s">
        <v>218</v>
      </c>
      <c r="BM221" s="165" t="s">
        <v>381</v>
      </c>
    </row>
    <row r="222" spans="1:65" s="2" customFormat="1">
      <c r="A222" s="29"/>
      <c r="B222" s="30"/>
      <c r="C222" s="29"/>
      <c r="D222" s="167" t="s">
        <v>219</v>
      </c>
      <c r="E222" s="29"/>
      <c r="F222" s="168" t="s">
        <v>380</v>
      </c>
      <c r="G222" s="29"/>
      <c r="H222" s="29"/>
      <c r="I222" s="169"/>
      <c r="J222" s="29"/>
      <c r="K222" s="29"/>
      <c r="L222" s="30"/>
      <c r="M222" s="170"/>
      <c r="N222" s="171"/>
      <c r="O222" s="58"/>
      <c r="P222" s="58"/>
      <c r="Q222" s="58"/>
      <c r="R222" s="58"/>
      <c r="S222" s="58"/>
      <c r="T222" s="5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T222" s="14" t="s">
        <v>219</v>
      </c>
      <c r="AU222" s="14" t="s">
        <v>84</v>
      </c>
    </row>
    <row r="223" spans="1:65" s="2" customFormat="1" ht="24.2" customHeight="1">
      <c r="A223" s="29"/>
      <c r="B223" s="152"/>
      <c r="C223" s="153" t="s">
        <v>382</v>
      </c>
      <c r="D223" s="153" t="s">
        <v>214</v>
      </c>
      <c r="E223" s="154" t="s">
        <v>383</v>
      </c>
      <c r="F223" s="155" t="s">
        <v>384</v>
      </c>
      <c r="G223" s="156" t="s">
        <v>240</v>
      </c>
      <c r="H223" s="157">
        <v>291.26499999999999</v>
      </c>
      <c r="I223" s="158"/>
      <c r="J223" s="159">
        <f>ROUND(I223*H223,2)</f>
        <v>0</v>
      </c>
      <c r="K223" s="160"/>
      <c r="L223" s="30"/>
      <c r="M223" s="161" t="s">
        <v>1</v>
      </c>
      <c r="N223" s="162" t="s">
        <v>37</v>
      </c>
      <c r="O223" s="58"/>
      <c r="P223" s="163">
        <f>O223*H223</f>
        <v>0</v>
      </c>
      <c r="Q223" s="163">
        <v>0</v>
      </c>
      <c r="R223" s="163">
        <f>Q223*H223</f>
        <v>0</v>
      </c>
      <c r="S223" s="163">
        <v>0</v>
      </c>
      <c r="T223" s="164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218</v>
      </c>
      <c r="AT223" s="165" t="s">
        <v>214</v>
      </c>
      <c r="AU223" s="165" t="s">
        <v>84</v>
      </c>
      <c r="AY223" s="14" t="s">
        <v>212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84</v>
      </c>
      <c r="BK223" s="166">
        <f>ROUND(I223*H223,2)</f>
        <v>0</v>
      </c>
      <c r="BL223" s="14" t="s">
        <v>218</v>
      </c>
      <c r="BM223" s="165" t="s">
        <v>385</v>
      </c>
    </row>
    <row r="224" spans="1:65" s="2" customFormat="1" ht="19.5">
      <c r="A224" s="29"/>
      <c r="B224" s="30"/>
      <c r="C224" s="29"/>
      <c r="D224" s="167" t="s">
        <v>219</v>
      </c>
      <c r="E224" s="29"/>
      <c r="F224" s="168" t="s">
        <v>384</v>
      </c>
      <c r="G224" s="29"/>
      <c r="H224" s="29"/>
      <c r="I224" s="169"/>
      <c r="J224" s="29"/>
      <c r="K224" s="29"/>
      <c r="L224" s="30"/>
      <c r="M224" s="170"/>
      <c r="N224" s="171"/>
      <c r="O224" s="58"/>
      <c r="P224" s="58"/>
      <c r="Q224" s="58"/>
      <c r="R224" s="58"/>
      <c r="S224" s="58"/>
      <c r="T224" s="5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T224" s="14" t="s">
        <v>219</v>
      </c>
      <c r="AU224" s="14" t="s">
        <v>84</v>
      </c>
    </row>
    <row r="225" spans="1:65" s="2" customFormat="1" ht="24.2" customHeight="1">
      <c r="A225" s="29"/>
      <c r="B225" s="152"/>
      <c r="C225" s="153" t="s">
        <v>311</v>
      </c>
      <c r="D225" s="153" t="s">
        <v>214</v>
      </c>
      <c r="E225" s="154" t="s">
        <v>386</v>
      </c>
      <c r="F225" s="155" t="s">
        <v>387</v>
      </c>
      <c r="G225" s="156" t="s">
        <v>240</v>
      </c>
      <c r="H225" s="157">
        <v>56.412999999999997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37</v>
      </c>
      <c r="O225" s="58"/>
      <c r="P225" s="163">
        <f>O225*H225</f>
        <v>0</v>
      </c>
      <c r="Q225" s="163">
        <v>0</v>
      </c>
      <c r="R225" s="163">
        <f>Q225*H225</f>
        <v>0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218</v>
      </c>
      <c r="AT225" s="165" t="s">
        <v>214</v>
      </c>
      <c r="AU225" s="165" t="s">
        <v>84</v>
      </c>
      <c r="AY225" s="14" t="s">
        <v>212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84</v>
      </c>
      <c r="BK225" s="166">
        <f>ROUND(I225*H225,2)</f>
        <v>0</v>
      </c>
      <c r="BL225" s="14" t="s">
        <v>218</v>
      </c>
      <c r="BM225" s="165" t="s">
        <v>388</v>
      </c>
    </row>
    <row r="226" spans="1:65" s="2" customFormat="1">
      <c r="A226" s="29"/>
      <c r="B226" s="30"/>
      <c r="C226" s="29"/>
      <c r="D226" s="167" t="s">
        <v>219</v>
      </c>
      <c r="E226" s="29"/>
      <c r="F226" s="168" t="s">
        <v>387</v>
      </c>
      <c r="G226" s="29"/>
      <c r="H226" s="29"/>
      <c r="I226" s="169"/>
      <c r="J226" s="29"/>
      <c r="K226" s="29"/>
      <c r="L226" s="30"/>
      <c r="M226" s="170"/>
      <c r="N226" s="171"/>
      <c r="O226" s="58"/>
      <c r="P226" s="58"/>
      <c r="Q226" s="58"/>
      <c r="R226" s="58"/>
      <c r="S226" s="58"/>
      <c r="T226" s="5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T226" s="14" t="s">
        <v>219</v>
      </c>
      <c r="AU226" s="14" t="s">
        <v>84</v>
      </c>
    </row>
    <row r="227" spans="1:65" s="2" customFormat="1" ht="24.2" customHeight="1">
      <c r="A227" s="29"/>
      <c r="B227" s="152"/>
      <c r="C227" s="153" t="s">
        <v>389</v>
      </c>
      <c r="D227" s="153" t="s">
        <v>214</v>
      </c>
      <c r="E227" s="154" t="s">
        <v>390</v>
      </c>
      <c r="F227" s="155" t="s">
        <v>391</v>
      </c>
      <c r="G227" s="156" t="s">
        <v>240</v>
      </c>
      <c r="H227" s="157">
        <v>1.84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37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218</v>
      </c>
      <c r="AT227" s="165" t="s">
        <v>214</v>
      </c>
      <c r="AU227" s="165" t="s">
        <v>84</v>
      </c>
      <c r="AY227" s="14" t="s">
        <v>212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84</v>
      </c>
      <c r="BK227" s="166">
        <f>ROUND(I227*H227,2)</f>
        <v>0</v>
      </c>
      <c r="BL227" s="14" t="s">
        <v>218</v>
      </c>
      <c r="BM227" s="165" t="s">
        <v>392</v>
      </c>
    </row>
    <row r="228" spans="1:65" s="2" customFormat="1" ht="19.5">
      <c r="A228" s="29"/>
      <c r="B228" s="30"/>
      <c r="C228" s="29"/>
      <c r="D228" s="167" t="s">
        <v>219</v>
      </c>
      <c r="E228" s="29"/>
      <c r="F228" s="168" t="s">
        <v>391</v>
      </c>
      <c r="G228" s="29"/>
      <c r="H228" s="29"/>
      <c r="I228" s="169"/>
      <c r="J228" s="29"/>
      <c r="K228" s="29"/>
      <c r="L228" s="30"/>
      <c r="M228" s="170"/>
      <c r="N228" s="171"/>
      <c r="O228" s="58"/>
      <c r="P228" s="58"/>
      <c r="Q228" s="58"/>
      <c r="R228" s="58"/>
      <c r="S228" s="58"/>
      <c r="T228" s="5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T228" s="14" t="s">
        <v>219</v>
      </c>
      <c r="AU228" s="14" t="s">
        <v>84</v>
      </c>
    </row>
    <row r="229" spans="1:65" s="2" customFormat="1" ht="16.5" customHeight="1">
      <c r="A229" s="29"/>
      <c r="B229" s="152"/>
      <c r="C229" s="153" t="s">
        <v>315</v>
      </c>
      <c r="D229" s="153" t="s">
        <v>214</v>
      </c>
      <c r="E229" s="154" t="s">
        <v>393</v>
      </c>
      <c r="F229" s="155" t="s">
        <v>394</v>
      </c>
      <c r="G229" s="156" t="s">
        <v>395</v>
      </c>
      <c r="H229" s="157">
        <v>1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37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218</v>
      </c>
      <c r="AT229" s="165" t="s">
        <v>214</v>
      </c>
      <c r="AU229" s="165" t="s">
        <v>84</v>
      </c>
      <c r="AY229" s="14" t="s">
        <v>212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84</v>
      </c>
      <c r="BK229" s="166">
        <f>ROUND(I229*H229,2)</f>
        <v>0</v>
      </c>
      <c r="BL229" s="14" t="s">
        <v>218</v>
      </c>
      <c r="BM229" s="165" t="s">
        <v>396</v>
      </c>
    </row>
    <row r="230" spans="1:65" s="2" customFormat="1">
      <c r="A230" s="29"/>
      <c r="B230" s="30"/>
      <c r="C230" s="29"/>
      <c r="D230" s="167" t="s">
        <v>219</v>
      </c>
      <c r="E230" s="29"/>
      <c r="F230" s="168" t="s">
        <v>394</v>
      </c>
      <c r="G230" s="29"/>
      <c r="H230" s="29"/>
      <c r="I230" s="169"/>
      <c r="J230" s="29"/>
      <c r="K230" s="29"/>
      <c r="L230" s="30"/>
      <c r="M230" s="170"/>
      <c r="N230" s="171"/>
      <c r="O230" s="58"/>
      <c r="P230" s="58"/>
      <c r="Q230" s="58"/>
      <c r="R230" s="58"/>
      <c r="S230" s="58"/>
      <c r="T230" s="5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T230" s="14" t="s">
        <v>219</v>
      </c>
      <c r="AU230" s="14" t="s">
        <v>84</v>
      </c>
    </row>
    <row r="231" spans="1:65" s="12" customFormat="1" ht="22.9" customHeight="1">
      <c r="B231" s="139"/>
      <c r="D231" s="140" t="s">
        <v>70</v>
      </c>
      <c r="E231" s="150" t="s">
        <v>397</v>
      </c>
      <c r="F231" s="150" t="s">
        <v>398</v>
      </c>
      <c r="I231" s="142"/>
      <c r="J231" s="151">
        <f>BK231</f>
        <v>0</v>
      </c>
      <c r="L231" s="139"/>
      <c r="M231" s="144"/>
      <c r="N231" s="145"/>
      <c r="O231" s="145"/>
      <c r="P231" s="146">
        <f>SUM(P232:P233)</f>
        <v>0</v>
      </c>
      <c r="Q231" s="145"/>
      <c r="R231" s="146">
        <f>SUM(R232:R233)</f>
        <v>0</v>
      </c>
      <c r="S231" s="145"/>
      <c r="T231" s="147">
        <f>SUM(T232:T233)</f>
        <v>0</v>
      </c>
      <c r="AR231" s="140" t="s">
        <v>78</v>
      </c>
      <c r="AT231" s="148" t="s">
        <v>70</v>
      </c>
      <c r="AU231" s="148" t="s">
        <v>78</v>
      </c>
      <c r="AY231" s="140" t="s">
        <v>212</v>
      </c>
      <c r="BK231" s="149">
        <f>SUM(BK232:BK233)</f>
        <v>0</v>
      </c>
    </row>
    <row r="232" spans="1:65" s="2" customFormat="1" ht="33" customHeight="1">
      <c r="A232" s="29"/>
      <c r="B232" s="152"/>
      <c r="C232" s="153" t="s">
        <v>399</v>
      </c>
      <c r="D232" s="153" t="s">
        <v>214</v>
      </c>
      <c r="E232" s="154" t="s">
        <v>400</v>
      </c>
      <c r="F232" s="155" t="s">
        <v>401</v>
      </c>
      <c r="G232" s="156" t="s">
        <v>240</v>
      </c>
      <c r="H232" s="157">
        <v>126.79300000000001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37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218</v>
      </c>
      <c r="AT232" s="165" t="s">
        <v>214</v>
      </c>
      <c r="AU232" s="165" t="s">
        <v>84</v>
      </c>
      <c r="AY232" s="14" t="s">
        <v>212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84</v>
      </c>
      <c r="BK232" s="166">
        <f>ROUND(I232*H232,2)</f>
        <v>0</v>
      </c>
      <c r="BL232" s="14" t="s">
        <v>218</v>
      </c>
      <c r="BM232" s="165" t="s">
        <v>402</v>
      </c>
    </row>
    <row r="233" spans="1:65" s="2" customFormat="1" ht="19.5">
      <c r="A233" s="29"/>
      <c r="B233" s="30"/>
      <c r="C233" s="29"/>
      <c r="D233" s="167" t="s">
        <v>219</v>
      </c>
      <c r="E233" s="29"/>
      <c r="F233" s="168" t="s">
        <v>401</v>
      </c>
      <c r="G233" s="29"/>
      <c r="H233" s="29"/>
      <c r="I233" s="169"/>
      <c r="J233" s="29"/>
      <c r="K233" s="29"/>
      <c r="L233" s="30"/>
      <c r="M233" s="170"/>
      <c r="N233" s="171"/>
      <c r="O233" s="58"/>
      <c r="P233" s="58"/>
      <c r="Q233" s="58"/>
      <c r="R233" s="58"/>
      <c r="S233" s="58"/>
      <c r="T233" s="5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T233" s="14" t="s">
        <v>219</v>
      </c>
      <c r="AU233" s="14" t="s">
        <v>84</v>
      </c>
    </row>
    <row r="234" spans="1:65" s="12" customFormat="1" ht="25.9" customHeight="1">
      <c r="B234" s="139"/>
      <c r="D234" s="140" t="s">
        <v>70</v>
      </c>
      <c r="E234" s="141" t="s">
        <v>403</v>
      </c>
      <c r="F234" s="141" t="s">
        <v>404</v>
      </c>
      <c r="I234" s="142"/>
      <c r="J234" s="143">
        <f>BK234</f>
        <v>0</v>
      </c>
      <c r="L234" s="139"/>
      <c r="M234" s="144"/>
      <c r="N234" s="145"/>
      <c r="O234" s="145"/>
      <c r="P234" s="146">
        <f>P235+P246+P259+P298+P305</f>
        <v>0</v>
      </c>
      <c r="Q234" s="145"/>
      <c r="R234" s="146">
        <f>R235+R246+R259+R298+R305</f>
        <v>12.063935600000001</v>
      </c>
      <c r="S234" s="145"/>
      <c r="T234" s="147">
        <f>T235+T246+T259+T298+T305</f>
        <v>1.1447749999999999</v>
      </c>
      <c r="AR234" s="140" t="s">
        <v>84</v>
      </c>
      <c r="AT234" s="148" t="s">
        <v>70</v>
      </c>
      <c r="AU234" s="148" t="s">
        <v>71</v>
      </c>
      <c r="AY234" s="140" t="s">
        <v>212</v>
      </c>
      <c r="BK234" s="149">
        <f>BK235+BK246+BK259+BK298+BK305</f>
        <v>0</v>
      </c>
    </row>
    <row r="235" spans="1:65" s="12" customFormat="1" ht="22.9" customHeight="1">
      <c r="B235" s="139"/>
      <c r="D235" s="140" t="s">
        <v>70</v>
      </c>
      <c r="E235" s="150" t="s">
        <v>405</v>
      </c>
      <c r="F235" s="150" t="s">
        <v>406</v>
      </c>
      <c r="I235" s="142"/>
      <c r="J235" s="151">
        <f>BK235</f>
        <v>0</v>
      </c>
      <c r="L235" s="139"/>
      <c r="M235" s="144"/>
      <c r="N235" s="145"/>
      <c r="O235" s="145"/>
      <c r="P235" s="146">
        <f>SUM(P236:P245)</f>
        <v>0</v>
      </c>
      <c r="Q235" s="145"/>
      <c r="R235" s="146">
        <f>SUM(R236:R245)</f>
        <v>3.4611900000000001E-2</v>
      </c>
      <c r="S235" s="145"/>
      <c r="T235" s="147">
        <f>SUM(T236:T245)</f>
        <v>0</v>
      </c>
      <c r="AR235" s="140" t="s">
        <v>84</v>
      </c>
      <c r="AT235" s="148" t="s">
        <v>70</v>
      </c>
      <c r="AU235" s="148" t="s">
        <v>78</v>
      </c>
      <c r="AY235" s="140" t="s">
        <v>212</v>
      </c>
      <c r="BK235" s="149">
        <f>SUM(BK236:BK245)</f>
        <v>0</v>
      </c>
    </row>
    <row r="236" spans="1:65" s="2" customFormat="1" ht="37.9" customHeight="1">
      <c r="A236" s="29"/>
      <c r="B236" s="152"/>
      <c r="C236" s="153" t="s">
        <v>320</v>
      </c>
      <c r="D236" s="153" t="s">
        <v>214</v>
      </c>
      <c r="E236" s="154" t="s">
        <v>407</v>
      </c>
      <c r="F236" s="155" t="s">
        <v>408</v>
      </c>
      <c r="G236" s="156" t="s">
        <v>217</v>
      </c>
      <c r="H236" s="157">
        <v>10.3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3.3000000000000003E-5</v>
      </c>
      <c r="R236" s="163">
        <f>Q236*H236</f>
        <v>3.3990000000000008E-4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245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245</v>
      </c>
      <c r="BM236" s="165" t="s">
        <v>409</v>
      </c>
    </row>
    <row r="237" spans="1:65" s="2" customFormat="1" ht="19.5">
      <c r="A237" s="29"/>
      <c r="B237" s="30"/>
      <c r="C237" s="29"/>
      <c r="D237" s="167" t="s">
        <v>219</v>
      </c>
      <c r="E237" s="29"/>
      <c r="F237" s="168" t="s">
        <v>408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24.2" customHeight="1">
      <c r="A238" s="29"/>
      <c r="B238" s="152"/>
      <c r="C238" s="172" t="s">
        <v>410</v>
      </c>
      <c r="D238" s="172" t="s">
        <v>411</v>
      </c>
      <c r="E238" s="173" t="s">
        <v>412</v>
      </c>
      <c r="F238" s="174" t="s">
        <v>413</v>
      </c>
      <c r="G238" s="175" t="s">
        <v>217</v>
      </c>
      <c r="H238" s="176">
        <v>11.9</v>
      </c>
      <c r="I238" s="177"/>
      <c r="J238" s="178">
        <f>ROUND(I238*H238,2)</f>
        <v>0</v>
      </c>
      <c r="K238" s="179"/>
      <c r="L238" s="180"/>
      <c r="M238" s="181" t="s">
        <v>1</v>
      </c>
      <c r="N238" s="182" t="s">
        <v>37</v>
      </c>
      <c r="O238" s="58"/>
      <c r="P238" s="163">
        <f>O238*H238</f>
        <v>0</v>
      </c>
      <c r="Q238" s="163">
        <v>2.5799999999999998E-3</v>
      </c>
      <c r="R238" s="163">
        <f>Q238*H238</f>
        <v>3.0702E-2</v>
      </c>
      <c r="S238" s="163">
        <v>0</v>
      </c>
      <c r="T238" s="164">
        <f>S238*H238</f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281</v>
      </c>
      <c r="AT238" s="165" t="s">
        <v>411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245</v>
      </c>
      <c r="BM238" s="165" t="s">
        <v>414</v>
      </c>
    </row>
    <row r="239" spans="1:65" s="2" customFormat="1">
      <c r="A239" s="29"/>
      <c r="B239" s="30"/>
      <c r="C239" s="29"/>
      <c r="D239" s="167" t="s">
        <v>219</v>
      </c>
      <c r="E239" s="29"/>
      <c r="F239" s="168" t="s">
        <v>413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37.9" customHeight="1">
      <c r="A240" s="29"/>
      <c r="B240" s="152"/>
      <c r="C240" s="153" t="s">
        <v>324</v>
      </c>
      <c r="D240" s="153" t="s">
        <v>214</v>
      </c>
      <c r="E240" s="154" t="s">
        <v>415</v>
      </c>
      <c r="F240" s="155" t="s">
        <v>416</v>
      </c>
      <c r="G240" s="156" t="s">
        <v>217</v>
      </c>
      <c r="H240" s="157">
        <v>10.3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245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245</v>
      </c>
      <c r="BM240" s="165" t="s">
        <v>417</v>
      </c>
    </row>
    <row r="241" spans="1:65" s="2" customFormat="1" ht="29.25">
      <c r="A241" s="29"/>
      <c r="B241" s="30"/>
      <c r="C241" s="29"/>
      <c r="D241" s="167" t="s">
        <v>219</v>
      </c>
      <c r="E241" s="29"/>
      <c r="F241" s="168" t="s">
        <v>416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2" customFormat="1" ht="16.5" customHeight="1">
      <c r="A242" s="29"/>
      <c r="B242" s="152"/>
      <c r="C242" s="172" t="s">
        <v>418</v>
      </c>
      <c r="D242" s="172" t="s">
        <v>411</v>
      </c>
      <c r="E242" s="173" t="s">
        <v>419</v>
      </c>
      <c r="F242" s="174" t="s">
        <v>420</v>
      </c>
      <c r="G242" s="175" t="s">
        <v>217</v>
      </c>
      <c r="H242" s="176">
        <v>11.9</v>
      </c>
      <c r="I242" s="177"/>
      <c r="J242" s="178">
        <f>ROUND(I242*H242,2)</f>
        <v>0</v>
      </c>
      <c r="K242" s="179"/>
      <c r="L242" s="180"/>
      <c r="M242" s="181" t="s">
        <v>1</v>
      </c>
      <c r="N242" s="182" t="s">
        <v>37</v>
      </c>
      <c r="O242" s="58"/>
      <c r="P242" s="163">
        <f>O242*H242</f>
        <v>0</v>
      </c>
      <c r="Q242" s="163">
        <v>2.9999999999999997E-4</v>
      </c>
      <c r="R242" s="163">
        <f>Q242*H242</f>
        <v>3.5699999999999998E-3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281</v>
      </c>
      <c r="AT242" s="165" t="s">
        <v>411</v>
      </c>
      <c r="AU242" s="165" t="s">
        <v>84</v>
      </c>
      <c r="AY242" s="14" t="s">
        <v>212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84</v>
      </c>
      <c r="BK242" s="166">
        <f>ROUND(I242*H242,2)</f>
        <v>0</v>
      </c>
      <c r="BL242" s="14" t="s">
        <v>245</v>
      </c>
      <c r="BM242" s="165" t="s">
        <v>421</v>
      </c>
    </row>
    <row r="243" spans="1:65" s="2" customFormat="1">
      <c r="A243" s="29"/>
      <c r="B243" s="30"/>
      <c r="C243" s="29"/>
      <c r="D243" s="167" t="s">
        <v>219</v>
      </c>
      <c r="E243" s="29"/>
      <c r="F243" s="168" t="s">
        <v>420</v>
      </c>
      <c r="G243" s="29"/>
      <c r="H243" s="29"/>
      <c r="I243" s="169"/>
      <c r="J243" s="29"/>
      <c r="K243" s="29"/>
      <c r="L243" s="30"/>
      <c r="M243" s="170"/>
      <c r="N243" s="171"/>
      <c r="O243" s="58"/>
      <c r="P243" s="58"/>
      <c r="Q243" s="58"/>
      <c r="R243" s="58"/>
      <c r="S243" s="58"/>
      <c r="T243" s="5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T243" s="14" t="s">
        <v>219</v>
      </c>
      <c r="AU243" s="14" t="s">
        <v>84</v>
      </c>
    </row>
    <row r="244" spans="1:65" s="2" customFormat="1" ht="24.2" customHeight="1">
      <c r="A244" s="29"/>
      <c r="B244" s="152"/>
      <c r="C244" s="153" t="s">
        <v>332</v>
      </c>
      <c r="D244" s="153" t="s">
        <v>214</v>
      </c>
      <c r="E244" s="154" t="s">
        <v>422</v>
      </c>
      <c r="F244" s="155" t="s">
        <v>423</v>
      </c>
      <c r="G244" s="156" t="s">
        <v>424</v>
      </c>
      <c r="H244" s="183"/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245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245</v>
      </c>
      <c r="BM244" s="165" t="s">
        <v>425</v>
      </c>
    </row>
    <row r="245" spans="1:65" s="2" customFormat="1" ht="19.5">
      <c r="A245" s="29"/>
      <c r="B245" s="30"/>
      <c r="C245" s="29"/>
      <c r="D245" s="167" t="s">
        <v>219</v>
      </c>
      <c r="E245" s="29"/>
      <c r="F245" s="168" t="s">
        <v>423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12" customFormat="1" ht="22.9" customHeight="1">
      <c r="B246" s="139"/>
      <c r="D246" s="140" t="s">
        <v>70</v>
      </c>
      <c r="E246" s="150" t="s">
        <v>426</v>
      </c>
      <c r="F246" s="150" t="s">
        <v>427</v>
      </c>
      <c r="I246" s="142"/>
      <c r="J246" s="151">
        <f>BK246</f>
        <v>0</v>
      </c>
      <c r="L246" s="139"/>
      <c r="M246" s="144"/>
      <c r="N246" s="145"/>
      <c r="O246" s="145"/>
      <c r="P246" s="146">
        <f>SUM(P247:P258)</f>
        <v>0</v>
      </c>
      <c r="Q246" s="145"/>
      <c r="R246" s="146">
        <f>SUM(R247:R258)</f>
        <v>0.25370569999999998</v>
      </c>
      <c r="S246" s="145"/>
      <c r="T246" s="147">
        <f>SUM(T247:T258)</f>
        <v>0</v>
      </c>
      <c r="AR246" s="140" t="s">
        <v>84</v>
      </c>
      <c r="AT246" s="148" t="s">
        <v>70</v>
      </c>
      <c r="AU246" s="148" t="s">
        <v>78</v>
      </c>
      <c r="AY246" s="140" t="s">
        <v>212</v>
      </c>
      <c r="BK246" s="149">
        <f>SUM(BK247:BK258)</f>
        <v>0</v>
      </c>
    </row>
    <row r="247" spans="1:65" s="2" customFormat="1" ht="21.75" customHeight="1">
      <c r="A247" s="29"/>
      <c r="B247" s="152"/>
      <c r="C247" s="153" t="s">
        <v>428</v>
      </c>
      <c r="D247" s="153" t="s">
        <v>214</v>
      </c>
      <c r="E247" s="154" t="s">
        <v>429</v>
      </c>
      <c r="F247" s="155" t="s">
        <v>430</v>
      </c>
      <c r="G247" s="156" t="s">
        <v>217</v>
      </c>
      <c r="H247" s="157">
        <v>57.1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37</v>
      </c>
      <c r="O247" s="58"/>
      <c r="P247" s="163">
        <f>O247*H247</f>
        <v>0</v>
      </c>
      <c r="Q247" s="163">
        <v>1.9999999999999999E-6</v>
      </c>
      <c r="R247" s="163">
        <f>Q247*H247</f>
        <v>1.142E-4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245</v>
      </c>
      <c r="AT247" s="165" t="s">
        <v>214</v>
      </c>
      <c r="AU247" s="165" t="s">
        <v>84</v>
      </c>
      <c r="AY247" s="14" t="s">
        <v>212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84</v>
      </c>
      <c r="BK247" s="166">
        <f>ROUND(I247*H247,2)</f>
        <v>0</v>
      </c>
      <c r="BL247" s="14" t="s">
        <v>245</v>
      </c>
      <c r="BM247" s="165" t="s">
        <v>431</v>
      </c>
    </row>
    <row r="248" spans="1:65" s="2" customFormat="1">
      <c r="A248" s="29"/>
      <c r="B248" s="30"/>
      <c r="C248" s="29"/>
      <c r="D248" s="167" t="s">
        <v>219</v>
      </c>
      <c r="E248" s="29"/>
      <c r="F248" s="168" t="s">
        <v>430</v>
      </c>
      <c r="G248" s="29"/>
      <c r="H248" s="29"/>
      <c r="I248" s="169"/>
      <c r="J248" s="29"/>
      <c r="K248" s="29"/>
      <c r="L248" s="30"/>
      <c r="M248" s="170"/>
      <c r="N248" s="171"/>
      <c r="O248" s="58"/>
      <c r="P248" s="58"/>
      <c r="Q248" s="58"/>
      <c r="R248" s="58"/>
      <c r="S248" s="58"/>
      <c r="T248" s="5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T248" s="14" t="s">
        <v>219</v>
      </c>
      <c r="AU248" s="14" t="s">
        <v>84</v>
      </c>
    </row>
    <row r="249" spans="1:65" s="2" customFormat="1" ht="24.2" customHeight="1">
      <c r="A249" s="29"/>
      <c r="B249" s="152"/>
      <c r="C249" s="172" t="s">
        <v>336</v>
      </c>
      <c r="D249" s="172" t="s">
        <v>411</v>
      </c>
      <c r="E249" s="173" t="s">
        <v>432</v>
      </c>
      <c r="F249" s="174" t="s">
        <v>433</v>
      </c>
      <c r="G249" s="175" t="s">
        <v>217</v>
      </c>
      <c r="H249" s="176">
        <v>65.7</v>
      </c>
      <c r="I249" s="177"/>
      <c r="J249" s="178">
        <f>ROUND(I249*H249,2)</f>
        <v>0</v>
      </c>
      <c r="K249" s="179"/>
      <c r="L249" s="180"/>
      <c r="M249" s="181" t="s">
        <v>1</v>
      </c>
      <c r="N249" s="182" t="s">
        <v>37</v>
      </c>
      <c r="O249" s="58"/>
      <c r="P249" s="163">
        <f>O249*H249</f>
        <v>0</v>
      </c>
      <c r="Q249" s="163">
        <v>1.4999999999999999E-4</v>
      </c>
      <c r="R249" s="163">
        <f>Q249*H249</f>
        <v>9.8549999999999992E-3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281</v>
      </c>
      <c r="AT249" s="165" t="s">
        <v>411</v>
      </c>
      <c r="AU249" s="165" t="s">
        <v>84</v>
      </c>
      <c r="AY249" s="14" t="s">
        <v>212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84</v>
      </c>
      <c r="BK249" s="166">
        <f>ROUND(I249*H249,2)</f>
        <v>0</v>
      </c>
      <c r="BL249" s="14" t="s">
        <v>245</v>
      </c>
      <c r="BM249" s="165" t="s">
        <v>434</v>
      </c>
    </row>
    <row r="250" spans="1:65" s="2" customFormat="1" ht="19.5">
      <c r="A250" s="29"/>
      <c r="B250" s="30"/>
      <c r="C250" s="29"/>
      <c r="D250" s="167" t="s">
        <v>219</v>
      </c>
      <c r="E250" s="29"/>
      <c r="F250" s="168" t="s">
        <v>433</v>
      </c>
      <c r="G250" s="29"/>
      <c r="H250" s="29"/>
      <c r="I250" s="169"/>
      <c r="J250" s="29"/>
      <c r="K250" s="29"/>
      <c r="L250" s="30"/>
      <c r="M250" s="170"/>
      <c r="N250" s="171"/>
      <c r="O250" s="58"/>
      <c r="P250" s="58"/>
      <c r="Q250" s="58"/>
      <c r="R250" s="58"/>
      <c r="S250" s="58"/>
      <c r="T250" s="5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T250" s="14" t="s">
        <v>219</v>
      </c>
      <c r="AU250" s="14" t="s">
        <v>84</v>
      </c>
    </row>
    <row r="251" spans="1:65" s="2" customFormat="1" ht="37.9" customHeight="1">
      <c r="A251" s="29"/>
      <c r="B251" s="152"/>
      <c r="C251" s="153" t="s">
        <v>435</v>
      </c>
      <c r="D251" s="153" t="s">
        <v>214</v>
      </c>
      <c r="E251" s="154" t="s">
        <v>436</v>
      </c>
      <c r="F251" s="155" t="s">
        <v>437</v>
      </c>
      <c r="G251" s="156" t="s">
        <v>217</v>
      </c>
      <c r="H251" s="157">
        <v>39.5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37</v>
      </c>
      <c r="O251" s="58"/>
      <c r="P251" s="163">
        <f>O251*H251</f>
        <v>0</v>
      </c>
      <c r="Q251" s="163">
        <v>9.8700000000000003E-4</v>
      </c>
      <c r="R251" s="163">
        <f>Q251*H251</f>
        <v>3.89865E-2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245</v>
      </c>
      <c r="AT251" s="165" t="s">
        <v>214</v>
      </c>
      <c r="AU251" s="165" t="s">
        <v>84</v>
      </c>
      <c r="AY251" s="14" t="s">
        <v>212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84</v>
      </c>
      <c r="BK251" s="166">
        <f>ROUND(I251*H251,2)</f>
        <v>0</v>
      </c>
      <c r="BL251" s="14" t="s">
        <v>245</v>
      </c>
      <c r="BM251" s="165" t="s">
        <v>438</v>
      </c>
    </row>
    <row r="252" spans="1:65" s="2" customFormat="1" ht="29.25">
      <c r="A252" s="29"/>
      <c r="B252" s="30"/>
      <c r="C252" s="29"/>
      <c r="D252" s="167" t="s">
        <v>219</v>
      </c>
      <c r="E252" s="29"/>
      <c r="F252" s="168" t="s">
        <v>437</v>
      </c>
      <c r="G252" s="29"/>
      <c r="H252" s="29"/>
      <c r="I252" s="169"/>
      <c r="J252" s="29"/>
      <c r="K252" s="29"/>
      <c r="L252" s="30"/>
      <c r="M252" s="170"/>
      <c r="N252" s="171"/>
      <c r="O252" s="58"/>
      <c r="P252" s="58"/>
      <c r="Q252" s="58"/>
      <c r="R252" s="58"/>
      <c r="S252" s="58"/>
      <c r="T252" s="5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T252" s="14" t="s">
        <v>219</v>
      </c>
      <c r="AU252" s="14" t="s">
        <v>84</v>
      </c>
    </row>
    <row r="253" spans="1:65" s="2" customFormat="1" ht="24.2" customHeight="1">
      <c r="A253" s="29"/>
      <c r="B253" s="152"/>
      <c r="C253" s="172" t="s">
        <v>339</v>
      </c>
      <c r="D253" s="172" t="s">
        <v>411</v>
      </c>
      <c r="E253" s="173" t="s">
        <v>439</v>
      </c>
      <c r="F253" s="174" t="s">
        <v>440</v>
      </c>
      <c r="G253" s="175" t="s">
        <v>217</v>
      </c>
      <c r="H253" s="176">
        <v>45.5</v>
      </c>
      <c r="I253" s="177"/>
      <c r="J253" s="178">
        <f>ROUND(I253*H253,2)</f>
        <v>0</v>
      </c>
      <c r="K253" s="179"/>
      <c r="L253" s="180"/>
      <c r="M253" s="181" t="s">
        <v>1</v>
      </c>
      <c r="N253" s="182" t="s">
        <v>37</v>
      </c>
      <c r="O253" s="58"/>
      <c r="P253" s="163">
        <f>O253*H253</f>
        <v>0</v>
      </c>
      <c r="Q253" s="163">
        <v>4.4999999999999997E-3</v>
      </c>
      <c r="R253" s="163">
        <f>Q253*H253</f>
        <v>0.20474999999999999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281</v>
      </c>
      <c r="AT253" s="165" t="s">
        <v>411</v>
      </c>
      <c r="AU253" s="165" t="s">
        <v>84</v>
      </c>
      <c r="AY253" s="14" t="s">
        <v>212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84</v>
      </c>
      <c r="BK253" s="166">
        <f>ROUND(I253*H253,2)</f>
        <v>0</v>
      </c>
      <c r="BL253" s="14" t="s">
        <v>245</v>
      </c>
      <c r="BM253" s="165" t="s">
        <v>441</v>
      </c>
    </row>
    <row r="254" spans="1:65" s="2" customFormat="1" ht="19.5">
      <c r="A254" s="29"/>
      <c r="B254" s="30"/>
      <c r="C254" s="29"/>
      <c r="D254" s="167" t="s">
        <v>219</v>
      </c>
      <c r="E254" s="29"/>
      <c r="F254" s="168" t="s">
        <v>440</v>
      </c>
      <c r="G254" s="29"/>
      <c r="H254" s="29"/>
      <c r="I254" s="169"/>
      <c r="J254" s="29"/>
      <c r="K254" s="29"/>
      <c r="L254" s="30"/>
      <c r="M254" s="170"/>
      <c r="N254" s="171"/>
      <c r="O254" s="58"/>
      <c r="P254" s="58"/>
      <c r="Q254" s="58"/>
      <c r="R254" s="58"/>
      <c r="S254" s="58"/>
      <c r="T254" s="5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T254" s="14" t="s">
        <v>219</v>
      </c>
      <c r="AU254" s="14" t="s">
        <v>84</v>
      </c>
    </row>
    <row r="255" spans="1:65" s="2" customFormat="1" ht="37.9" customHeight="1">
      <c r="A255" s="29"/>
      <c r="B255" s="152"/>
      <c r="C255" s="153" t="s">
        <v>442</v>
      </c>
      <c r="D255" s="153" t="s">
        <v>214</v>
      </c>
      <c r="E255" s="154" t="s">
        <v>443</v>
      </c>
      <c r="F255" s="155" t="s">
        <v>444</v>
      </c>
      <c r="G255" s="156" t="s">
        <v>258</v>
      </c>
      <c r="H255" s="157">
        <v>8.1999999999999993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37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245</v>
      </c>
      <c r="AT255" s="165" t="s">
        <v>214</v>
      </c>
      <c r="AU255" s="165" t="s">
        <v>84</v>
      </c>
      <c r="AY255" s="14" t="s">
        <v>212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84</v>
      </c>
      <c r="BK255" s="166">
        <f>ROUND(I255*H255,2)</f>
        <v>0</v>
      </c>
      <c r="BL255" s="14" t="s">
        <v>245</v>
      </c>
      <c r="BM255" s="165" t="s">
        <v>445</v>
      </c>
    </row>
    <row r="256" spans="1:65" s="2" customFormat="1" ht="19.5">
      <c r="A256" s="29"/>
      <c r="B256" s="30"/>
      <c r="C256" s="29"/>
      <c r="D256" s="167" t="s">
        <v>219</v>
      </c>
      <c r="E256" s="29"/>
      <c r="F256" s="168" t="s">
        <v>444</v>
      </c>
      <c r="G256" s="29"/>
      <c r="H256" s="29"/>
      <c r="I256" s="169"/>
      <c r="J256" s="29"/>
      <c r="K256" s="29"/>
      <c r="L256" s="30"/>
      <c r="M256" s="170"/>
      <c r="N256" s="171"/>
      <c r="O256" s="58"/>
      <c r="P256" s="58"/>
      <c r="Q256" s="58"/>
      <c r="R256" s="58"/>
      <c r="S256" s="58"/>
      <c r="T256" s="5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T256" s="14" t="s">
        <v>219</v>
      </c>
      <c r="AU256" s="14" t="s">
        <v>84</v>
      </c>
    </row>
    <row r="257" spans="1:65" s="2" customFormat="1" ht="24.2" customHeight="1">
      <c r="A257" s="29"/>
      <c r="B257" s="152"/>
      <c r="C257" s="153" t="s">
        <v>343</v>
      </c>
      <c r="D257" s="153" t="s">
        <v>214</v>
      </c>
      <c r="E257" s="154" t="s">
        <v>446</v>
      </c>
      <c r="F257" s="155" t="s">
        <v>447</v>
      </c>
      <c r="G257" s="156" t="s">
        <v>424</v>
      </c>
      <c r="H257" s="183"/>
      <c r="I257" s="158"/>
      <c r="J257" s="159">
        <f>ROUND(I257*H257,2)</f>
        <v>0</v>
      </c>
      <c r="K257" s="160"/>
      <c r="L257" s="30"/>
      <c r="M257" s="161" t="s">
        <v>1</v>
      </c>
      <c r="N257" s="162" t="s">
        <v>37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245</v>
      </c>
      <c r="AT257" s="165" t="s">
        <v>214</v>
      </c>
      <c r="AU257" s="165" t="s">
        <v>84</v>
      </c>
      <c r="AY257" s="14" t="s">
        <v>212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84</v>
      </c>
      <c r="BK257" s="166">
        <f>ROUND(I257*H257,2)</f>
        <v>0</v>
      </c>
      <c r="BL257" s="14" t="s">
        <v>245</v>
      </c>
      <c r="BM257" s="165" t="s">
        <v>448</v>
      </c>
    </row>
    <row r="258" spans="1:65" s="2" customFormat="1" ht="19.5">
      <c r="A258" s="29"/>
      <c r="B258" s="30"/>
      <c r="C258" s="29"/>
      <c r="D258" s="167" t="s">
        <v>219</v>
      </c>
      <c r="E258" s="29"/>
      <c r="F258" s="168" t="s">
        <v>447</v>
      </c>
      <c r="G258" s="29"/>
      <c r="H258" s="29"/>
      <c r="I258" s="169"/>
      <c r="J258" s="29"/>
      <c r="K258" s="29"/>
      <c r="L258" s="30"/>
      <c r="M258" s="170"/>
      <c r="N258" s="171"/>
      <c r="O258" s="58"/>
      <c r="P258" s="58"/>
      <c r="Q258" s="58"/>
      <c r="R258" s="58"/>
      <c r="S258" s="58"/>
      <c r="T258" s="5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T258" s="14" t="s">
        <v>219</v>
      </c>
      <c r="AU258" s="14" t="s">
        <v>84</v>
      </c>
    </row>
    <row r="259" spans="1:65" s="12" customFormat="1" ht="22.9" customHeight="1">
      <c r="B259" s="139"/>
      <c r="D259" s="140" t="s">
        <v>70</v>
      </c>
      <c r="E259" s="150" t="s">
        <v>449</v>
      </c>
      <c r="F259" s="150" t="s">
        <v>450</v>
      </c>
      <c r="I259" s="142"/>
      <c r="J259" s="151">
        <f>BK259</f>
        <v>0</v>
      </c>
      <c r="L259" s="139"/>
      <c r="M259" s="144"/>
      <c r="N259" s="145"/>
      <c r="O259" s="145"/>
      <c r="P259" s="146">
        <f>SUM(P260:P297)</f>
        <v>0</v>
      </c>
      <c r="Q259" s="145"/>
      <c r="R259" s="146">
        <f>SUM(R260:R297)</f>
        <v>0</v>
      </c>
      <c r="S259" s="145"/>
      <c r="T259" s="147">
        <f>SUM(T260:T297)</f>
        <v>1.1447749999999999</v>
      </c>
      <c r="AR259" s="140" t="s">
        <v>84</v>
      </c>
      <c r="AT259" s="148" t="s">
        <v>70</v>
      </c>
      <c r="AU259" s="148" t="s">
        <v>78</v>
      </c>
      <c r="AY259" s="140" t="s">
        <v>212</v>
      </c>
      <c r="BK259" s="149">
        <f>SUM(BK260:BK297)</f>
        <v>0</v>
      </c>
    </row>
    <row r="260" spans="1:65" s="2" customFormat="1" ht="24.2" customHeight="1">
      <c r="A260" s="29"/>
      <c r="B260" s="152"/>
      <c r="C260" s="153" t="s">
        <v>451</v>
      </c>
      <c r="D260" s="153" t="s">
        <v>214</v>
      </c>
      <c r="E260" s="154" t="s">
        <v>452</v>
      </c>
      <c r="F260" s="155" t="s">
        <v>453</v>
      </c>
      <c r="G260" s="156" t="s">
        <v>258</v>
      </c>
      <c r="H260" s="157">
        <v>222.2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37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2.8E-3</v>
      </c>
      <c r="T260" s="164">
        <f>S260*H260</f>
        <v>0.62215999999999994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245</v>
      </c>
      <c r="AT260" s="165" t="s">
        <v>214</v>
      </c>
      <c r="AU260" s="165" t="s">
        <v>84</v>
      </c>
      <c r="AY260" s="14" t="s">
        <v>212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84</v>
      </c>
      <c r="BK260" s="166">
        <f>ROUND(I260*H260,2)</f>
        <v>0</v>
      </c>
      <c r="BL260" s="14" t="s">
        <v>245</v>
      </c>
      <c r="BM260" s="165" t="s">
        <v>454</v>
      </c>
    </row>
    <row r="261" spans="1:65" s="2" customFormat="1" ht="19.5">
      <c r="A261" s="29"/>
      <c r="B261" s="30"/>
      <c r="C261" s="29"/>
      <c r="D261" s="167" t="s">
        <v>219</v>
      </c>
      <c r="E261" s="29"/>
      <c r="F261" s="168" t="s">
        <v>453</v>
      </c>
      <c r="G261" s="29"/>
      <c r="H261" s="29"/>
      <c r="I261" s="169"/>
      <c r="J261" s="29"/>
      <c r="K261" s="29"/>
      <c r="L261" s="30"/>
      <c r="M261" s="170"/>
      <c r="N261" s="171"/>
      <c r="O261" s="58"/>
      <c r="P261" s="58"/>
      <c r="Q261" s="58"/>
      <c r="R261" s="58"/>
      <c r="S261" s="58"/>
      <c r="T261" s="5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T261" s="14" t="s">
        <v>219</v>
      </c>
      <c r="AU261" s="14" t="s">
        <v>84</v>
      </c>
    </row>
    <row r="262" spans="1:65" s="2" customFormat="1" ht="37.9" customHeight="1">
      <c r="A262" s="29"/>
      <c r="B262" s="152"/>
      <c r="C262" s="153" t="s">
        <v>346</v>
      </c>
      <c r="D262" s="153" t="s">
        <v>214</v>
      </c>
      <c r="E262" s="154" t="s">
        <v>455</v>
      </c>
      <c r="F262" s="155" t="s">
        <v>456</v>
      </c>
      <c r="G262" s="156" t="s">
        <v>258</v>
      </c>
      <c r="H262" s="157">
        <v>8.6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37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245</v>
      </c>
      <c r="AT262" s="165" t="s">
        <v>214</v>
      </c>
      <c r="AU262" s="165" t="s">
        <v>84</v>
      </c>
      <c r="AY262" s="14" t="s">
        <v>212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84</v>
      </c>
      <c r="BK262" s="166">
        <f>ROUND(I262*H262,2)</f>
        <v>0</v>
      </c>
      <c r="BL262" s="14" t="s">
        <v>245</v>
      </c>
      <c r="BM262" s="165" t="s">
        <v>457</v>
      </c>
    </row>
    <row r="263" spans="1:65" s="2" customFormat="1" ht="29.25">
      <c r="A263" s="29"/>
      <c r="B263" s="30"/>
      <c r="C263" s="29"/>
      <c r="D263" s="167" t="s">
        <v>219</v>
      </c>
      <c r="E263" s="29"/>
      <c r="F263" s="168" t="s">
        <v>456</v>
      </c>
      <c r="G263" s="29"/>
      <c r="H263" s="29"/>
      <c r="I263" s="169"/>
      <c r="J263" s="29"/>
      <c r="K263" s="29"/>
      <c r="L263" s="30"/>
      <c r="M263" s="170"/>
      <c r="N263" s="171"/>
      <c r="O263" s="58"/>
      <c r="P263" s="58"/>
      <c r="Q263" s="58"/>
      <c r="R263" s="58"/>
      <c r="S263" s="58"/>
      <c r="T263" s="5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T263" s="14" t="s">
        <v>219</v>
      </c>
      <c r="AU263" s="14" t="s">
        <v>84</v>
      </c>
    </row>
    <row r="264" spans="1:65" s="2" customFormat="1" ht="37.9" customHeight="1">
      <c r="A264" s="29"/>
      <c r="B264" s="152"/>
      <c r="C264" s="153" t="s">
        <v>458</v>
      </c>
      <c r="D264" s="153" t="s">
        <v>214</v>
      </c>
      <c r="E264" s="154" t="s">
        <v>459</v>
      </c>
      <c r="F264" s="155" t="s">
        <v>460</v>
      </c>
      <c r="G264" s="156" t="s">
        <v>258</v>
      </c>
      <c r="H264" s="157">
        <v>213.5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37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245</v>
      </c>
      <c r="AT264" s="165" t="s">
        <v>214</v>
      </c>
      <c r="AU264" s="165" t="s">
        <v>84</v>
      </c>
      <c r="AY264" s="14" t="s">
        <v>212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84</v>
      </c>
      <c r="BK264" s="166">
        <f>ROUND(I264*H264,2)</f>
        <v>0</v>
      </c>
      <c r="BL264" s="14" t="s">
        <v>245</v>
      </c>
      <c r="BM264" s="165" t="s">
        <v>461</v>
      </c>
    </row>
    <row r="265" spans="1:65" s="2" customFormat="1" ht="29.25">
      <c r="A265" s="29"/>
      <c r="B265" s="30"/>
      <c r="C265" s="29"/>
      <c r="D265" s="167" t="s">
        <v>219</v>
      </c>
      <c r="E265" s="29"/>
      <c r="F265" s="168" t="s">
        <v>460</v>
      </c>
      <c r="G265" s="29"/>
      <c r="H265" s="29"/>
      <c r="I265" s="169"/>
      <c r="J265" s="29"/>
      <c r="K265" s="29"/>
      <c r="L265" s="30"/>
      <c r="M265" s="170"/>
      <c r="N265" s="171"/>
      <c r="O265" s="58"/>
      <c r="P265" s="58"/>
      <c r="Q265" s="58"/>
      <c r="R265" s="58"/>
      <c r="S265" s="58"/>
      <c r="T265" s="5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T265" s="14" t="s">
        <v>219</v>
      </c>
      <c r="AU265" s="14" t="s">
        <v>84</v>
      </c>
    </row>
    <row r="266" spans="1:65" s="2" customFormat="1" ht="24.2" customHeight="1">
      <c r="A266" s="29"/>
      <c r="B266" s="152"/>
      <c r="C266" s="153" t="s">
        <v>350</v>
      </c>
      <c r="D266" s="153" t="s">
        <v>214</v>
      </c>
      <c r="E266" s="154" t="s">
        <v>462</v>
      </c>
      <c r="F266" s="155" t="s">
        <v>463</v>
      </c>
      <c r="G266" s="156" t="s">
        <v>395</v>
      </c>
      <c r="H266" s="157">
        <v>14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37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245</v>
      </c>
      <c r="AT266" s="165" t="s">
        <v>214</v>
      </c>
      <c r="AU266" s="165" t="s">
        <v>84</v>
      </c>
      <c r="AY266" s="14" t="s">
        <v>212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84</v>
      </c>
      <c r="BK266" s="166">
        <f>ROUND(I266*H266,2)</f>
        <v>0</v>
      </c>
      <c r="BL266" s="14" t="s">
        <v>245</v>
      </c>
      <c r="BM266" s="165" t="s">
        <v>464</v>
      </c>
    </row>
    <row r="267" spans="1:65" s="2" customFormat="1" ht="19.5">
      <c r="A267" s="29"/>
      <c r="B267" s="30"/>
      <c r="C267" s="29"/>
      <c r="D267" s="167" t="s">
        <v>219</v>
      </c>
      <c r="E267" s="29"/>
      <c r="F267" s="168" t="s">
        <v>463</v>
      </c>
      <c r="G267" s="29"/>
      <c r="H267" s="29"/>
      <c r="I267" s="169"/>
      <c r="J267" s="29"/>
      <c r="K267" s="29"/>
      <c r="L267" s="30"/>
      <c r="M267" s="170"/>
      <c r="N267" s="171"/>
      <c r="O267" s="58"/>
      <c r="P267" s="58"/>
      <c r="Q267" s="58"/>
      <c r="R267" s="58"/>
      <c r="S267" s="58"/>
      <c r="T267" s="5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T267" s="14" t="s">
        <v>219</v>
      </c>
      <c r="AU267" s="14" t="s">
        <v>84</v>
      </c>
    </row>
    <row r="268" spans="1:65" s="2" customFormat="1" ht="24.2" customHeight="1">
      <c r="A268" s="29"/>
      <c r="B268" s="152"/>
      <c r="C268" s="153" t="s">
        <v>465</v>
      </c>
      <c r="D268" s="153" t="s">
        <v>214</v>
      </c>
      <c r="E268" s="154" t="s">
        <v>466</v>
      </c>
      <c r="F268" s="155" t="s">
        <v>467</v>
      </c>
      <c r="G268" s="156" t="s">
        <v>395</v>
      </c>
      <c r="H268" s="157">
        <v>2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37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245</v>
      </c>
      <c r="AT268" s="165" t="s">
        <v>214</v>
      </c>
      <c r="AU268" s="165" t="s">
        <v>84</v>
      </c>
      <c r="AY268" s="14" t="s">
        <v>212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84</v>
      </c>
      <c r="BK268" s="166">
        <f>ROUND(I268*H268,2)</f>
        <v>0</v>
      </c>
      <c r="BL268" s="14" t="s">
        <v>245</v>
      </c>
      <c r="BM268" s="165" t="s">
        <v>468</v>
      </c>
    </row>
    <row r="269" spans="1:65" s="2" customFormat="1" ht="19.5">
      <c r="A269" s="29"/>
      <c r="B269" s="30"/>
      <c r="C269" s="29"/>
      <c r="D269" s="167" t="s">
        <v>219</v>
      </c>
      <c r="E269" s="29"/>
      <c r="F269" s="168" t="s">
        <v>467</v>
      </c>
      <c r="G269" s="29"/>
      <c r="H269" s="29"/>
      <c r="I269" s="169"/>
      <c r="J269" s="29"/>
      <c r="K269" s="29"/>
      <c r="L269" s="30"/>
      <c r="M269" s="170"/>
      <c r="N269" s="171"/>
      <c r="O269" s="58"/>
      <c r="P269" s="58"/>
      <c r="Q269" s="58"/>
      <c r="R269" s="58"/>
      <c r="S269" s="58"/>
      <c r="T269" s="5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T269" s="14" t="s">
        <v>219</v>
      </c>
      <c r="AU269" s="14" t="s">
        <v>84</v>
      </c>
    </row>
    <row r="270" spans="1:65" s="2" customFormat="1" ht="24.2" customHeight="1">
      <c r="A270" s="29"/>
      <c r="B270" s="152"/>
      <c r="C270" s="153" t="s">
        <v>353</v>
      </c>
      <c r="D270" s="153" t="s">
        <v>214</v>
      </c>
      <c r="E270" s="154" t="s">
        <v>469</v>
      </c>
      <c r="F270" s="155" t="s">
        <v>470</v>
      </c>
      <c r="G270" s="156" t="s">
        <v>258</v>
      </c>
      <c r="H270" s="157">
        <v>15.3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37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245</v>
      </c>
      <c r="AT270" s="165" t="s">
        <v>214</v>
      </c>
      <c r="AU270" s="165" t="s">
        <v>84</v>
      </c>
      <c r="AY270" s="14" t="s">
        <v>212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84</v>
      </c>
      <c r="BK270" s="166">
        <f>ROUND(I270*H270,2)</f>
        <v>0</v>
      </c>
      <c r="BL270" s="14" t="s">
        <v>245</v>
      </c>
      <c r="BM270" s="165" t="s">
        <v>471</v>
      </c>
    </row>
    <row r="271" spans="1:65" s="2" customFormat="1">
      <c r="A271" s="29"/>
      <c r="B271" s="30"/>
      <c r="C271" s="29"/>
      <c r="D271" s="167" t="s">
        <v>219</v>
      </c>
      <c r="E271" s="29"/>
      <c r="F271" s="168" t="s">
        <v>470</v>
      </c>
      <c r="G271" s="29"/>
      <c r="H271" s="29"/>
      <c r="I271" s="169"/>
      <c r="J271" s="29"/>
      <c r="K271" s="29"/>
      <c r="L271" s="30"/>
      <c r="M271" s="170"/>
      <c r="N271" s="171"/>
      <c r="O271" s="58"/>
      <c r="P271" s="58"/>
      <c r="Q271" s="58"/>
      <c r="R271" s="58"/>
      <c r="S271" s="58"/>
      <c r="T271" s="5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T271" s="14" t="s">
        <v>219</v>
      </c>
      <c r="AU271" s="14" t="s">
        <v>84</v>
      </c>
    </row>
    <row r="272" spans="1:65" s="2" customFormat="1" ht="24.2" customHeight="1">
      <c r="A272" s="29"/>
      <c r="B272" s="152"/>
      <c r="C272" s="153" t="s">
        <v>472</v>
      </c>
      <c r="D272" s="153" t="s">
        <v>214</v>
      </c>
      <c r="E272" s="154" t="s">
        <v>473</v>
      </c>
      <c r="F272" s="155" t="s">
        <v>474</v>
      </c>
      <c r="G272" s="156" t="s">
        <v>258</v>
      </c>
      <c r="H272" s="157">
        <v>224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37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9.0000000000000006E-5</v>
      </c>
      <c r="T272" s="164">
        <f>S272*H272</f>
        <v>2.0160000000000001E-2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245</v>
      </c>
      <c r="AT272" s="165" t="s">
        <v>214</v>
      </c>
      <c r="AU272" s="165" t="s">
        <v>84</v>
      </c>
      <c r="AY272" s="14" t="s">
        <v>212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84</v>
      </c>
      <c r="BK272" s="166">
        <f>ROUND(I272*H272,2)</f>
        <v>0</v>
      </c>
      <c r="BL272" s="14" t="s">
        <v>245</v>
      </c>
      <c r="BM272" s="165" t="s">
        <v>475</v>
      </c>
    </row>
    <row r="273" spans="1:65" s="2" customFormat="1">
      <c r="A273" s="29"/>
      <c r="B273" s="30"/>
      <c r="C273" s="29"/>
      <c r="D273" s="167" t="s">
        <v>219</v>
      </c>
      <c r="E273" s="29"/>
      <c r="F273" s="168" t="s">
        <v>474</v>
      </c>
      <c r="G273" s="29"/>
      <c r="H273" s="29"/>
      <c r="I273" s="169"/>
      <c r="J273" s="29"/>
      <c r="K273" s="29"/>
      <c r="L273" s="30"/>
      <c r="M273" s="170"/>
      <c r="N273" s="171"/>
      <c r="O273" s="58"/>
      <c r="P273" s="58"/>
      <c r="Q273" s="58"/>
      <c r="R273" s="58"/>
      <c r="S273" s="58"/>
      <c r="T273" s="5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T273" s="14" t="s">
        <v>219</v>
      </c>
      <c r="AU273" s="14" t="s">
        <v>84</v>
      </c>
    </row>
    <row r="274" spans="1:65" s="2" customFormat="1" ht="24.2" customHeight="1">
      <c r="A274" s="29"/>
      <c r="B274" s="152"/>
      <c r="C274" s="153" t="s">
        <v>357</v>
      </c>
      <c r="D274" s="153" t="s">
        <v>214</v>
      </c>
      <c r="E274" s="154" t="s">
        <v>476</v>
      </c>
      <c r="F274" s="155" t="s">
        <v>477</v>
      </c>
      <c r="G274" s="156" t="s">
        <v>258</v>
      </c>
      <c r="H274" s="157">
        <v>21.5</v>
      </c>
      <c r="I274" s="158"/>
      <c r="J274" s="159">
        <f>ROUND(I274*H274,2)</f>
        <v>0</v>
      </c>
      <c r="K274" s="160"/>
      <c r="L274" s="30"/>
      <c r="M274" s="161" t="s">
        <v>1</v>
      </c>
      <c r="N274" s="162" t="s">
        <v>37</v>
      </c>
      <c r="O274" s="58"/>
      <c r="P274" s="163">
        <f>O274*H274</f>
        <v>0</v>
      </c>
      <c r="Q274" s="163">
        <v>0</v>
      </c>
      <c r="R274" s="163">
        <f>Q274*H274</f>
        <v>0</v>
      </c>
      <c r="S274" s="163">
        <v>3.9500000000000004E-3</v>
      </c>
      <c r="T274" s="164">
        <f>S274*H274</f>
        <v>8.4925000000000014E-2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245</v>
      </c>
      <c r="AT274" s="165" t="s">
        <v>214</v>
      </c>
      <c r="AU274" s="165" t="s">
        <v>84</v>
      </c>
      <c r="AY274" s="14" t="s">
        <v>212</v>
      </c>
      <c r="BE274" s="166">
        <f>IF(N274="základná",J274,0)</f>
        <v>0</v>
      </c>
      <c r="BF274" s="166">
        <f>IF(N274="znížená",J274,0)</f>
        <v>0</v>
      </c>
      <c r="BG274" s="166">
        <f>IF(N274="zákl. prenesená",J274,0)</f>
        <v>0</v>
      </c>
      <c r="BH274" s="166">
        <f>IF(N274="zníž. prenesená",J274,0)</f>
        <v>0</v>
      </c>
      <c r="BI274" s="166">
        <f>IF(N274="nulová",J274,0)</f>
        <v>0</v>
      </c>
      <c r="BJ274" s="14" t="s">
        <v>84</v>
      </c>
      <c r="BK274" s="166">
        <f>ROUND(I274*H274,2)</f>
        <v>0</v>
      </c>
      <c r="BL274" s="14" t="s">
        <v>245</v>
      </c>
      <c r="BM274" s="165" t="s">
        <v>478</v>
      </c>
    </row>
    <row r="275" spans="1:65" s="2" customFormat="1">
      <c r="A275" s="29"/>
      <c r="B275" s="30"/>
      <c r="C275" s="29"/>
      <c r="D275" s="167" t="s">
        <v>219</v>
      </c>
      <c r="E275" s="29"/>
      <c r="F275" s="168" t="s">
        <v>477</v>
      </c>
      <c r="G275" s="29"/>
      <c r="H275" s="29"/>
      <c r="I275" s="169"/>
      <c r="J275" s="29"/>
      <c r="K275" s="29"/>
      <c r="L275" s="30"/>
      <c r="M275" s="170"/>
      <c r="N275" s="171"/>
      <c r="O275" s="58"/>
      <c r="P275" s="58"/>
      <c r="Q275" s="58"/>
      <c r="R275" s="58"/>
      <c r="S275" s="58"/>
      <c r="T275" s="5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T275" s="14" t="s">
        <v>219</v>
      </c>
      <c r="AU275" s="14" t="s">
        <v>84</v>
      </c>
    </row>
    <row r="276" spans="1:65" s="2" customFormat="1" ht="24.2" customHeight="1">
      <c r="A276" s="29"/>
      <c r="B276" s="152"/>
      <c r="C276" s="153" t="s">
        <v>479</v>
      </c>
      <c r="D276" s="153" t="s">
        <v>214</v>
      </c>
      <c r="E276" s="154" t="s">
        <v>480</v>
      </c>
      <c r="F276" s="155" t="s">
        <v>481</v>
      </c>
      <c r="G276" s="156" t="s">
        <v>258</v>
      </c>
      <c r="H276" s="157">
        <v>13.5</v>
      </c>
      <c r="I276" s="158"/>
      <c r="J276" s="159">
        <f>ROUND(I276*H276,2)</f>
        <v>0</v>
      </c>
      <c r="K276" s="160"/>
      <c r="L276" s="30"/>
      <c r="M276" s="161" t="s">
        <v>1</v>
      </c>
      <c r="N276" s="162" t="s">
        <v>37</v>
      </c>
      <c r="O276" s="58"/>
      <c r="P276" s="163">
        <f>O276*H276</f>
        <v>0</v>
      </c>
      <c r="Q276" s="163">
        <v>0</v>
      </c>
      <c r="R276" s="163">
        <f>Q276*H276</f>
        <v>0</v>
      </c>
      <c r="S276" s="163">
        <v>2.5200000000000001E-3</v>
      </c>
      <c r="T276" s="164">
        <f>S276*H276</f>
        <v>3.4020000000000002E-2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245</v>
      </c>
      <c r="AT276" s="165" t="s">
        <v>214</v>
      </c>
      <c r="AU276" s="165" t="s">
        <v>84</v>
      </c>
      <c r="AY276" s="14" t="s">
        <v>212</v>
      </c>
      <c r="BE276" s="166">
        <f>IF(N276="základná",J276,0)</f>
        <v>0</v>
      </c>
      <c r="BF276" s="166">
        <f>IF(N276="znížená",J276,0)</f>
        <v>0</v>
      </c>
      <c r="BG276" s="166">
        <f>IF(N276="zákl. prenesená",J276,0)</f>
        <v>0</v>
      </c>
      <c r="BH276" s="166">
        <f>IF(N276="zníž. prenesená",J276,0)</f>
        <v>0</v>
      </c>
      <c r="BI276" s="166">
        <f>IF(N276="nulová",J276,0)</f>
        <v>0</v>
      </c>
      <c r="BJ276" s="14" t="s">
        <v>84</v>
      </c>
      <c r="BK276" s="166">
        <f>ROUND(I276*H276,2)</f>
        <v>0</v>
      </c>
      <c r="BL276" s="14" t="s">
        <v>245</v>
      </c>
      <c r="BM276" s="165" t="s">
        <v>482</v>
      </c>
    </row>
    <row r="277" spans="1:65" s="2" customFormat="1">
      <c r="A277" s="29"/>
      <c r="B277" s="30"/>
      <c r="C277" s="29"/>
      <c r="D277" s="167" t="s">
        <v>219</v>
      </c>
      <c r="E277" s="29"/>
      <c r="F277" s="168" t="s">
        <v>481</v>
      </c>
      <c r="G277" s="29"/>
      <c r="H277" s="29"/>
      <c r="I277" s="169"/>
      <c r="J277" s="29"/>
      <c r="K277" s="29"/>
      <c r="L277" s="30"/>
      <c r="M277" s="170"/>
      <c r="N277" s="171"/>
      <c r="O277" s="58"/>
      <c r="P277" s="58"/>
      <c r="Q277" s="58"/>
      <c r="R277" s="58"/>
      <c r="S277" s="58"/>
      <c r="T277" s="5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T277" s="14" t="s">
        <v>219</v>
      </c>
      <c r="AU277" s="14" t="s">
        <v>84</v>
      </c>
    </row>
    <row r="278" spans="1:65" s="2" customFormat="1" ht="24.2" customHeight="1">
      <c r="A278" s="29"/>
      <c r="B278" s="152"/>
      <c r="C278" s="153" t="s">
        <v>360</v>
      </c>
      <c r="D278" s="153" t="s">
        <v>214</v>
      </c>
      <c r="E278" s="154" t="s">
        <v>483</v>
      </c>
      <c r="F278" s="155" t="s">
        <v>484</v>
      </c>
      <c r="G278" s="156" t="s">
        <v>258</v>
      </c>
      <c r="H278" s="157">
        <v>8.1999999999999993</v>
      </c>
      <c r="I278" s="158"/>
      <c r="J278" s="159">
        <f>ROUND(I278*H278,2)</f>
        <v>0</v>
      </c>
      <c r="K278" s="160"/>
      <c r="L278" s="30"/>
      <c r="M278" s="161" t="s">
        <v>1</v>
      </c>
      <c r="N278" s="162" t="s">
        <v>37</v>
      </c>
      <c r="O278" s="58"/>
      <c r="P278" s="163">
        <f>O278*H278</f>
        <v>0</v>
      </c>
      <c r="Q278" s="163">
        <v>0</v>
      </c>
      <c r="R278" s="163">
        <f>Q278*H278</f>
        <v>0</v>
      </c>
      <c r="S278" s="163">
        <v>0</v>
      </c>
      <c r="T278" s="164">
        <f>S278*H278</f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245</v>
      </c>
      <c r="AT278" s="165" t="s">
        <v>214</v>
      </c>
      <c r="AU278" s="165" t="s">
        <v>84</v>
      </c>
      <c r="AY278" s="14" t="s">
        <v>212</v>
      </c>
      <c r="BE278" s="166">
        <f>IF(N278="základná",J278,0)</f>
        <v>0</v>
      </c>
      <c r="BF278" s="166">
        <f>IF(N278="znížená",J278,0)</f>
        <v>0</v>
      </c>
      <c r="BG278" s="166">
        <f>IF(N278="zákl. prenesená",J278,0)</f>
        <v>0</v>
      </c>
      <c r="BH278" s="166">
        <f>IF(N278="zníž. prenesená",J278,0)</f>
        <v>0</v>
      </c>
      <c r="BI278" s="166">
        <f>IF(N278="nulová",J278,0)</f>
        <v>0</v>
      </c>
      <c r="BJ278" s="14" t="s">
        <v>84</v>
      </c>
      <c r="BK278" s="166">
        <f>ROUND(I278*H278,2)</f>
        <v>0</v>
      </c>
      <c r="BL278" s="14" t="s">
        <v>245</v>
      </c>
      <c r="BM278" s="165" t="s">
        <v>485</v>
      </c>
    </row>
    <row r="279" spans="1:65" s="2" customFormat="1" ht="19.5">
      <c r="A279" s="29"/>
      <c r="B279" s="30"/>
      <c r="C279" s="29"/>
      <c r="D279" s="167" t="s">
        <v>219</v>
      </c>
      <c r="E279" s="29"/>
      <c r="F279" s="168" t="s">
        <v>484</v>
      </c>
      <c r="G279" s="29"/>
      <c r="H279" s="29"/>
      <c r="I279" s="169"/>
      <c r="J279" s="29"/>
      <c r="K279" s="29"/>
      <c r="L279" s="30"/>
      <c r="M279" s="170"/>
      <c r="N279" s="171"/>
      <c r="O279" s="58"/>
      <c r="P279" s="58"/>
      <c r="Q279" s="58"/>
      <c r="R279" s="58"/>
      <c r="S279" s="58"/>
      <c r="T279" s="5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T279" s="14" t="s">
        <v>219</v>
      </c>
      <c r="AU279" s="14" t="s">
        <v>84</v>
      </c>
    </row>
    <row r="280" spans="1:65" s="2" customFormat="1" ht="24.2" customHeight="1">
      <c r="A280" s="29"/>
      <c r="B280" s="152"/>
      <c r="C280" s="153" t="s">
        <v>486</v>
      </c>
      <c r="D280" s="153" t="s">
        <v>214</v>
      </c>
      <c r="E280" s="154" t="s">
        <v>487</v>
      </c>
      <c r="F280" s="155" t="s">
        <v>488</v>
      </c>
      <c r="G280" s="156" t="s">
        <v>258</v>
      </c>
      <c r="H280" s="157">
        <v>5.3</v>
      </c>
      <c r="I280" s="158"/>
      <c r="J280" s="159">
        <f>ROUND(I280*H280,2)</f>
        <v>0</v>
      </c>
      <c r="K280" s="160"/>
      <c r="L280" s="30"/>
      <c r="M280" s="161" t="s">
        <v>1</v>
      </c>
      <c r="N280" s="162" t="s">
        <v>37</v>
      </c>
      <c r="O280" s="58"/>
      <c r="P280" s="163">
        <f>O280*H280</f>
        <v>0</v>
      </c>
      <c r="Q280" s="163">
        <v>0</v>
      </c>
      <c r="R280" s="163">
        <f>Q280*H280</f>
        <v>0</v>
      </c>
      <c r="S280" s="163">
        <v>2.3E-3</v>
      </c>
      <c r="T280" s="164">
        <f>S280*H280</f>
        <v>1.2189999999999999E-2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245</v>
      </c>
      <c r="AT280" s="165" t="s">
        <v>214</v>
      </c>
      <c r="AU280" s="165" t="s">
        <v>84</v>
      </c>
      <c r="AY280" s="14" t="s">
        <v>212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84</v>
      </c>
      <c r="BK280" s="166">
        <f>ROUND(I280*H280,2)</f>
        <v>0</v>
      </c>
      <c r="BL280" s="14" t="s">
        <v>245</v>
      </c>
      <c r="BM280" s="165" t="s">
        <v>489</v>
      </c>
    </row>
    <row r="281" spans="1:65" s="2" customFormat="1" ht="19.5">
      <c r="A281" s="29"/>
      <c r="B281" s="30"/>
      <c r="C281" s="29"/>
      <c r="D281" s="167" t="s">
        <v>219</v>
      </c>
      <c r="E281" s="29"/>
      <c r="F281" s="168" t="s">
        <v>488</v>
      </c>
      <c r="G281" s="29"/>
      <c r="H281" s="29"/>
      <c r="I281" s="169"/>
      <c r="J281" s="29"/>
      <c r="K281" s="29"/>
      <c r="L281" s="30"/>
      <c r="M281" s="170"/>
      <c r="N281" s="171"/>
      <c r="O281" s="58"/>
      <c r="P281" s="58"/>
      <c r="Q281" s="58"/>
      <c r="R281" s="58"/>
      <c r="S281" s="58"/>
      <c r="T281" s="5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T281" s="14" t="s">
        <v>219</v>
      </c>
      <c r="AU281" s="14" t="s">
        <v>84</v>
      </c>
    </row>
    <row r="282" spans="1:65" s="2" customFormat="1" ht="24.2" customHeight="1">
      <c r="A282" s="29"/>
      <c r="B282" s="152"/>
      <c r="C282" s="153" t="s">
        <v>364</v>
      </c>
      <c r="D282" s="153" t="s">
        <v>214</v>
      </c>
      <c r="E282" s="154" t="s">
        <v>490</v>
      </c>
      <c r="F282" s="155" t="s">
        <v>491</v>
      </c>
      <c r="G282" s="156" t="s">
        <v>258</v>
      </c>
      <c r="H282" s="157">
        <v>1.4</v>
      </c>
      <c r="I282" s="158"/>
      <c r="J282" s="159">
        <f>ROUND(I282*H282,2)</f>
        <v>0</v>
      </c>
      <c r="K282" s="160"/>
      <c r="L282" s="30"/>
      <c r="M282" s="161" t="s">
        <v>1</v>
      </c>
      <c r="N282" s="162" t="s">
        <v>37</v>
      </c>
      <c r="O282" s="58"/>
      <c r="P282" s="163">
        <f>O282*H282</f>
        <v>0</v>
      </c>
      <c r="Q282" s="163">
        <v>0</v>
      </c>
      <c r="R282" s="163">
        <f>Q282*H282</f>
        <v>0</v>
      </c>
      <c r="S282" s="163">
        <v>0</v>
      </c>
      <c r="T282" s="164">
        <f>S282*H282</f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245</v>
      </c>
      <c r="AT282" s="165" t="s">
        <v>214</v>
      </c>
      <c r="AU282" s="165" t="s">
        <v>84</v>
      </c>
      <c r="AY282" s="14" t="s">
        <v>212</v>
      </c>
      <c r="BE282" s="166">
        <f>IF(N282="základná",J282,0)</f>
        <v>0</v>
      </c>
      <c r="BF282" s="166">
        <f>IF(N282="znížená",J282,0)</f>
        <v>0</v>
      </c>
      <c r="BG282" s="166">
        <f>IF(N282="zákl. prenesená",J282,0)</f>
        <v>0</v>
      </c>
      <c r="BH282" s="166">
        <f>IF(N282="zníž. prenesená",J282,0)</f>
        <v>0</v>
      </c>
      <c r="BI282" s="166">
        <f>IF(N282="nulová",J282,0)</f>
        <v>0</v>
      </c>
      <c r="BJ282" s="14" t="s">
        <v>84</v>
      </c>
      <c r="BK282" s="166">
        <f>ROUND(I282*H282,2)</f>
        <v>0</v>
      </c>
      <c r="BL282" s="14" t="s">
        <v>245</v>
      </c>
      <c r="BM282" s="165" t="s">
        <v>492</v>
      </c>
    </row>
    <row r="283" spans="1:65" s="2" customFormat="1" ht="19.5">
      <c r="A283" s="29"/>
      <c r="B283" s="30"/>
      <c r="C283" s="29"/>
      <c r="D283" s="167" t="s">
        <v>219</v>
      </c>
      <c r="E283" s="29"/>
      <c r="F283" s="168" t="s">
        <v>491</v>
      </c>
      <c r="G283" s="29"/>
      <c r="H283" s="29"/>
      <c r="I283" s="169"/>
      <c r="J283" s="29"/>
      <c r="K283" s="29"/>
      <c r="L283" s="30"/>
      <c r="M283" s="170"/>
      <c r="N283" s="171"/>
      <c r="O283" s="58"/>
      <c r="P283" s="58"/>
      <c r="Q283" s="58"/>
      <c r="R283" s="58"/>
      <c r="S283" s="58"/>
      <c r="T283" s="5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T283" s="14" t="s">
        <v>219</v>
      </c>
      <c r="AU283" s="14" t="s">
        <v>84</v>
      </c>
    </row>
    <row r="284" spans="1:65" s="2" customFormat="1" ht="24.2" customHeight="1">
      <c r="A284" s="29"/>
      <c r="B284" s="152"/>
      <c r="C284" s="153" t="s">
        <v>493</v>
      </c>
      <c r="D284" s="153" t="s">
        <v>214</v>
      </c>
      <c r="E284" s="154" t="s">
        <v>494</v>
      </c>
      <c r="F284" s="155" t="s">
        <v>495</v>
      </c>
      <c r="G284" s="156" t="s">
        <v>395</v>
      </c>
      <c r="H284" s="157">
        <v>15</v>
      </c>
      <c r="I284" s="158"/>
      <c r="J284" s="159">
        <f>ROUND(I284*H284,2)</f>
        <v>0</v>
      </c>
      <c r="K284" s="160"/>
      <c r="L284" s="30"/>
      <c r="M284" s="161" t="s">
        <v>1</v>
      </c>
      <c r="N284" s="162" t="s">
        <v>37</v>
      </c>
      <c r="O284" s="58"/>
      <c r="P284" s="163">
        <f>O284*H284</f>
        <v>0</v>
      </c>
      <c r="Q284" s="163">
        <v>0</v>
      </c>
      <c r="R284" s="163">
        <f>Q284*H284</f>
        <v>0</v>
      </c>
      <c r="S284" s="163">
        <v>1.1000000000000001E-3</v>
      </c>
      <c r="T284" s="164">
        <f>S284*H284</f>
        <v>1.6500000000000001E-2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245</v>
      </c>
      <c r="AT284" s="165" t="s">
        <v>214</v>
      </c>
      <c r="AU284" s="165" t="s">
        <v>84</v>
      </c>
      <c r="AY284" s="14" t="s">
        <v>212</v>
      </c>
      <c r="BE284" s="166">
        <f>IF(N284="základná",J284,0)</f>
        <v>0</v>
      </c>
      <c r="BF284" s="166">
        <f>IF(N284="znížená",J284,0)</f>
        <v>0</v>
      </c>
      <c r="BG284" s="166">
        <f>IF(N284="zákl. prenesená",J284,0)</f>
        <v>0</v>
      </c>
      <c r="BH284" s="166">
        <f>IF(N284="zníž. prenesená",J284,0)</f>
        <v>0</v>
      </c>
      <c r="BI284" s="166">
        <f>IF(N284="nulová",J284,0)</f>
        <v>0</v>
      </c>
      <c r="BJ284" s="14" t="s">
        <v>84</v>
      </c>
      <c r="BK284" s="166">
        <f>ROUND(I284*H284,2)</f>
        <v>0</v>
      </c>
      <c r="BL284" s="14" t="s">
        <v>245</v>
      </c>
      <c r="BM284" s="165" t="s">
        <v>496</v>
      </c>
    </row>
    <row r="285" spans="1:65" s="2" customFormat="1" ht="19.5">
      <c r="A285" s="29"/>
      <c r="B285" s="30"/>
      <c r="C285" s="29"/>
      <c r="D285" s="167" t="s">
        <v>219</v>
      </c>
      <c r="E285" s="29"/>
      <c r="F285" s="168" t="s">
        <v>495</v>
      </c>
      <c r="G285" s="29"/>
      <c r="H285" s="29"/>
      <c r="I285" s="169"/>
      <c r="J285" s="29"/>
      <c r="K285" s="29"/>
      <c r="L285" s="30"/>
      <c r="M285" s="170"/>
      <c r="N285" s="171"/>
      <c r="O285" s="58"/>
      <c r="P285" s="58"/>
      <c r="Q285" s="58"/>
      <c r="R285" s="58"/>
      <c r="S285" s="58"/>
      <c r="T285" s="5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T285" s="14" t="s">
        <v>219</v>
      </c>
      <c r="AU285" s="14" t="s">
        <v>84</v>
      </c>
    </row>
    <row r="286" spans="1:65" s="2" customFormat="1" ht="24.2" customHeight="1">
      <c r="A286" s="29"/>
      <c r="B286" s="152"/>
      <c r="C286" s="153" t="s">
        <v>367</v>
      </c>
      <c r="D286" s="153" t="s">
        <v>214</v>
      </c>
      <c r="E286" s="154" t="s">
        <v>497</v>
      </c>
      <c r="F286" s="155" t="s">
        <v>498</v>
      </c>
      <c r="G286" s="156" t="s">
        <v>258</v>
      </c>
      <c r="H286" s="157">
        <v>157</v>
      </c>
      <c r="I286" s="158"/>
      <c r="J286" s="159">
        <f>ROUND(I286*H286,2)</f>
        <v>0</v>
      </c>
      <c r="K286" s="160"/>
      <c r="L286" s="30"/>
      <c r="M286" s="161" t="s">
        <v>1</v>
      </c>
      <c r="N286" s="162" t="s">
        <v>37</v>
      </c>
      <c r="O286" s="58"/>
      <c r="P286" s="163">
        <f>O286*H286</f>
        <v>0</v>
      </c>
      <c r="Q286" s="163">
        <v>0</v>
      </c>
      <c r="R286" s="163">
        <f>Q286*H286</f>
        <v>0</v>
      </c>
      <c r="S286" s="163">
        <v>2.2599999999999999E-3</v>
      </c>
      <c r="T286" s="164">
        <f>S286*H286</f>
        <v>0.35481999999999997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245</v>
      </c>
      <c r="AT286" s="165" t="s">
        <v>214</v>
      </c>
      <c r="AU286" s="165" t="s">
        <v>84</v>
      </c>
      <c r="AY286" s="14" t="s">
        <v>212</v>
      </c>
      <c r="BE286" s="166">
        <f>IF(N286="základná",J286,0)</f>
        <v>0</v>
      </c>
      <c r="BF286" s="166">
        <f>IF(N286="znížená",J286,0)</f>
        <v>0</v>
      </c>
      <c r="BG286" s="166">
        <f>IF(N286="zákl. prenesená",J286,0)</f>
        <v>0</v>
      </c>
      <c r="BH286" s="166">
        <f>IF(N286="zníž. prenesená",J286,0)</f>
        <v>0</v>
      </c>
      <c r="BI286" s="166">
        <f>IF(N286="nulová",J286,0)</f>
        <v>0</v>
      </c>
      <c r="BJ286" s="14" t="s">
        <v>84</v>
      </c>
      <c r="BK286" s="166">
        <f>ROUND(I286*H286,2)</f>
        <v>0</v>
      </c>
      <c r="BL286" s="14" t="s">
        <v>245</v>
      </c>
      <c r="BM286" s="165" t="s">
        <v>499</v>
      </c>
    </row>
    <row r="287" spans="1:65" s="2" customFormat="1" ht="19.5">
      <c r="A287" s="29"/>
      <c r="B287" s="30"/>
      <c r="C287" s="29"/>
      <c r="D287" s="167" t="s">
        <v>219</v>
      </c>
      <c r="E287" s="29"/>
      <c r="F287" s="168" t="s">
        <v>498</v>
      </c>
      <c r="G287" s="29"/>
      <c r="H287" s="29"/>
      <c r="I287" s="169"/>
      <c r="J287" s="29"/>
      <c r="K287" s="29"/>
      <c r="L287" s="30"/>
      <c r="M287" s="170"/>
      <c r="N287" s="171"/>
      <c r="O287" s="58"/>
      <c r="P287" s="58"/>
      <c r="Q287" s="58"/>
      <c r="R287" s="58"/>
      <c r="S287" s="58"/>
      <c r="T287" s="5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T287" s="14" t="s">
        <v>219</v>
      </c>
      <c r="AU287" s="14" t="s">
        <v>84</v>
      </c>
    </row>
    <row r="288" spans="1:65" s="2" customFormat="1" ht="33" customHeight="1">
      <c r="A288" s="29"/>
      <c r="B288" s="152"/>
      <c r="C288" s="153" t="s">
        <v>500</v>
      </c>
      <c r="D288" s="153" t="s">
        <v>214</v>
      </c>
      <c r="E288" s="154" t="s">
        <v>501</v>
      </c>
      <c r="F288" s="155" t="s">
        <v>502</v>
      </c>
      <c r="G288" s="156" t="s">
        <v>395</v>
      </c>
      <c r="H288" s="157">
        <v>18</v>
      </c>
      <c r="I288" s="158"/>
      <c r="J288" s="159">
        <f>ROUND(I288*H288,2)</f>
        <v>0</v>
      </c>
      <c r="K288" s="160"/>
      <c r="L288" s="30"/>
      <c r="M288" s="161" t="s">
        <v>1</v>
      </c>
      <c r="N288" s="162" t="s">
        <v>37</v>
      </c>
      <c r="O288" s="58"/>
      <c r="P288" s="163">
        <f>O288*H288</f>
        <v>0</v>
      </c>
      <c r="Q288" s="163">
        <v>0</v>
      </c>
      <c r="R288" s="163">
        <f>Q288*H288</f>
        <v>0</v>
      </c>
      <c r="S288" s="163">
        <v>0</v>
      </c>
      <c r="T288" s="164">
        <f>S288*H288</f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245</v>
      </c>
      <c r="AT288" s="165" t="s">
        <v>214</v>
      </c>
      <c r="AU288" s="165" t="s">
        <v>84</v>
      </c>
      <c r="AY288" s="14" t="s">
        <v>212</v>
      </c>
      <c r="BE288" s="166">
        <f>IF(N288="základná",J288,0)</f>
        <v>0</v>
      </c>
      <c r="BF288" s="166">
        <f>IF(N288="znížená",J288,0)</f>
        <v>0</v>
      </c>
      <c r="BG288" s="166">
        <f>IF(N288="zákl. prenesená",J288,0)</f>
        <v>0</v>
      </c>
      <c r="BH288" s="166">
        <f>IF(N288="zníž. prenesená",J288,0)</f>
        <v>0</v>
      </c>
      <c r="BI288" s="166">
        <f>IF(N288="nulová",J288,0)</f>
        <v>0</v>
      </c>
      <c r="BJ288" s="14" t="s">
        <v>84</v>
      </c>
      <c r="BK288" s="166">
        <f>ROUND(I288*H288,2)</f>
        <v>0</v>
      </c>
      <c r="BL288" s="14" t="s">
        <v>245</v>
      </c>
      <c r="BM288" s="165" t="s">
        <v>503</v>
      </c>
    </row>
    <row r="289" spans="1:65" s="2" customFormat="1" ht="19.5">
      <c r="A289" s="29"/>
      <c r="B289" s="30"/>
      <c r="C289" s="29"/>
      <c r="D289" s="167" t="s">
        <v>219</v>
      </c>
      <c r="E289" s="29"/>
      <c r="F289" s="168" t="s">
        <v>502</v>
      </c>
      <c r="G289" s="29"/>
      <c r="H289" s="29"/>
      <c r="I289" s="169"/>
      <c r="J289" s="29"/>
      <c r="K289" s="29"/>
      <c r="L289" s="30"/>
      <c r="M289" s="170"/>
      <c r="N289" s="171"/>
      <c r="O289" s="58"/>
      <c r="P289" s="58"/>
      <c r="Q289" s="58"/>
      <c r="R289" s="58"/>
      <c r="S289" s="58"/>
      <c r="T289" s="5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T289" s="14" t="s">
        <v>219</v>
      </c>
      <c r="AU289" s="14" t="s">
        <v>84</v>
      </c>
    </row>
    <row r="290" spans="1:65" s="2" customFormat="1" ht="33" customHeight="1">
      <c r="A290" s="29"/>
      <c r="B290" s="152"/>
      <c r="C290" s="153" t="s">
        <v>371</v>
      </c>
      <c r="D290" s="153" t="s">
        <v>214</v>
      </c>
      <c r="E290" s="154" t="s">
        <v>504</v>
      </c>
      <c r="F290" s="155" t="s">
        <v>505</v>
      </c>
      <c r="G290" s="156" t="s">
        <v>395</v>
      </c>
      <c r="H290" s="157">
        <v>2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37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0</v>
      </c>
      <c r="T290" s="164">
        <f>S290*H290</f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245</v>
      </c>
      <c r="AT290" s="165" t="s">
        <v>214</v>
      </c>
      <c r="AU290" s="165" t="s">
        <v>84</v>
      </c>
      <c r="AY290" s="14" t="s">
        <v>212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84</v>
      </c>
      <c r="BK290" s="166">
        <f>ROUND(I290*H290,2)</f>
        <v>0</v>
      </c>
      <c r="BL290" s="14" t="s">
        <v>245</v>
      </c>
      <c r="BM290" s="165" t="s">
        <v>506</v>
      </c>
    </row>
    <row r="291" spans="1:65" s="2" customFormat="1" ht="19.5">
      <c r="A291" s="29"/>
      <c r="B291" s="30"/>
      <c r="C291" s="29"/>
      <c r="D291" s="167" t="s">
        <v>219</v>
      </c>
      <c r="E291" s="29"/>
      <c r="F291" s="168" t="s">
        <v>505</v>
      </c>
      <c r="G291" s="29"/>
      <c r="H291" s="29"/>
      <c r="I291" s="169"/>
      <c r="J291" s="29"/>
      <c r="K291" s="29"/>
      <c r="L291" s="30"/>
      <c r="M291" s="170"/>
      <c r="N291" s="171"/>
      <c r="O291" s="58"/>
      <c r="P291" s="58"/>
      <c r="Q291" s="58"/>
      <c r="R291" s="58"/>
      <c r="S291" s="58"/>
      <c r="T291" s="5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T291" s="14" t="s">
        <v>219</v>
      </c>
      <c r="AU291" s="14" t="s">
        <v>84</v>
      </c>
    </row>
    <row r="292" spans="1:65" s="2" customFormat="1" ht="24.2" customHeight="1">
      <c r="A292" s="29"/>
      <c r="B292" s="152"/>
      <c r="C292" s="153" t="s">
        <v>507</v>
      </c>
      <c r="D292" s="153" t="s">
        <v>214</v>
      </c>
      <c r="E292" s="154" t="s">
        <v>508</v>
      </c>
      <c r="F292" s="155" t="s">
        <v>509</v>
      </c>
      <c r="G292" s="156" t="s">
        <v>258</v>
      </c>
      <c r="H292" s="157">
        <v>2.7</v>
      </c>
      <c r="I292" s="158"/>
      <c r="J292" s="159">
        <f>ROUND(I292*H292,2)</f>
        <v>0</v>
      </c>
      <c r="K292" s="160"/>
      <c r="L292" s="30"/>
      <c r="M292" s="161" t="s">
        <v>1</v>
      </c>
      <c r="N292" s="162" t="s">
        <v>37</v>
      </c>
      <c r="O292" s="58"/>
      <c r="P292" s="163">
        <f>O292*H292</f>
        <v>0</v>
      </c>
      <c r="Q292" s="163">
        <v>0</v>
      </c>
      <c r="R292" s="163">
        <f>Q292*H292</f>
        <v>0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245</v>
      </c>
      <c r="AT292" s="165" t="s">
        <v>214</v>
      </c>
      <c r="AU292" s="165" t="s">
        <v>84</v>
      </c>
      <c r="AY292" s="14" t="s">
        <v>212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84</v>
      </c>
      <c r="BK292" s="166">
        <f>ROUND(I292*H292,2)</f>
        <v>0</v>
      </c>
      <c r="BL292" s="14" t="s">
        <v>245</v>
      </c>
      <c r="BM292" s="165" t="s">
        <v>510</v>
      </c>
    </row>
    <row r="293" spans="1:65" s="2" customFormat="1" ht="19.5">
      <c r="A293" s="29"/>
      <c r="B293" s="30"/>
      <c r="C293" s="29"/>
      <c r="D293" s="167" t="s">
        <v>219</v>
      </c>
      <c r="E293" s="29"/>
      <c r="F293" s="168" t="s">
        <v>509</v>
      </c>
      <c r="G293" s="29"/>
      <c r="H293" s="29"/>
      <c r="I293" s="169"/>
      <c r="J293" s="29"/>
      <c r="K293" s="29"/>
      <c r="L293" s="30"/>
      <c r="M293" s="170"/>
      <c r="N293" s="171"/>
      <c r="O293" s="58"/>
      <c r="P293" s="58"/>
      <c r="Q293" s="58"/>
      <c r="R293" s="58"/>
      <c r="S293" s="58"/>
      <c r="T293" s="5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T293" s="14" t="s">
        <v>219</v>
      </c>
      <c r="AU293" s="14" t="s">
        <v>84</v>
      </c>
    </row>
    <row r="294" spans="1:65" s="2" customFormat="1" ht="24.2" customHeight="1">
      <c r="A294" s="29"/>
      <c r="B294" s="152"/>
      <c r="C294" s="153" t="s">
        <v>374</v>
      </c>
      <c r="D294" s="153" t="s">
        <v>214</v>
      </c>
      <c r="E294" s="154" t="s">
        <v>511</v>
      </c>
      <c r="F294" s="155" t="s">
        <v>512</v>
      </c>
      <c r="G294" s="156" t="s">
        <v>258</v>
      </c>
      <c r="H294" s="157">
        <v>81.900000000000006</v>
      </c>
      <c r="I294" s="158"/>
      <c r="J294" s="159">
        <f>ROUND(I294*H294,2)</f>
        <v>0</v>
      </c>
      <c r="K294" s="160"/>
      <c r="L294" s="30"/>
      <c r="M294" s="161" t="s">
        <v>1</v>
      </c>
      <c r="N294" s="162" t="s">
        <v>37</v>
      </c>
      <c r="O294" s="58"/>
      <c r="P294" s="163">
        <f>O294*H294</f>
        <v>0</v>
      </c>
      <c r="Q294" s="163">
        <v>0</v>
      </c>
      <c r="R294" s="163">
        <f>Q294*H294</f>
        <v>0</v>
      </c>
      <c r="S294" s="163">
        <v>0</v>
      </c>
      <c r="T294" s="164">
        <f>S294*H294</f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245</v>
      </c>
      <c r="AT294" s="165" t="s">
        <v>214</v>
      </c>
      <c r="AU294" s="165" t="s">
        <v>84</v>
      </c>
      <c r="AY294" s="14" t="s">
        <v>212</v>
      </c>
      <c r="BE294" s="166">
        <f>IF(N294="základná",J294,0)</f>
        <v>0</v>
      </c>
      <c r="BF294" s="166">
        <f>IF(N294="znížená",J294,0)</f>
        <v>0</v>
      </c>
      <c r="BG294" s="166">
        <f>IF(N294="zákl. prenesená",J294,0)</f>
        <v>0</v>
      </c>
      <c r="BH294" s="166">
        <f>IF(N294="zníž. prenesená",J294,0)</f>
        <v>0</v>
      </c>
      <c r="BI294" s="166">
        <f>IF(N294="nulová",J294,0)</f>
        <v>0</v>
      </c>
      <c r="BJ294" s="14" t="s">
        <v>84</v>
      </c>
      <c r="BK294" s="166">
        <f>ROUND(I294*H294,2)</f>
        <v>0</v>
      </c>
      <c r="BL294" s="14" t="s">
        <v>245</v>
      </c>
      <c r="BM294" s="165" t="s">
        <v>513</v>
      </c>
    </row>
    <row r="295" spans="1:65" s="2" customFormat="1" ht="19.5">
      <c r="A295" s="29"/>
      <c r="B295" s="30"/>
      <c r="C295" s="29"/>
      <c r="D295" s="167" t="s">
        <v>219</v>
      </c>
      <c r="E295" s="29"/>
      <c r="F295" s="168" t="s">
        <v>512</v>
      </c>
      <c r="G295" s="29"/>
      <c r="H295" s="29"/>
      <c r="I295" s="169"/>
      <c r="J295" s="29"/>
      <c r="K295" s="29"/>
      <c r="L295" s="30"/>
      <c r="M295" s="170"/>
      <c r="N295" s="171"/>
      <c r="O295" s="58"/>
      <c r="P295" s="58"/>
      <c r="Q295" s="58"/>
      <c r="R295" s="58"/>
      <c r="S295" s="58"/>
      <c r="T295" s="5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T295" s="14" t="s">
        <v>219</v>
      </c>
      <c r="AU295" s="14" t="s">
        <v>84</v>
      </c>
    </row>
    <row r="296" spans="1:65" s="2" customFormat="1" ht="24.2" customHeight="1">
      <c r="A296" s="29"/>
      <c r="B296" s="152"/>
      <c r="C296" s="153" t="s">
        <v>514</v>
      </c>
      <c r="D296" s="153" t="s">
        <v>214</v>
      </c>
      <c r="E296" s="154" t="s">
        <v>515</v>
      </c>
      <c r="F296" s="155" t="s">
        <v>516</v>
      </c>
      <c r="G296" s="156" t="s">
        <v>424</v>
      </c>
      <c r="H296" s="183"/>
      <c r="I296" s="158"/>
      <c r="J296" s="159">
        <f>ROUND(I296*H296,2)</f>
        <v>0</v>
      </c>
      <c r="K296" s="160"/>
      <c r="L296" s="30"/>
      <c r="M296" s="161" t="s">
        <v>1</v>
      </c>
      <c r="N296" s="162" t="s">
        <v>37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245</v>
      </c>
      <c r="AT296" s="165" t="s">
        <v>214</v>
      </c>
      <c r="AU296" s="165" t="s">
        <v>84</v>
      </c>
      <c r="AY296" s="14" t="s">
        <v>212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84</v>
      </c>
      <c r="BK296" s="166">
        <f>ROUND(I296*H296,2)</f>
        <v>0</v>
      </c>
      <c r="BL296" s="14" t="s">
        <v>245</v>
      </c>
      <c r="BM296" s="165" t="s">
        <v>517</v>
      </c>
    </row>
    <row r="297" spans="1:65" s="2" customFormat="1" ht="19.5">
      <c r="A297" s="29"/>
      <c r="B297" s="30"/>
      <c r="C297" s="29"/>
      <c r="D297" s="167" t="s">
        <v>219</v>
      </c>
      <c r="E297" s="29"/>
      <c r="F297" s="168" t="s">
        <v>516</v>
      </c>
      <c r="G297" s="29"/>
      <c r="H297" s="29"/>
      <c r="I297" s="169"/>
      <c r="J297" s="29"/>
      <c r="K297" s="29"/>
      <c r="L297" s="30"/>
      <c r="M297" s="170"/>
      <c r="N297" s="171"/>
      <c r="O297" s="58"/>
      <c r="P297" s="58"/>
      <c r="Q297" s="58"/>
      <c r="R297" s="58"/>
      <c r="S297" s="58"/>
      <c r="T297" s="5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T297" s="14" t="s">
        <v>219</v>
      </c>
      <c r="AU297" s="14" t="s">
        <v>84</v>
      </c>
    </row>
    <row r="298" spans="1:65" s="12" customFormat="1" ht="22.9" customHeight="1">
      <c r="B298" s="139"/>
      <c r="D298" s="140" t="s">
        <v>70</v>
      </c>
      <c r="E298" s="150" t="s">
        <v>518</v>
      </c>
      <c r="F298" s="150" t="s">
        <v>519</v>
      </c>
      <c r="I298" s="142"/>
      <c r="J298" s="151">
        <f>BK298</f>
        <v>0</v>
      </c>
      <c r="L298" s="139"/>
      <c r="M298" s="144"/>
      <c r="N298" s="145"/>
      <c r="O298" s="145"/>
      <c r="P298" s="146">
        <f>SUM(P299:P304)</f>
        <v>0</v>
      </c>
      <c r="Q298" s="145"/>
      <c r="R298" s="146">
        <f>SUM(R299:R304)</f>
        <v>11.775618000000001</v>
      </c>
      <c r="S298" s="145"/>
      <c r="T298" s="147">
        <f>SUM(T299:T304)</f>
        <v>0</v>
      </c>
      <c r="AR298" s="140" t="s">
        <v>84</v>
      </c>
      <c r="AT298" s="148" t="s">
        <v>70</v>
      </c>
      <c r="AU298" s="148" t="s">
        <v>78</v>
      </c>
      <c r="AY298" s="140" t="s">
        <v>212</v>
      </c>
      <c r="BK298" s="149">
        <f>SUM(BK299:BK304)</f>
        <v>0</v>
      </c>
    </row>
    <row r="299" spans="1:65" s="2" customFormat="1" ht="33" customHeight="1">
      <c r="A299" s="29"/>
      <c r="B299" s="152"/>
      <c r="C299" s="153" t="s">
        <v>378</v>
      </c>
      <c r="D299" s="153" t="s">
        <v>214</v>
      </c>
      <c r="E299" s="154" t="s">
        <v>520</v>
      </c>
      <c r="F299" s="155" t="s">
        <v>521</v>
      </c>
      <c r="G299" s="156" t="s">
        <v>217</v>
      </c>
      <c r="H299" s="157">
        <v>305.2</v>
      </c>
      <c r="I299" s="158"/>
      <c r="J299" s="159">
        <f>ROUND(I299*H299,2)</f>
        <v>0</v>
      </c>
      <c r="K299" s="160"/>
      <c r="L299" s="30"/>
      <c r="M299" s="161" t="s">
        <v>1</v>
      </c>
      <c r="N299" s="162" t="s">
        <v>37</v>
      </c>
      <c r="O299" s="58"/>
      <c r="P299" s="163">
        <f>O299*H299</f>
        <v>0</v>
      </c>
      <c r="Q299" s="163">
        <v>3.8115000000000003E-2</v>
      </c>
      <c r="R299" s="163">
        <f>Q299*H299</f>
        <v>11.632698000000001</v>
      </c>
      <c r="S299" s="163">
        <v>0</v>
      </c>
      <c r="T299" s="164">
        <f>S299*H299</f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245</v>
      </c>
      <c r="AT299" s="165" t="s">
        <v>214</v>
      </c>
      <c r="AU299" s="165" t="s">
        <v>84</v>
      </c>
      <c r="AY299" s="14" t="s">
        <v>212</v>
      </c>
      <c r="BE299" s="166">
        <f>IF(N299="základná",J299,0)</f>
        <v>0</v>
      </c>
      <c r="BF299" s="166">
        <f>IF(N299="znížená",J299,0)</f>
        <v>0</v>
      </c>
      <c r="BG299" s="166">
        <f>IF(N299="zákl. prenesená",J299,0)</f>
        <v>0</v>
      </c>
      <c r="BH299" s="166">
        <f>IF(N299="zníž. prenesená",J299,0)</f>
        <v>0</v>
      </c>
      <c r="BI299" s="166">
        <f>IF(N299="nulová",J299,0)</f>
        <v>0</v>
      </c>
      <c r="BJ299" s="14" t="s">
        <v>84</v>
      </c>
      <c r="BK299" s="166">
        <f>ROUND(I299*H299,2)</f>
        <v>0</v>
      </c>
      <c r="BL299" s="14" t="s">
        <v>245</v>
      </c>
      <c r="BM299" s="165" t="s">
        <v>522</v>
      </c>
    </row>
    <row r="300" spans="1:65" s="2" customFormat="1" ht="19.5">
      <c r="A300" s="29"/>
      <c r="B300" s="30"/>
      <c r="C300" s="29"/>
      <c r="D300" s="167" t="s">
        <v>219</v>
      </c>
      <c r="E300" s="29"/>
      <c r="F300" s="168" t="s">
        <v>521</v>
      </c>
      <c r="G300" s="29"/>
      <c r="H300" s="29"/>
      <c r="I300" s="169"/>
      <c r="J300" s="29"/>
      <c r="K300" s="29"/>
      <c r="L300" s="30"/>
      <c r="M300" s="170"/>
      <c r="N300" s="171"/>
      <c r="O300" s="58"/>
      <c r="P300" s="58"/>
      <c r="Q300" s="58"/>
      <c r="R300" s="58"/>
      <c r="S300" s="58"/>
      <c r="T300" s="5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T300" s="14" t="s">
        <v>219</v>
      </c>
      <c r="AU300" s="14" t="s">
        <v>84</v>
      </c>
    </row>
    <row r="301" spans="1:65" s="2" customFormat="1" ht="16.5" customHeight="1">
      <c r="A301" s="29"/>
      <c r="B301" s="152"/>
      <c r="C301" s="172" t="s">
        <v>523</v>
      </c>
      <c r="D301" s="172" t="s">
        <v>411</v>
      </c>
      <c r="E301" s="173" t="s">
        <v>524</v>
      </c>
      <c r="F301" s="174" t="s">
        <v>525</v>
      </c>
      <c r="G301" s="175" t="s">
        <v>217</v>
      </c>
      <c r="H301" s="176">
        <v>317.60000000000002</v>
      </c>
      <c r="I301" s="177"/>
      <c r="J301" s="178">
        <f>ROUND(I301*H301,2)</f>
        <v>0</v>
      </c>
      <c r="K301" s="179"/>
      <c r="L301" s="180"/>
      <c r="M301" s="181" t="s">
        <v>1</v>
      </c>
      <c r="N301" s="182" t="s">
        <v>37</v>
      </c>
      <c r="O301" s="58"/>
      <c r="P301" s="163">
        <f>O301*H301</f>
        <v>0</v>
      </c>
      <c r="Q301" s="163">
        <v>4.4999999999999999E-4</v>
      </c>
      <c r="R301" s="163">
        <f>Q301*H301</f>
        <v>0.14292000000000002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281</v>
      </c>
      <c r="AT301" s="165" t="s">
        <v>411</v>
      </c>
      <c r="AU301" s="165" t="s">
        <v>84</v>
      </c>
      <c r="AY301" s="14" t="s">
        <v>212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84</v>
      </c>
      <c r="BK301" s="166">
        <f>ROUND(I301*H301,2)</f>
        <v>0</v>
      </c>
      <c r="BL301" s="14" t="s">
        <v>245</v>
      </c>
      <c r="BM301" s="165" t="s">
        <v>526</v>
      </c>
    </row>
    <row r="302" spans="1:65" s="2" customFormat="1">
      <c r="A302" s="29"/>
      <c r="B302" s="30"/>
      <c r="C302" s="29"/>
      <c r="D302" s="167" t="s">
        <v>219</v>
      </c>
      <c r="E302" s="29"/>
      <c r="F302" s="168" t="s">
        <v>525</v>
      </c>
      <c r="G302" s="29"/>
      <c r="H302" s="29"/>
      <c r="I302" s="169"/>
      <c r="J302" s="29"/>
      <c r="K302" s="29"/>
      <c r="L302" s="30"/>
      <c r="M302" s="170"/>
      <c r="N302" s="171"/>
      <c r="O302" s="58"/>
      <c r="P302" s="58"/>
      <c r="Q302" s="58"/>
      <c r="R302" s="58"/>
      <c r="S302" s="58"/>
      <c r="T302" s="5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T302" s="14" t="s">
        <v>219</v>
      </c>
      <c r="AU302" s="14" t="s">
        <v>84</v>
      </c>
    </row>
    <row r="303" spans="1:65" s="2" customFormat="1" ht="24.2" customHeight="1">
      <c r="A303" s="29"/>
      <c r="B303" s="152"/>
      <c r="C303" s="153" t="s">
        <v>381</v>
      </c>
      <c r="D303" s="153" t="s">
        <v>214</v>
      </c>
      <c r="E303" s="154" t="s">
        <v>527</v>
      </c>
      <c r="F303" s="155" t="s">
        <v>528</v>
      </c>
      <c r="G303" s="156" t="s">
        <v>424</v>
      </c>
      <c r="H303" s="183"/>
      <c r="I303" s="158"/>
      <c r="J303" s="159">
        <f>ROUND(I303*H303,2)</f>
        <v>0</v>
      </c>
      <c r="K303" s="160"/>
      <c r="L303" s="30"/>
      <c r="M303" s="161" t="s">
        <v>1</v>
      </c>
      <c r="N303" s="162" t="s">
        <v>37</v>
      </c>
      <c r="O303" s="58"/>
      <c r="P303" s="163">
        <f>O303*H303</f>
        <v>0</v>
      </c>
      <c r="Q303" s="163">
        <v>0</v>
      </c>
      <c r="R303" s="163">
        <f>Q303*H303</f>
        <v>0</v>
      </c>
      <c r="S303" s="163">
        <v>0</v>
      </c>
      <c r="T303" s="164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245</v>
      </c>
      <c r="AT303" s="165" t="s">
        <v>214</v>
      </c>
      <c r="AU303" s="165" t="s">
        <v>84</v>
      </c>
      <c r="AY303" s="14" t="s">
        <v>212</v>
      </c>
      <c r="BE303" s="166">
        <f>IF(N303="základná",J303,0)</f>
        <v>0</v>
      </c>
      <c r="BF303" s="166">
        <f>IF(N303="znížená",J303,0)</f>
        <v>0</v>
      </c>
      <c r="BG303" s="166">
        <f>IF(N303="zákl. prenesená",J303,0)</f>
        <v>0</v>
      </c>
      <c r="BH303" s="166">
        <f>IF(N303="zníž. prenesená",J303,0)</f>
        <v>0</v>
      </c>
      <c r="BI303" s="166">
        <f>IF(N303="nulová",J303,0)</f>
        <v>0</v>
      </c>
      <c r="BJ303" s="14" t="s">
        <v>84</v>
      </c>
      <c r="BK303" s="166">
        <f>ROUND(I303*H303,2)</f>
        <v>0</v>
      </c>
      <c r="BL303" s="14" t="s">
        <v>245</v>
      </c>
      <c r="BM303" s="165" t="s">
        <v>529</v>
      </c>
    </row>
    <row r="304" spans="1:65" s="2" customFormat="1" ht="19.5">
      <c r="A304" s="29"/>
      <c r="B304" s="30"/>
      <c r="C304" s="29"/>
      <c r="D304" s="167" t="s">
        <v>219</v>
      </c>
      <c r="E304" s="29"/>
      <c r="F304" s="168" t="s">
        <v>528</v>
      </c>
      <c r="G304" s="29"/>
      <c r="H304" s="29"/>
      <c r="I304" s="169"/>
      <c r="J304" s="29"/>
      <c r="K304" s="29"/>
      <c r="L304" s="30"/>
      <c r="M304" s="170"/>
      <c r="N304" s="171"/>
      <c r="O304" s="58"/>
      <c r="P304" s="58"/>
      <c r="Q304" s="58"/>
      <c r="R304" s="58"/>
      <c r="S304" s="58"/>
      <c r="T304" s="5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T304" s="14" t="s">
        <v>219</v>
      </c>
      <c r="AU304" s="14" t="s">
        <v>84</v>
      </c>
    </row>
    <row r="305" spans="1:63" s="12" customFormat="1" ht="22.9" customHeight="1">
      <c r="B305" s="139"/>
      <c r="D305" s="140" t="s">
        <v>70</v>
      </c>
      <c r="E305" s="150" t="s">
        <v>530</v>
      </c>
      <c r="F305" s="150" t="s">
        <v>531</v>
      </c>
      <c r="I305" s="142"/>
      <c r="J305" s="151">
        <f>BK305</f>
        <v>0</v>
      </c>
      <c r="L305" s="139"/>
      <c r="M305" s="184"/>
      <c r="N305" s="185"/>
      <c r="O305" s="185"/>
      <c r="P305" s="186">
        <v>0</v>
      </c>
      <c r="Q305" s="185"/>
      <c r="R305" s="186">
        <v>0</v>
      </c>
      <c r="S305" s="185"/>
      <c r="T305" s="187">
        <v>0</v>
      </c>
      <c r="AR305" s="140" t="s">
        <v>84</v>
      </c>
      <c r="AT305" s="148" t="s">
        <v>70</v>
      </c>
      <c r="AU305" s="148" t="s">
        <v>78</v>
      </c>
      <c r="AY305" s="140" t="s">
        <v>212</v>
      </c>
      <c r="BK305" s="149">
        <v>0</v>
      </c>
    </row>
    <row r="306" spans="1:63" s="2" customFormat="1" ht="6.95" customHeight="1">
      <c r="A306" s="29"/>
      <c r="B306" s="47"/>
      <c r="C306" s="48"/>
      <c r="D306" s="48"/>
      <c r="E306" s="48"/>
      <c r="F306" s="48"/>
      <c r="G306" s="48"/>
      <c r="H306" s="48"/>
      <c r="I306" s="48"/>
      <c r="J306" s="48"/>
      <c r="K306" s="48"/>
      <c r="L306" s="30"/>
      <c r="M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</row>
  </sheetData>
  <autoFilter ref="C131:K305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8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88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178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532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ROUND(J133,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ROUND((SUM(BE133:BE286)),  2)</f>
        <v>0</v>
      </c>
      <c r="G35" s="105"/>
      <c r="H35" s="105"/>
      <c r="I35" s="106">
        <v>0.2</v>
      </c>
      <c r="J35" s="104">
        <f>ROUND(((SUM(BE133:BE286))*I35),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ROUND((SUM(BF133:BF286)),  2)</f>
        <v>0</v>
      </c>
      <c r="G36" s="105"/>
      <c r="H36" s="105"/>
      <c r="I36" s="106">
        <v>0.2</v>
      </c>
      <c r="J36" s="104">
        <f>ROUND(((SUM(BF133:BF286))*I36),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ROUND((SUM(BG133:BG286)),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ROUND((SUM(BH133:BH286)),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ROUND((SUM(BI133:BI286)),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178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01.02 - Zateplenie streš.plášťa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J133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J134</f>
        <v>0</v>
      </c>
      <c r="L99" s="120"/>
    </row>
    <row r="100" spans="1:47" s="10" customFormat="1" ht="19.899999999999999" hidden="1" customHeight="1">
      <c r="B100" s="124"/>
      <c r="D100" s="125" t="s">
        <v>188</v>
      </c>
      <c r="E100" s="126"/>
      <c r="F100" s="126"/>
      <c r="G100" s="126"/>
      <c r="H100" s="126"/>
      <c r="I100" s="126"/>
      <c r="J100" s="127">
        <f>J135</f>
        <v>0</v>
      </c>
      <c r="L100" s="124"/>
    </row>
    <row r="101" spans="1:47" s="10" customFormat="1" ht="19.899999999999999" hidden="1" customHeight="1">
      <c r="B101" s="124"/>
      <c r="D101" s="125" t="s">
        <v>533</v>
      </c>
      <c r="E101" s="126"/>
      <c r="F101" s="126"/>
      <c r="G101" s="126"/>
      <c r="H101" s="126"/>
      <c r="I101" s="126"/>
      <c r="J101" s="127">
        <f>J138</f>
        <v>0</v>
      </c>
      <c r="L101" s="124"/>
    </row>
    <row r="102" spans="1:47" s="10" customFormat="1" ht="19.899999999999999" hidden="1" customHeight="1">
      <c r="B102" s="124"/>
      <c r="D102" s="125" t="s">
        <v>190</v>
      </c>
      <c r="E102" s="126"/>
      <c r="F102" s="126"/>
      <c r="G102" s="126"/>
      <c r="H102" s="126"/>
      <c r="I102" s="126"/>
      <c r="J102" s="127">
        <f>J145</f>
        <v>0</v>
      </c>
      <c r="L102" s="124"/>
    </row>
    <row r="103" spans="1:47" s="10" customFormat="1" ht="19.899999999999999" hidden="1" customHeight="1">
      <c r="B103" s="124"/>
      <c r="D103" s="125" t="s">
        <v>191</v>
      </c>
      <c r="E103" s="126"/>
      <c r="F103" s="126"/>
      <c r="G103" s="126"/>
      <c r="H103" s="126"/>
      <c r="I103" s="126"/>
      <c r="J103" s="127">
        <f>J172</f>
        <v>0</v>
      </c>
      <c r="L103" s="124"/>
    </row>
    <row r="104" spans="1:47" s="9" customFormat="1" ht="24.95" hidden="1" customHeight="1">
      <c r="B104" s="120"/>
      <c r="D104" s="121" t="s">
        <v>192</v>
      </c>
      <c r="E104" s="122"/>
      <c r="F104" s="122"/>
      <c r="G104" s="122"/>
      <c r="H104" s="122"/>
      <c r="I104" s="122"/>
      <c r="J104" s="123">
        <f>J175</f>
        <v>0</v>
      </c>
      <c r="L104" s="120"/>
    </row>
    <row r="105" spans="1:47" s="10" customFormat="1" ht="19.899999999999999" hidden="1" customHeight="1">
      <c r="B105" s="124"/>
      <c r="D105" s="125" t="s">
        <v>193</v>
      </c>
      <c r="E105" s="126"/>
      <c r="F105" s="126"/>
      <c r="G105" s="126"/>
      <c r="H105" s="126"/>
      <c r="I105" s="126"/>
      <c r="J105" s="127">
        <f>J176</f>
        <v>0</v>
      </c>
      <c r="L105" s="124"/>
    </row>
    <row r="106" spans="1:47" s="10" customFormat="1" ht="19.899999999999999" hidden="1" customHeight="1">
      <c r="B106" s="124"/>
      <c r="D106" s="125" t="s">
        <v>194</v>
      </c>
      <c r="E106" s="126"/>
      <c r="F106" s="126"/>
      <c r="G106" s="126"/>
      <c r="H106" s="126"/>
      <c r="I106" s="126"/>
      <c r="J106" s="127">
        <f>J187</f>
        <v>0</v>
      </c>
      <c r="L106" s="124"/>
    </row>
    <row r="107" spans="1:47" s="10" customFormat="1" ht="19.899999999999999" hidden="1" customHeight="1">
      <c r="B107" s="124"/>
      <c r="D107" s="125" t="s">
        <v>534</v>
      </c>
      <c r="E107" s="126"/>
      <c r="F107" s="126"/>
      <c r="G107" s="126"/>
      <c r="H107" s="126"/>
      <c r="I107" s="126"/>
      <c r="J107" s="127">
        <f>J210</f>
        <v>0</v>
      </c>
      <c r="L107" s="124"/>
    </row>
    <row r="108" spans="1:47" s="10" customFormat="1" ht="19.899999999999999" hidden="1" customHeight="1">
      <c r="B108" s="124"/>
      <c r="D108" s="125" t="s">
        <v>535</v>
      </c>
      <c r="E108" s="126"/>
      <c r="F108" s="126"/>
      <c r="G108" s="126"/>
      <c r="H108" s="126"/>
      <c r="I108" s="126"/>
      <c r="J108" s="127">
        <f>J235</f>
        <v>0</v>
      </c>
      <c r="L108" s="124"/>
    </row>
    <row r="109" spans="1:47" s="10" customFormat="1" ht="19.899999999999999" hidden="1" customHeight="1">
      <c r="B109" s="124"/>
      <c r="D109" s="125" t="s">
        <v>195</v>
      </c>
      <c r="E109" s="126"/>
      <c r="F109" s="126"/>
      <c r="G109" s="126"/>
      <c r="H109" s="126"/>
      <c r="I109" s="126"/>
      <c r="J109" s="127">
        <f>J252</f>
        <v>0</v>
      </c>
      <c r="L109" s="124"/>
    </row>
    <row r="110" spans="1:47" s="10" customFormat="1" ht="19.899999999999999" hidden="1" customHeight="1">
      <c r="B110" s="124"/>
      <c r="D110" s="125" t="s">
        <v>536</v>
      </c>
      <c r="E110" s="126"/>
      <c r="F110" s="126"/>
      <c r="G110" s="126"/>
      <c r="H110" s="126"/>
      <c r="I110" s="126"/>
      <c r="J110" s="127">
        <f>J275</f>
        <v>0</v>
      </c>
      <c r="L110" s="124"/>
    </row>
    <row r="111" spans="1:47" s="10" customFormat="1" ht="19.899999999999999" hidden="1" customHeight="1">
      <c r="B111" s="124"/>
      <c r="D111" s="125" t="s">
        <v>537</v>
      </c>
      <c r="E111" s="126"/>
      <c r="F111" s="126"/>
      <c r="G111" s="126"/>
      <c r="H111" s="126"/>
      <c r="I111" s="126"/>
      <c r="J111" s="127">
        <f>J282</f>
        <v>0</v>
      </c>
      <c r="L111" s="124"/>
    </row>
    <row r="112" spans="1:47" s="2" customFormat="1" ht="21.75" hidden="1" customHeight="1">
      <c r="A112" s="29"/>
      <c r="B112" s="30"/>
      <c r="C112" s="29"/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31" s="2" customFormat="1" ht="6.95" hidden="1" customHeight="1">
      <c r="A113" s="29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hidden="1"/>
    <row r="115" spans="1:31" hidden="1"/>
    <row r="116" spans="1:31" hidden="1"/>
    <row r="117" spans="1:31" s="2" customFormat="1" ht="6.95" customHeight="1">
      <c r="A117" s="29"/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4.95" customHeight="1">
      <c r="A118" s="29"/>
      <c r="B118" s="30"/>
      <c r="C118" s="18" t="s">
        <v>198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6.9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15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45" t="str">
        <f>E7</f>
        <v>HS Hálkova - rekonštrukcia objektu, Hálkova 3, BA</v>
      </c>
      <c r="F121" s="246"/>
      <c r="G121" s="246"/>
      <c r="H121" s="246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1" customFormat="1" ht="12" customHeight="1">
      <c r="B122" s="17"/>
      <c r="C122" s="24" t="s">
        <v>177</v>
      </c>
      <c r="L122" s="17"/>
    </row>
    <row r="123" spans="1:31" s="2" customFormat="1" ht="16.5" customHeight="1">
      <c r="A123" s="29"/>
      <c r="B123" s="30"/>
      <c r="C123" s="29"/>
      <c r="D123" s="29"/>
      <c r="E123" s="245" t="s">
        <v>178</v>
      </c>
      <c r="F123" s="244"/>
      <c r="G123" s="244"/>
      <c r="H123" s="244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179</v>
      </c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6.5" customHeight="1">
      <c r="A125" s="29"/>
      <c r="B125" s="30"/>
      <c r="C125" s="29"/>
      <c r="D125" s="29"/>
      <c r="E125" s="218" t="str">
        <f>E11</f>
        <v>SO 01.02 - Zateplenie streš.plášťa</v>
      </c>
      <c r="F125" s="244"/>
      <c r="G125" s="244"/>
      <c r="H125" s="244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>
      <c r="A127" s="29"/>
      <c r="B127" s="30"/>
      <c r="C127" s="24" t="s">
        <v>19</v>
      </c>
      <c r="D127" s="29"/>
      <c r="E127" s="29"/>
      <c r="F127" s="22" t="str">
        <f>F14</f>
        <v/>
      </c>
      <c r="G127" s="29"/>
      <c r="H127" s="29"/>
      <c r="I127" s="24" t="s">
        <v>21</v>
      </c>
      <c r="J127" s="55">
        <f>IF(J14="","",J14)</f>
        <v>45617</v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5.2" customHeight="1">
      <c r="A129" s="29"/>
      <c r="B129" s="30"/>
      <c r="C129" s="24" t="s">
        <v>22</v>
      </c>
      <c r="D129" s="29"/>
      <c r="E129" s="29"/>
      <c r="F129" s="22" t="str">
        <f>E17</f>
        <v/>
      </c>
      <c r="G129" s="29"/>
      <c r="H129" s="29"/>
      <c r="I129" s="24" t="s">
        <v>27</v>
      </c>
      <c r="J129" s="27" t="str">
        <f>E23</f>
        <v/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2" customHeight="1">
      <c r="A130" s="29"/>
      <c r="B130" s="30"/>
      <c r="C130" s="24" t="s">
        <v>25</v>
      </c>
      <c r="D130" s="29"/>
      <c r="E130" s="29"/>
      <c r="F130" s="22" t="str">
        <f>IF(E20="","",E20)</f>
        <v>Vyplň údaj</v>
      </c>
      <c r="G130" s="29"/>
      <c r="H130" s="29"/>
      <c r="I130" s="24" t="s">
        <v>28</v>
      </c>
      <c r="J130" s="27" t="str">
        <f>E26</f>
        <v/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0.35" customHeight="1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11" customFormat="1" ht="29.25" customHeight="1">
      <c r="A132" s="128"/>
      <c r="B132" s="129"/>
      <c r="C132" s="130" t="s">
        <v>199</v>
      </c>
      <c r="D132" s="131" t="s">
        <v>56</v>
      </c>
      <c r="E132" s="131" t="s">
        <v>52</v>
      </c>
      <c r="F132" s="131" t="s">
        <v>53</v>
      </c>
      <c r="G132" s="131" t="s">
        <v>200</v>
      </c>
      <c r="H132" s="131" t="s">
        <v>201</v>
      </c>
      <c r="I132" s="131" t="s">
        <v>202</v>
      </c>
      <c r="J132" s="132" t="s">
        <v>183</v>
      </c>
      <c r="K132" s="133" t="s">
        <v>203</v>
      </c>
      <c r="L132" s="134"/>
      <c r="M132" s="62" t="s">
        <v>1</v>
      </c>
      <c r="N132" s="63" t="s">
        <v>35</v>
      </c>
      <c r="O132" s="63" t="s">
        <v>204</v>
      </c>
      <c r="P132" s="63" t="s">
        <v>205</v>
      </c>
      <c r="Q132" s="63" t="s">
        <v>206</v>
      </c>
      <c r="R132" s="63" t="s">
        <v>207</v>
      </c>
      <c r="S132" s="63" t="s">
        <v>208</v>
      </c>
      <c r="T132" s="64" t="s">
        <v>209</v>
      </c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8"/>
    </row>
    <row r="133" spans="1:65" s="2" customFormat="1" ht="22.9" customHeight="1">
      <c r="A133" s="29"/>
      <c r="B133" s="30"/>
      <c r="C133" s="69" t="s">
        <v>184</v>
      </c>
      <c r="D133" s="29"/>
      <c r="E133" s="29"/>
      <c r="F133" s="29"/>
      <c r="G133" s="29"/>
      <c r="H133" s="29"/>
      <c r="I133" s="29"/>
      <c r="J133" s="135">
        <f>BK133</f>
        <v>0</v>
      </c>
      <c r="K133" s="29"/>
      <c r="L133" s="30"/>
      <c r="M133" s="65"/>
      <c r="N133" s="56"/>
      <c r="O133" s="66"/>
      <c r="P133" s="136">
        <f>P134+P175</f>
        <v>0</v>
      </c>
      <c r="Q133" s="66"/>
      <c r="R133" s="136">
        <f>R134+R175</f>
        <v>18.830367034960002</v>
      </c>
      <c r="S133" s="66"/>
      <c r="T133" s="137">
        <f>T134+T175</f>
        <v>125.95832799999998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70</v>
      </c>
      <c r="AU133" s="14" t="s">
        <v>185</v>
      </c>
      <c r="BK133" s="138">
        <f>BK134+BK175</f>
        <v>0</v>
      </c>
    </row>
    <row r="134" spans="1:65" s="12" customFormat="1" ht="25.9" customHeight="1">
      <c r="B134" s="139"/>
      <c r="D134" s="140" t="s">
        <v>70</v>
      </c>
      <c r="E134" s="141" t="s">
        <v>210</v>
      </c>
      <c r="F134" s="141" t="s">
        <v>211</v>
      </c>
      <c r="I134" s="142"/>
      <c r="J134" s="143">
        <f>BK134</f>
        <v>0</v>
      </c>
      <c r="L134" s="139"/>
      <c r="M134" s="144"/>
      <c r="N134" s="145"/>
      <c r="O134" s="145"/>
      <c r="P134" s="146">
        <f>P135+P138+P145+P172</f>
        <v>0</v>
      </c>
      <c r="Q134" s="145"/>
      <c r="R134" s="146">
        <f>R135+R138+R145+R172</f>
        <v>5.1820320000000004</v>
      </c>
      <c r="S134" s="145"/>
      <c r="T134" s="147">
        <f>T135+T138+T145+T172</f>
        <v>111.83599999999998</v>
      </c>
      <c r="AR134" s="140" t="s">
        <v>78</v>
      </c>
      <c r="AT134" s="148" t="s">
        <v>70</v>
      </c>
      <c r="AU134" s="148" t="s">
        <v>71</v>
      </c>
      <c r="AY134" s="140" t="s">
        <v>212</v>
      </c>
      <c r="BK134" s="149">
        <f>BK135+BK138+BK145+BK172</f>
        <v>0</v>
      </c>
    </row>
    <row r="135" spans="1:65" s="12" customFormat="1" ht="22.9" customHeight="1">
      <c r="B135" s="139"/>
      <c r="D135" s="140" t="s">
        <v>70</v>
      </c>
      <c r="E135" s="150" t="s">
        <v>230</v>
      </c>
      <c r="F135" s="150" t="s">
        <v>242</v>
      </c>
      <c r="I135" s="142"/>
      <c r="J135" s="151">
        <f>BK135</f>
        <v>0</v>
      </c>
      <c r="L135" s="139"/>
      <c r="M135" s="144"/>
      <c r="N135" s="145"/>
      <c r="O135" s="145"/>
      <c r="P135" s="146">
        <f>SUM(P136:P137)</f>
        <v>0</v>
      </c>
      <c r="Q135" s="145"/>
      <c r="R135" s="146">
        <f>SUM(R136:R137)</f>
        <v>1.8E-3</v>
      </c>
      <c r="S135" s="145"/>
      <c r="T135" s="147">
        <f>SUM(T136:T137)</f>
        <v>0</v>
      </c>
      <c r="AR135" s="140" t="s">
        <v>78</v>
      </c>
      <c r="AT135" s="148" t="s">
        <v>70</v>
      </c>
      <c r="AU135" s="148" t="s">
        <v>78</v>
      </c>
      <c r="AY135" s="140" t="s">
        <v>212</v>
      </c>
      <c r="BK135" s="149">
        <f>SUM(BK136:BK137)</f>
        <v>0</v>
      </c>
    </row>
    <row r="136" spans="1:65" s="2" customFormat="1" ht="21.75" customHeight="1">
      <c r="A136" s="29"/>
      <c r="B136" s="152"/>
      <c r="C136" s="153" t="s">
        <v>78</v>
      </c>
      <c r="D136" s="153" t="s">
        <v>214</v>
      </c>
      <c r="E136" s="154" t="s">
        <v>538</v>
      </c>
      <c r="F136" s="155" t="s">
        <v>539</v>
      </c>
      <c r="G136" s="156" t="s">
        <v>395</v>
      </c>
      <c r="H136" s="157">
        <v>1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1.8E-3</v>
      </c>
      <c r="R136" s="163">
        <f>Q136*H136</f>
        <v>1.8E-3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84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540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12" customFormat="1" ht="22.9" customHeight="1">
      <c r="B138" s="139"/>
      <c r="D138" s="140" t="s">
        <v>70</v>
      </c>
      <c r="E138" s="150" t="s">
        <v>226</v>
      </c>
      <c r="F138" s="150" t="s">
        <v>226</v>
      </c>
      <c r="I138" s="142"/>
      <c r="J138" s="151">
        <f>BK138</f>
        <v>0</v>
      </c>
      <c r="L138" s="139"/>
      <c r="M138" s="144"/>
      <c r="N138" s="145"/>
      <c r="O138" s="145"/>
      <c r="P138" s="146">
        <f>SUM(P139:P144)</f>
        <v>0</v>
      </c>
      <c r="Q138" s="145"/>
      <c r="R138" s="146">
        <f>SUM(R139:R144)</f>
        <v>5.1802320000000002</v>
      </c>
      <c r="S138" s="145"/>
      <c r="T138" s="147">
        <f>SUM(T139:T144)</f>
        <v>0</v>
      </c>
      <c r="AR138" s="140" t="s">
        <v>78</v>
      </c>
      <c r="AT138" s="148" t="s">
        <v>70</v>
      </c>
      <c r="AU138" s="148" t="s">
        <v>78</v>
      </c>
      <c r="AY138" s="140" t="s">
        <v>212</v>
      </c>
      <c r="BK138" s="149">
        <f>SUM(BK139:BK144)</f>
        <v>0</v>
      </c>
    </row>
    <row r="139" spans="1:65" s="2" customFormat="1" ht="49.15" customHeight="1">
      <c r="A139" s="29"/>
      <c r="B139" s="152"/>
      <c r="C139" s="153" t="s">
        <v>84</v>
      </c>
      <c r="D139" s="153" t="s">
        <v>214</v>
      </c>
      <c r="E139" s="154" t="s">
        <v>541</v>
      </c>
      <c r="F139" s="155" t="s">
        <v>542</v>
      </c>
      <c r="G139" s="156" t="s">
        <v>217</v>
      </c>
      <c r="H139" s="157">
        <v>16.899999999999999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218</v>
      </c>
    </row>
    <row r="140" spans="1:65" s="2" customFormat="1" ht="29.25">
      <c r="A140" s="29"/>
      <c r="B140" s="30"/>
      <c r="C140" s="29"/>
      <c r="D140" s="167" t="s">
        <v>219</v>
      </c>
      <c r="E140" s="29"/>
      <c r="F140" s="168" t="s">
        <v>542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37.9" customHeight="1">
      <c r="A141" s="29"/>
      <c r="B141" s="152"/>
      <c r="C141" s="153" t="s">
        <v>222</v>
      </c>
      <c r="D141" s="153" t="s">
        <v>214</v>
      </c>
      <c r="E141" s="154" t="s">
        <v>543</v>
      </c>
      <c r="F141" s="155" t="s">
        <v>544</v>
      </c>
      <c r="G141" s="156" t="s">
        <v>217</v>
      </c>
      <c r="H141" s="157">
        <v>167.4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2.7999999999999998E-4</v>
      </c>
      <c r="R141" s="163">
        <f>Q141*H141</f>
        <v>4.6871999999999997E-2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226</v>
      </c>
    </row>
    <row r="142" spans="1:65" s="2" customFormat="1" ht="19.5">
      <c r="A142" s="29"/>
      <c r="B142" s="30"/>
      <c r="C142" s="29"/>
      <c r="D142" s="167" t="s">
        <v>219</v>
      </c>
      <c r="E142" s="29"/>
      <c r="F142" s="168" t="s">
        <v>544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2" customFormat="1" ht="21.75" customHeight="1">
      <c r="A143" s="29"/>
      <c r="B143" s="152"/>
      <c r="C143" s="172" t="s">
        <v>218</v>
      </c>
      <c r="D143" s="172" t="s">
        <v>411</v>
      </c>
      <c r="E143" s="173" t="s">
        <v>545</v>
      </c>
      <c r="F143" s="174" t="s">
        <v>546</v>
      </c>
      <c r="G143" s="175" t="s">
        <v>217</v>
      </c>
      <c r="H143" s="176">
        <v>175.8</v>
      </c>
      <c r="I143" s="177"/>
      <c r="J143" s="178">
        <f>ROUND(I143*H143,2)</f>
        <v>0</v>
      </c>
      <c r="K143" s="179"/>
      <c r="L143" s="180"/>
      <c r="M143" s="181" t="s">
        <v>1</v>
      </c>
      <c r="N143" s="182" t="s">
        <v>37</v>
      </c>
      <c r="O143" s="58"/>
      <c r="P143" s="163">
        <f>O143*H143</f>
        <v>0</v>
      </c>
      <c r="Q143" s="163">
        <v>2.92E-2</v>
      </c>
      <c r="R143" s="163">
        <f>Q143*H143</f>
        <v>5.1333600000000006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229</v>
      </c>
      <c r="AT143" s="165" t="s">
        <v>411</v>
      </c>
      <c r="AU143" s="165" t="s">
        <v>84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229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546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84</v>
      </c>
    </row>
    <row r="145" spans="1:65" s="12" customFormat="1" ht="22.9" customHeight="1">
      <c r="B145" s="139"/>
      <c r="D145" s="140" t="s">
        <v>70</v>
      </c>
      <c r="E145" s="150" t="s">
        <v>246</v>
      </c>
      <c r="F145" s="150" t="s">
        <v>325</v>
      </c>
      <c r="I145" s="142"/>
      <c r="J145" s="151">
        <f>BK145</f>
        <v>0</v>
      </c>
      <c r="L145" s="139"/>
      <c r="M145" s="144"/>
      <c r="N145" s="145"/>
      <c r="O145" s="145"/>
      <c r="P145" s="146">
        <f>SUM(P146:P171)</f>
        <v>0</v>
      </c>
      <c r="Q145" s="145"/>
      <c r="R145" s="146">
        <f>SUM(R146:R171)</f>
        <v>0</v>
      </c>
      <c r="S145" s="145"/>
      <c r="T145" s="147">
        <f>SUM(T146:T171)</f>
        <v>111.83599999999998</v>
      </c>
      <c r="AR145" s="140" t="s">
        <v>78</v>
      </c>
      <c r="AT145" s="148" t="s">
        <v>70</v>
      </c>
      <c r="AU145" s="148" t="s">
        <v>78</v>
      </c>
      <c r="AY145" s="140" t="s">
        <v>212</v>
      </c>
      <c r="BK145" s="149">
        <f>SUM(BK146:BK171)</f>
        <v>0</v>
      </c>
    </row>
    <row r="146" spans="1:65" s="2" customFormat="1" ht="33" customHeight="1">
      <c r="A146" s="29"/>
      <c r="B146" s="152"/>
      <c r="C146" s="153" t="s">
        <v>230</v>
      </c>
      <c r="D146" s="153" t="s">
        <v>214</v>
      </c>
      <c r="E146" s="154" t="s">
        <v>547</v>
      </c>
      <c r="F146" s="155" t="s">
        <v>548</v>
      </c>
      <c r="G146" s="156" t="s">
        <v>225</v>
      </c>
      <c r="H146" s="157">
        <v>17.97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2.4</v>
      </c>
      <c r="T146" s="164">
        <f>S146*H146</f>
        <v>43.127999999999993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233</v>
      </c>
    </row>
    <row r="147" spans="1:65" s="2" customFormat="1" ht="19.5">
      <c r="A147" s="29"/>
      <c r="B147" s="30"/>
      <c r="C147" s="29"/>
      <c r="D147" s="167" t="s">
        <v>219</v>
      </c>
      <c r="E147" s="29"/>
      <c r="F147" s="168" t="s">
        <v>548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37.9" customHeight="1">
      <c r="A148" s="29"/>
      <c r="B148" s="152"/>
      <c r="C148" s="153" t="s">
        <v>226</v>
      </c>
      <c r="D148" s="153" t="s">
        <v>214</v>
      </c>
      <c r="E148" s="154" t="s">
        <v>549</v>
      </c>
      <c r="F148" s="155" t="s">
        <v>550</v>
      </c>
      <c r="G148" s="156" t="s">
        <v>225</v>
      </c>
      <c r="H148" s="157">
        <v>22.1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2.2000000000000002</v>
      </c>
      <c r="T148" s="164">
        <f>S148*H148</f>
        <v>48.620000000000005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236</v>
      </c>
    </row>
    <row r="149" spans="1:65" s="2" customFormat="1" ht="19.5">
      <c r="A149" s="29"/>
      <c r="B149" s="30"/>
      <c r="C149" s="29"/>
      <c r="D149" s="167" t="s">
        <v>219</v>
      </c>
      <c r="E149" s="29"/>
      <c r="F149" s="168" t="s">
        <v>550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33" customHeight="1">
      <c r="A150" s="29"/>
      <c r="B150" s="152"/>
      <c r="C150" s="153" t="s">
        <v>237</v>
      </c>
      <c r="D150" s="153" t="s">
        <v>214</v>
      </c>
      <c r="E150" s="154" t="s">
        <v>551</v>
      </c>
      <c r="F150" s="155" t="s">
        <v>552</v>
      </c>
      <c r="G150" s="156" t="s">
        <v>217</v>
      </c>
      <c r="H150" s="157">
        <v>216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0.02</v>
      </c>
      <c r="T150" s="164">
        <f>S150*H150</f>
        <v>4.32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241</v>
      </c>
    </row>
    <row r="151" spans="1:65" s="2" customFormat="1" ht="19.5">
      <c r="A151" s="29"/>
      <c r="B151" s="30"/>
      <c r="C151" s="29"/>
      <c r="D151" s="167" t="s">
        <v>219</v>
      </c>
      <c r="E151" s="29"/>
      <c r="F151" s="168" t="s">
        <v>552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4.2" customHeight="1">
      <c r="A152" s="29"/>
      <c r="B152" s="152"/>
      <c r="C152" s="153" t="s">
        <v>229</v>
      </c>
      <c r="D152" s="153" t="s">
        <v>214</v>
      </c>
      <c r="E152" s="154" t="s">
        <v>362</v>
      </c>
      <c r="F152" s="155" t="s">
        <v>363</v>
      </c>
      <c r="G152" s="156" t="s">
        <v>217</v>
      </c>
      <c r="H152" s="157">
        <v>216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7.2999999999999995E-2</v>
      </c>
      <c r="T152" s="164">
        <f>S152*H152</f>
        <v>15.767999999999999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245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363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24.2" customHeight="1">
      <c r="A154" s="29"/>
      <c r="B154" s="152"/>
      <c r="C154" s="153" t="s">
        <v>246</v>
      </c>
      <c r="D154" s="153" t="s">
        <v>214</v>
      </c>
      <c r="E154" s="154" t="s">
        <v>365</v>
      </c>
      <c r="F154" s="155" t="s">
        <v>366</v>
      </c>
      <c r="G154" s="156" t="s">
        <v>240</v>
      </c>
      <c r="H154" s="157">
        <v>72.23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218</v>
      </c>
      <c r="AT154" s="165" t="s">
        <v>214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249</v>
      </c>
    </row>
    <row r="155" spans="1:65" s="2" customFormat="1" ht="19.5">
      <c r="A155" s="29"/>
      <c r="B155" s="30"/>
      <c r="C155" s="29"/>
      <c r="D155" s="167" t="s">
        <v>219</v>
      </c>
      <c r="E155" s="29"/>
      <c r="F155" s="168" t="s">
        <v>366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4.2" customHeight="1">
      <c r="A156" s="29"/>
      <c r="B156" s="152"/>
      <c r="C156" s="153" t="s">
        <v>233</v>
      </c>
      <c r="D156" s="153" t="s">
        <v>214</v>
      </c>
      <c r="E156" s="154" t="s">
        <v>369</v>
      </c>
      <c r="F156" s="155" t="s">
        <v>370</v>
      </c>
      <c r="G156" s="156" t="s">
        <v>240</v>
      </c>
      <c r="H156" s="157">
        <v>144.46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7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370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21.75" customHeight="1">
      <c r="A158" s="29"/>
      <c r="B158" s="152"/>
      <c r="C158" s="153" t="s">
        <v>252</v>
      </c>
      <c r="D158" s="153" t="s">
        <v>214</v>
      </c>
      <c r="E158" s="154" t="s">
        <v>372</v>
      </c>
      <c r="F158" s="155" t="s">
        <v>373</v>
      </c>
      <c r="G158" s="156" t="s">
        <v>240</v>
      </c>
      <c r="H158" s="157">
        <v>72.23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218</v>
      </c>
      <c r="AT158" s="165" t="s">
        <v>214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218</v>
      </c>
      <c r="BM158" s="165" t="s">
        <v>255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373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24.2" customHeight="1">
      <c r="A160" s="29"/>
      <c r="B160" s="152"/>
      <c r="C160" s="153" t="s">
        <v>236</v>
      </c>
      <c r="D160" s="153" t="s">
        <v>214</v>
      </c>
      <c r="E160" s="154" t="s">
        <v>376</v>
      </c>
      <c r="F160" s="155" t="s">
        <v>377</v>
      </c>
      <c r="G160" s="156" t="s">
        <v>240</v>
      </c>
      <c r="H160" s="157">
        <v>1083.45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218</v>
      </c>
      <c r="AT160" s="165" t="s">
        <v>214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218</v>
      </c>
      <c r="BM160" s="165" t="s">
        <v>267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377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24.2" customHeight="1">
      <c r="A162" s="29"/>
      <c r="B162" s="152"/>
      <c r="C162" s="153" t="s">
        <v>260</v>
      </c>
      <c r="D162" s="153" t="s">
        <v>214</v>
      </c>
      <c r="E162" s="154" t="s">
        <v>379</v>
      </c>
      <c r="F162" s="155" t="s">
        <v>380</v>
      </c>
      <c r="G162" s="156" t="s">
        <v>240</v>
      </c>
      <c r="H162" s="157">
        <v>72.23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218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218</v>
      </c>
      <c r="BM162" s="165" t="s">
        <v>271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380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24.2" customHeight="1">
      <c r="A164" s="29"/>
      <c r="B164" s="152"/>
      <c r="C164" s="153" t="s">
        <v>241</v>
      </c>
      <c r="D164" s="153" t="s">
        <v>214</v>
      </c>
      <c r="E164" s="154" t="s">
        <v>383</v>
      </c>
      <c r="F164" s="155" t="s">
        <v>384</v>
      </c>
      <c r="G164" s="156" t="s">
        <v>240</v>
      </c>
      <c r="H164" s="157">
        <v>361.15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218</v>
      </c>
      <c r="AT164" s="165" t="s">
        <v>214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218</v>
      </c>
      <c r="BM164" s="165" t="s">
        <v>274</v>
      </c>
    </row>
    <row r="165" spans="1:65" s="2" customFormat="1" ht="19.5">
      <c r="A165" s="29"/>
      <c r="B165" s="30"/>
      <c r="C165" s="29"/>
      <c r="D165" s="167" t="s">
        <v>219</v>
      </c>
      <c r="E165" s="29"/>
      <c r="F165" s="168" t="s">
        <v>384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24.2" customHeight="1">
      <c r="A166" s="29"/>
      <c r="B166" s="152"/>
      <c r="C166" s="153" t="s">
        <v>268</v>
      </c>
      <c r="D166" s="153" t="s">
        <v>214</v>
      </c>
      <c r="E166" s="154" t="s">
        <v>386</v>
      </c>
      <c r="F166" s="155" t="s">
        <v>387</v>
      </c>
      <c r="G166" s="156" t="s">
        <v>240</v>
      </c>
      <c r="H166" s="157">
        <v>56.462000000000003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218</v>
      </c>
      <c r="AT166" s="165" t="s">
        <v>214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218</v>
      </c>
      <c r="BM166" s="165" t="s">
        <v>278</v>
      </c>
    </row>
    <row r="167" spans="1:65" s="2" customFormat="1">
      <c r="A167" s="29"/>
      <c r="B167" s="30"/>
      <c r="C167" s="29"/>
      <c r="D167" s="167" t="s">
        <v>219</v>
      </c>
      <c r="E167" s="29"/>
      <c r="F167" s="168" t="s">
        <v>387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24.2" customHeight="1">
      <c r="A168" s="29"/>
      <c r="B168" s="152"/>
      <c r="C168" s="153" t="s">
        <v>245</v>
      </c>
      <c r="D168" s="153" t="s">
        <v>214</v>
      </c>
      <c r="E168" s="154" t="s">
        <v>390</v>
      </c>
      <c r="F168" s="155" t="s">
        <v>391</v>
      </c>
      <c r="G168" s="156" t="s">
        <v>240</v>
      </c>
      <c r="H168" s="157">
        <v>15.768000000000001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218</v>
      </c>
      <c r="AT168" s="165" t="s">
        <v>214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218</v>
      </c>
      <c r="BM168" s="165" t="s">
        <v>281</v>
      </c>
    </row>
    <row r="169" spans="1:65" s="2" customFormat="1" ht="19.5">
      <c r="A169" s="29"/>
      <c r="B169" s="30"/>
      <c r="C169" s="29"/>
      <c r="D169" s="167" t="s">
        <v>219</v>
      </c>
      <c r="E169" s="29"/>
      <c r="F169" s="168" t="s">
        <v>391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16.5" customHeight="1">
      <c r="A170" s="29"/>
      <c r="B170" s="152"/>
      <c r="C170" s="153" t="s">
        <v>275</v>
      </c>
      <c r="D170" s="153" t="s">
        <v>214</v>
      </c>
      <c r="E170" s="154" t="s">
        <v>393</v>
      </c>
      <c r="F170" s="155" t="s">
        <v>394</v>
      </c>
      <c r="G170" s="156" t="s">
        <v>395</v>
      </c>
      <c r="H170" s="157">
        <v>1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218</v>
      </c>
      <c r="AT170" s="165" t="s">
        <v>214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218</v>
      </c>
      <c r="BM170" s="165" t="s">
        <v>285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394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12" customFormat="1" ht="22.9" customHeight="1">
      <c r="B172" s="139"/>
      <c r="D172" s="140" t="s">
        <v>70</v>
      </c>
      <c r="E172" s="150" t="s">
        <v>397</v>
      </c>
      <c r="F172" s="150" t="s">
        <v>398</v>
      </c>
      <c r="I172" s="142"/>
      <c r="J172" s="151">
        <f>BK172</f>
        <v>0</v>
      </c>
      <c r="L172" s="139"/>
      <c r="M172" s="144"/>
      <c r="N172" s="145"/>
      <c r="O172" s="145"/>
      <c r="P172" s="146">
        <f>SUM(P173:P174)</f>
        <v>0</v>
      </c>
      <c r="Q172" s="145"/>
      <c r="R172" s="146">
        <f>SUM(R173:R174)</f>
        <v>0</v>
      </c>
      <c r="S172" s="145"/>
      <c r="T172" s="147">
        <f>SUM(T173:T174)</f>
        <v>0</v>
      </c>
      <c r="AR172" s="140" t="s">
        <v>78</v>
      </c>
      <c r="AT172" s="148" t="s">
        <v>70</v>
      </c>
      <c r="AU172" s="148" t="s">
        <v>78</v>
      </c>
      <c r="AY172" s="140" t="s">
        <v>212</v>
      </c>
      <c r="BK172" s="149">
        <f>SUM(BK173:BK174)</f>
        <v>0</v>
      </c>
    </row>
    <row r="173" spans="1:65" s="2" customFormat="1" ht="33" customHeight="1">
      <c r="A173" s="29"/>
      <c r="B173" s="152"/>
      <c r="C173" s="153" t="s">
        <v>249</v>
      </c>
      <c r="D173" s="153" t="s">
        <v>214</v>
      </c>
      <c r="E173" s="154" t="s">
        <v>400</v>
      </c>
      <c r="F173" s="155" t="s">
        <v>401</v>
      </c>
      <c r="G173" s="156" t="s">
        <v>240</v>
      </c>
      <c r="H173" s="157">
        <v>9.1980000000000004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293</v>
      </c>
    </row>
    <row r="174" spans="1:65" s="2" customFormat="1" ht="19.5">
      <c r="A174" s="29"/>
      <c r="B174" s="30"/>
      <c r="C174" s="29"/>
      <c r="D174" s="167" t="s">
        <v>219</v>
      </c>
      <c r="E174" s="29"/>
      <c r="F174" s="168" t="s">
        <v>401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12" customFormat="1" ht="25.9" customHeight="1">
      <c r="B175" s="139"/>
      <c r="D175" s="140" t="s">
        <v>70</v>
      </c>
      <c r="E175" s="141" t="s">
        <v>403</v>
      </c>
      <c r="F175" s="141" t="s">
        <v>404</v>
      </c>
      <c r="I175" s="142"/>
      <c r="J175" s="143">
        <f>BK175</f>
        <v>0</v>
      </c>
      <c r="L175" s="139"/>
      <c r="M175" s="144"/>
      <c r="N175" s="145"/>
      <c r="O175" s="145"/>
      <c r="P175" s="146">
        <f>P176+P187+P210+P235+P252+P275+P282</f>
        <v>0</v>
      </c>
      <c r="Q175" s="145"/>
      <c r="R175" s="146">
        <f>R176+R187+R210+R235+R252+R275+R282</f>
        <v>13.648335034960001</v>
      </c>
      <c r="S175" s="145"/>
      <c r="T175" s="147">
        <f>T176+T187+T210+T235+T252+T275+T282</f>
        <v>14.122328000000001</v>
      </c>
      <c r="AR175" s="140" t="s">
        <v>84</v>
      </c>
      <c r="AT175" s="148" t="s">
        <v>70</v>
      </c>
      <c r="AU175" s="148" t="s">
        <v>71</v>
      </c>
      <c r="AY175" s="140" t="s">
        <v>212</v>
      </c>
      <c r="BK175" s="149">
        <f>BK176+BK187+BK210+BK235+BK252+BK275+BK282</f>
        <v>0</v>
      </c>
    </row>
    <row r="176" spans="1:65" s="12" customFormat="1" ht="22.9" customHeight="1">
      <c r="B176" s="139"/>
      <c r="D176" s="140" t="s">
        <v>70</v>
      </c>
      <c r="E176" s="150" t="s">
        <v>405</v>
      </c>
      <c r="F176" s="150" t="s">
        <v>406</v>
      </c>
      <c r="I176" s="142"/>
      <c r="J176" s="151">
        <f>BK176</f>
        <v>0</v>
      </c>
      <c r="L176" s="139"/>
      <c r="M176" s="144"/>
      <c r="N176" s="145"/>
      <c r="O176" s="145"/>
      <c r="P176" s="146">
        <f>SUM(P177:P186)</f>
        <v>0</v>
      </c>
      <c r="Q176" s="145"/>
      <c r="R176" s="146">
        <f>SUM(R177:R186)</f>
        <v>0.20868999999999996</v>
      </c>
      <c r="S176" s="145"/>
      <c r="T176" s="147">
        <f>SUM(T177:T186)</f>
        <v>0</v>
      </c>
      <c r="AR176" s="140" t="s">
        <v>84</v>
      </c>
      <c r="AT176" s="148" t="s">
        <v>70</v>
      </c>
      <c r="AU176" s="148" t="s">
        <v>78</v>
      </c>
      <c r="AY176" s="140" t="s">
        <v>212</v>
      </c>
      <c r="BK176" s="149">
        <f>SUM(BK177:BK186)</f>
        <v>0</v>
      </c>
    </row>
    <row r="177" spans="1:65" s="2" customFormat="1" ht="24.2" customHeight="1">
      <c r="A177" s="29"/>
      <c r="B177" s="152"/>
      <c r="C177" s="153" t="s">
        <v>282</v>
      </c>
      <c r="D177" s="153" t="s">
        <v>214</v>
      </c>
      <c r="E177" s="154" t="s">
        <v>553</v>
      </c>
      <c r="F177" s="155" t="s">
        <v>554</v>
      </c>
      <c r="G177" s="156" t="s">
        <v>217</v>
      </c>
      <c r="H177" s="157">
        <v>176.5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245</v>
      </c>
      <c r="AT177" s="165" t="s">
        <v>214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245</v>
      </c>
      <c r="BM177" s="165" t="s">
        <v>288</v>
      </c>
    </row>
    <row r="178" spans="1:65" s="2" customFormat="1" ht="19.5">
      <c r="A178" s="29"/>
      <c r="B178" s="30"/>
      <c r="C178" s="29"/>
      <c r="D178" s="167" t="s">
        <v>219</v>
      </c>
      <c r="E178" s="29"/>
      <c r="F178" s="168" t="s">
        <v>554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16.5" customHeight="1">
      <c r="A179" s="29"/>
      <c r="B179" s="152"/>
      <c r="C179" s="172" t="s">
        <v>7</v>
      </c>
      <c r="D179" s="172" t="s">
        <v>411</v>
      </c>
      <c r="E179" s="173" t="s">
        <v>555</v>
      </c>
      <c r="F179" s="174" t="s">
        <v>556</v>
      </c>
      <c r="G179" s="175" t="s">
        <v>240</v>
      </c>
      <c r="H179" s="176">
        <v>5.1999999999999998E-2</v>
      </c>
      <c r="I179" s="177"/>
      <c r="J179" s="178">
        <f>ROUND(I179*H179,2)</f>
        <v>0</v>
      </c>
      <c r="K179" s="179"/>
      <c r="L179" s="180"/>
      <c r="M179" s="181" t="s">
        <v>1</v>
      </c>
      <c r="N179" s="182" t="s">
        <v>37</v>
      </c>
      <c r="O179" s="58"/>
      <c r="P179" s="163">
        <f>O179*H179</f>
        <v>0</v>
      </c>
      <c r="Q179" s="163">
        <v>1</v>
      </c>
      <c r="R179" s="163">
        <f>Q179*H179</f>
        <v>5.1999999999999998E-2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281</v>
      </c>
      <c r="AT179" s="165" t="s">
        <v>411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245</v>
      </c>
      <c r="BM179" s="165" t="s">
        <v>297</v>
      </c>
    </row>
    <row r="180" spans="1:65" s="2" customFormat="1">
      <c r="A180" s="29"/>
      <c r="B180" s="30"/>
      <c r="C180" s="29"/>
      <c r="D180" s="167" t="s">
        <v>219</v>
      </c>
      <c r="E180" s="29"/>
      <c r="F180" s="168" t="s">
        <v>556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37.9" customHeight="1">
      <c r="A181" s="29"/>
      <c r="B181" s="152"/>
      <c r="C181" s="153" t="s">
        <v>290</v>
      </c>
      <c r="D181" s="153" t="s">
        <v>214</v>
      </c>
      <c r="E181" s="154" t="s">
        <v>415</v>
      </c>
      <c r="F181" s="155" t="s">
        <v>416</v>
      </c>
      <c r="G181" s="156" t="s">
        <v>217</v>
      </c>
      <c r="H181" s="157">
        <v>455.9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245</v>
      </c>
      <c r="AT181" s="165" t="s">
        <v>214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245</v>
      </c>
      <c r="BM181" s="165" t="s">
        <v>302</v>
      </c>
    </row>
    <row r="182" spans="1:65" s="2" customFormat="1" ht="29.25">
      <c r="A182" s="29"/>
      <c r="B182" s="30"/>
      <c r="C182" s="29"/>
      <c r="D182" s="167" t="s">
        <v>219</v>
      </c>
      <c r="E182" s="29"/>
      <c r="F182" s="168" t="s">
        <v>416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2" customFormat="1" ht="16.5" customHeight="1">
      <c r="A183" s="29"/>
      <c r="B183" s="152"/>
      <c r="C183" s="172" t="s">
        <v>255</v>
      </c>
      <c r="D183" s="172" t="s">
        <v>411</v>
      </c>
      <c r="E183" s="173" t="s">
        <v>419</v>
      </c>
      <c r="F183" s="174" t="s">
        <v>420</v>
      </c>
      <c r="G183" s="175" t="s">
        <v>217</v>
      </c>
      <c r="H183" s="176">
        <v>522.29999999999995</v>
      </c>
      <c r="I183" s="177"/>
      <c r="J183" s="178">
        <f>ROUND(I183*H183,2)</f>
        <v>0</v>
      </c>
      <c r="K183" s="179"/>
      <c r="L183" s="180"/>
      <c r="M183" s="181" t="s">
        <v>1</v>
      </c>
      <c r="N183" s="182" t="s">
        <v>37</v>
      </c>
      <c r="O183" s="58"/>
      <c r="P183" s="163">
        <f>O183*H183</f>
        <v>0</v>
      </c>
      <c r="Q183" s="163">
        <v>2.9999999999999997E-4</v>
      </c>
      <c r="R183" s="163">
        <f>Q183*H183</f>
        <v>0.15668999999999997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281</v>
      </c>
      <c r="AT183" s="165" t="s">
        <v>411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245</v>
      </c>
      <c r="BM183" s="165" t="s">
        <v>306</v>
      </c>
    </row>
    <row r="184" spans="1:65" s="2" customFormat="1">
      <c r="A184" s="29"/>
      <c r="B184" s="30"/>
      <c r="C184" s="29"/>
      <c r="D184" s="167" t="s">
        <v>219</v>
      </c>
      <c r="E184" s="29"/>
      <c r="F184" s="168" t="s">
        <v>420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24.2" customHeight="1">
      <c r="A185" s="29"/>
      <c r="B185" s="152"/>
      <c r="C185" s="153" t="s">
        <v>299</v>
      </c>
      <c r="D185" s="153" t="s">
        <v>214</v>
      </c>
      <c r="E185" s="154" t="s">
        <v>422</v>
      </c>
      <c r="F185" s="155" t="s">
        <v>423</v>
      </c>
      <c r="G185" s="156" t="s">
        <v>424</v>
      </c>
      <c r="H185" s="183"/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245</v>
      </c>
      <c r="AT185" s="165" t="s">
        <v>214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245</v>
      </c>
      <c r="BM185" s="165" t="s">
        <v>311</v>
      </c>
    </row>
    <row r="186" spans="1:65" s="2" customFormat="1" ht="19.5">
      <c r="A186" s="29"/>
      <c r="B186" s="30"/>
      <c r="C186" s="29"/>
      <c r="D186" s="167" t="s">
        <v>219</v>
      </c>
      <c r="E186" s="29"/>
      <c r="F186" s="168" t="s">
        <v>423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12" customFormat="1" ht="22.9" customHeight="1">
      <c r="B187" s="139"/>
      <c r="D187" s="140" t="s">
        <v>70</v>
      </c>
      <c r="E187" s="150" t="s">
        <v>426</v>
      </c>
      <c r="F187" s="150" t="s">
        <v>427</v>
      </c>
      <c r="I187" s="142"/>
      <c r="J187" s="151">
        <f>BK187</f>
        <v>0</v>
      </c>
      <c r="L187" s="139"/>
      <c r="M187" s="144"/>
      <c r="N187" s="145"/>
      <c r="O187" s="145"/>
      <c r="P187" s="146">
        <f>SUM(P188:P209)</f>
        <v>0</v>
      </c>
      <c r="Q187" s="145"/>
      <c r="R187" s="146">
        <f>SUM(R188:R209)</f>
        <v>0.82024212419999998</v>
      </c>
      <c r="S187" s="145"/>
      <c r="T187" s="147">
        <f>SUM(T188:T209)</f>
        <v>4.2054</v>
      </c>
      <c r="AR187" s="140" t="s">
        <v>84</v>
      </c>
      <c r="AT187" s="148" t="s">
        <v>70</v>
      </c>
      <c r="AU187" s="148" t="s">
        <v>78</v>
      </c>
      <c r="AY187" s="140" t="s">
        <v>212</v>
      </c>
      <c r="BK187" s="149">
        <f>SUM(BK188:BK209)</f>
        <v>0</v>
      </c>
    </row>
    <row r="188" spans="1:65" s="2" customFormat="1" ht="21.75" customHeight="1">
      <c r="A188" s="29"/>
      <c r="B188" s="152"/>
      <c r="C188" s="153" t="s">
        <v>267</v>
      </c>
      <c r="D188" s="153" t="s">
        <v>214</v>
      </c>
      <c r="E188" s="154" t="s">
        <v>429</v>
      </c>
      <c r="F188" s="155" t="s">
        <v>430</v>
      </c>
      <c r="G188" s="156" t="s">
        <v>217</v>
      </c>
      <c r="H188" s="157">
        <v>935.4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1.9999999999999999E-6</v>
      </c>
      <c r="R188" s="163">
        <f>Q188*H188</f>
        <v>1.8707999999999999E-3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245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245</v>
      </c>
      <c r="BM188" s="165" t="s">
        <v>315</v>
      </c>
    </row>
    <row r="189" spans="1:65" s="2" customFormat="1">
      <c r="A189" s="29"/>
      <c r="B189" s="30"/>
      <c r="C189" s="29"/>
      <c r="D189" s="167" t="s">
        <v>219</v>
      </c>
      <c r="E189" s="29"/>
      <c r="F189" s="168" t="s">
        <v>430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2" customFormat="1" ht="24.2" customHeight="1">
      <c r="A190" s="29"/>
      <c r="B190" s="152"/>
      <c r="C190" s="172" t="s">
        <v>308</v>
      </c>
      <c r="D190" s="172" t="s">
        <v>411</v>
      </c>
      <c r="E190" s="173" t="s">
        <v>432</v>
      </c>
      <c r="F190" s="174" t="s">
        <v>433</v>
      </c>
      <c r="G190" s="175" t="s">
        <v>217</v>
      </c>
      <c r="H190" s="176">
        <v>869.3</v>
      </c>
      <c r="I190" s="177"/>
      <c r="J190" s="178">
        <f>ROUND(I190*H190,2)</f>
        <v>0</v>
      </c>
      <c r="K190" s="179"/>
      <c r="L190" s="180"/>
      <c r="M190" s="181" t="s">
        <v>1</v>
      </c>
      <c r="N190" s="182" t="s">
        <v>37</v>
      </c>
      <c r="O190" s="58"/>
      <c r="P190" s="163">
        <f>O190*H190</f>
        <v>0</v>
      </c>
      <c r="Q190" s="163">
        <v>1.4999999999999999E-4</v>
      </c>
      <c r="R190" s="163">
        <f>Q190*H190</f>
        <v>0.13039499999999998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281</v>
      </c>
      <c r="AT190" s="165" t="s">
        <v>411</v>
      </c>
      <c r="AU190" s="165" t="s">
        <v>84</v>
      </c>
      <c r="AY190" s="14" t="s">
        <v>212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84</v>
      </c>
      <c r="BK190" s="166">
        <f>ROUND(I190*H190,2)</f>
        <v>0</v>
      </c>
      <c r="BL190" s="14" t="s">
        <v>245</v>
      </c>
      <c r="BM190" s="165" t="s">
        <v>320</v>
      </c>
    </row>
    <row r="191" spans="1:65" s="2" customFormat="1" ht="19.5">
      <c r="A191" s="29"/>
      <c r="B191" s="30"/>
      <c r="C191" s="29"/>
      <c r="D191" s="167" t="s">
        <v>219</v>
      </c>
      <c r="E191" s="29"/>
      <c r="F191" s="168" t="s">
        <v>433</v>
      </c>
      <c r="G191" s="29"/>
      <c r="H191" s="29"/>
      <c r="I191" s="169"/>
      <c r="J191" s="29"/>
      <c r="K191" s="29"/>
      <c r="L191" s="30"/>
      <c r="M191" s="170"/>
      <c r="N191" s="171"/>
      <c r="O191" s="58"/>
      <c r="P191" s="58"/>
      <c r="Q191" s="58"/>
      <c r="R191" s="58"/>
      <c r="S191" s="58"/>
      <c r="T191" s="5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T191" s="14" t="s">
        <v>219</v>
      </c>
      <c r="AU191" s="14" t="s">
        <v>84</v>
      </c>
    </row>
    <row r="192" spans="1:65" s="2" customFormat="1" ht="24.2" customHeight="1">
      <c r="A192" s="29"/>
      <c r="B192" s="152"/>
      <c r="C192" s="172" t="s">
        <v>271</v>
      </c>
      <c r="D192" s="172" t="s">
        <v>411</v>
      </c>
      <c r="E192" s="173" t="s">
        <v>557</v>
      </c>
      <c r="F192" s="174" t="s">
        <v>558</v>
      </c>
      <c r="G192" s="175" t="s">
        <v>217</v>
      </c>
      <c r="H192" s="176">
        <v>202</v>
      </c>
      <c r="I192" s="177"/>
      <c r="J192" s="178">
        <f>ROUND(I192*H192,2)</f>
        <v>0</v>
      </c>
      <c r="K192" s="179"/>
      <c r="L192" s="180"/>
      <c r="M192" s="181" t="s">
        <v>1</v>
      </c>
      <c r="N192" s="182" t="s">
        <v>37</v>
      </c>
      <c r="O192" s="58"/>
      <c r="P192" s="163">
        <f>O192*H192</f>
        <v>0</v>
      </c>
      <c r="Q192" s="163">
        <v>1.2E-4</v>
      </c>
      <c r="R192" s="163">
        <f>Q192*H192</f>
        <v>2.4240000000000001E-2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281</v>
      </c>
      <c r="AT192" s="165" t="s">
        <v>411</v>
      </c>
      <c r="AU192" s="165" t="s">
        <v>84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245</v>
      </c>
      <c r="BM192" s="165" t="s">
        <v>324</v>
      </c>
    </row>
    <row r="193" spans="1:65" s="2" customFormat="1" ht="19.5">
      <c r="A193" s="29"/>
      <c r="B193" s="30"/>
      <c r="C193" s="29"/>
      <c r="D193" s="167" t="s">
        <v>219</v>
      </c>
      <c r="E193" s="29"/>
      <c r="F193" s="168" t="s">
        <v>558</v>
      </c>
      <c r="G193" s="29"/>
      <c r="H193" s="29"/>
      <c r="I193" s="169"/>
      <c r="J193" s="29"/>
      <c r="K193" s="29"/>
      <c r="L193" s="30"/>
      <c r="M193" s="170"/>
      <c r="N193" s="171"/>
      <c r="O193" s="58"/>
      <c r="P193" s="58"/>
      <c r="Q193" s="58"/>
      <c r="R193" s="58"/>
      <c r="S193" s="58"/>
      <c r="T193" s="5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T193" s="14" t="s">
        <v>219</v>
      </c>
      <c r="AU193" s="14" t="s">
        <v>84</v>
      </c>
    </row>
    <row r="194" spans="1:65" s="2" customFormat="1" ht="24.2" customHeight="1">
      <c r="A194" s="29"/>
      <c r="B194" s="152"/>
      <c r="C194" s="172" t="s">
        <v>317</v>
      </c>
      <c r="D194" s="172" t="s">
        <v>411</v>
      </c>
      <c r="E194" s="173" t="s">
        <v>559</v>
      </c>
      <c r="F194" s="174" t="s">
        <v>560</v>
      </c>
      <c r="G194" s="175" t="s">
        <v>217</v>
      </c>
      <c r="H194" s="176">
        <v>3.5</v>
      </c>
      <c r="I194" s="177"/>
      <c r="J194" s="178">
        <f>ROUND(I194*H194,2)</f>
        <v>0</v>
      </c>
      <c r="K194" s="179"/>
      <c r="L194" s="180"/>
      <c r="M194" s="181" t="s">
        <v>1</v>
      </c>
      <c r="N194" s="182" t="s">
        <v>37</v>
      </c>
      <c r="O194" s="58"/>
      <c r="P194" s="163">
        <f>O194*H194</f>
        <v>0</v>
      </c>
      <c r="Q194" s="163">
        <v>1.9000000000000001E-4</v>
      </c>
      <c r="R194" s="163">
        <f>Q194*H194</f>
        <v>6.6500000000000001E-4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281</v>
      </c>
      <c r="AT194" s="165" t="s">
        <v>411</v>
      </c>
      <c r="AU194" s="165" t="s">
        <v>84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245</v>
      </c>
      <c r="BM194" s="165" t="s">
        <v>332</v>
      </c>
    </row>
    <row r="195" spans="1:65" s="2" customFormat="1" ht="19.5">
      <c r="A195" s="29"/>
      <c r="B195" s="30"/>
      <c r="C195" s="29"/>
      <c r="D195" s="167" t="s">
        <v>219</v>
      </c>
      <c r="E195" s="29"/>
      <c r="F195" s="168" t="s">
        <v>560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84</v>
      </c>
    </row>
    <row r="196" spans="1:65" s="2" customFormat="1" ht="37.9" customHeight="1">
      <c r="A196" s="29"/>
      <c r="B196" s="152"/>
      <c r="C196" s="153" t="s">
        <v>274</v>
      </c>
      <c r="D196" s="153" t="s">
        <v>214</v>
      </c>
      <c r="E196" s="154" t="s">
        <v>561</v>
      </c>
      <c r="F196" s="155" t="s">
        <v>562</v>
      </c>
      <c r="G196" s="156" t="s">
        <v>217</v>
      </c>
      <c r="H196" s="157">
        <v>700.9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6.0000000000000001E-3</v>
      </c>
      <c r="T196" s="164">
        <f>S196*H196</f>
        <v>4.2054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245</v>
      </c>
      <c r="AT196" s="165" t="s">
        <v>214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245</v>
      </c>
      <c r="BM196" s="165" t="s">
        <v>336</v>
      </c>
    </row>
    <row r="197" spans="1:65" s="2" customFormat="1" ht="19.5">
      <c r="A197" s="29"/>
      <c r="B197" s="30"/>
      <c r="C197" s="29"/>
      <c r="D197" s="167" t="s">
        <v>219</v>
      </c>
      <c r="E197" s="29"/>
      <c r="F197" s="168" t="s">
        <v>562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33" customHeight="1">
      <c r="A198" s="29"/>
      <c r="B198" s="152"/>
      <c r="C198" s="153" t="s">
        <v>326</v>
      </c>
      <c r="D198" s="153" t="s">
        <v>214</v>
      </c>
      <c r="E198" s="154" t="s">
        <v>563</v>
      </c>
      <c r="F198" s="155" t="s">
        <v>564</v>
      </c>
      <c r="G198" s="156" t="s">
        <v>217</v>
      </c>
      <c r="H198" s="157">
        <v>288.5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245</v>
      </c>
      <c r="AT198" s="165" t="s">
        <v>214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245</v>
      </c>
      <c r="BM198" s="165" t="s">
        <v>339</v>
      </c>
    </row>
    <row r="199" spans="1:65" s="2" customFormat="1" ht="19.5">
      <c r="A199" s="29"/>
      <c r="B199" s="30"/>
      <c r="C199" s="29"/>
      <c r="D199" s="167" t="s">
        <v>219</v>
      </c>
      <c r="E199" s="29"/>
      <c r="F199" s="168" t="s">
        <v>564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2" customFormat="1" ht="24.2" customHeight="1">
      <c r="A200" s="29"/>
      <c r="B200" s="152"/>
      <c r="C200" s="172" t="s">
        <v>278</v>
      </c>
      <c r="D200" s="172" t="s">
        <v>411</v>
      </c>
      <c r="E200" s="173" t="s">
        <v>565</v>
      </c>
      <c r="F200" s="174" t="s">
        <v>566</v>
      </c>
      <c r="G200" s="175" t="s">
        <v>217</v>
      </c>
      <c r="H200" s="176">
        <v>192.8</v>
      </c>
      <c r="I200" s="177"/>
      <c r="J200" s="178">
        <f>ROUND(I200*H200,2)</f>
        <v>0</v>
      </c>
      <c r="K200" s="179"/>
      <c r="L200" s="180"/>
      <c r="M200" s="181" t="s">
        <v>1</v>
      </c>
      <c r="N200" s="182" t="s">
        <v>37</v>
      </c>
      <c r="O200" s="58"/>
      <c r="P200" s="163">
        <f>O200*H200</f>
        <v>0</v>
      </c>
      <c r="Q200" s="163">
        <v>1.8699999999999999E-3</v>
      </c>
      <c r="R200" s="163">
        <f>Q200*H200</f>
        <v>0.36053600000000002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281</v>
      </c>
      <c r="AT200" s="165" t="s">
        <v>411</v>
      </c>
      <c r="AU200" s="165" t="s">
        <v>84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245</v>
      </c>
      <c r="BM200" s="165" t="s">
        <v>343</v>
      </c>
    </row>
    <row r="201" spans="1:65" s="2" customFormat="1">
      <c r="A201" s="29"/>
      <c r="B201" s="30"/>
      <c r="C201" s="29"/>
      <c r="D201" s="167" t="s">
        <v>219</v>
      </c>
      <c r="E201" s="29"/>
      <c r="F201" s="168" t="s">
        <v>566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84</v>
      </c>
    </row>
    <row r="202" spans="1:65" s="2" customFormat="1" ht="24.2" customHeight="1">
      <c r="A202" s="29"/>
      <c r="B202" s="152"/>
      <c r="C202" s="172" t="s">
        <v>333</v>
      </c>
      <c r="D202" s="172" t="s">
        <v>411</v>
      </c>
      <c r="E202" s="173" t="s">
        <v>567</v>
      </c>
      <c r="F202" s="174" t="s">
        <v>568</v>
      </c>
      <c r="G202" s="175" t="s">
        <v>217</v>
      </c>
      <c r="H202" s="176">
        <v>137</v>
      </c>
      <c r="I202" s="177"/>
      <c r="J202" s="178">
        <f>ROUND(I202*H202,2)</f>
        <v>0</v>
      </c>
      <c r="K202" s="179"/>
      <c r="L202" s="180"/>
      <c r="M202" s="181" t="s">
        <v>1</v>
      </c>
      <c r="N202" s="182" t="s">
        <v>37</v>
      </c>
      <c r="O202" s="58"/>
      <c r="P202" s="163">
        <f>O202*H202</f>
        <v>0</v>
      </c>
      <c r="Q202" s="163">
        <v>2.2000000000000001E-3</v>
      </c>
      <c r="R202" s="163">
        <f>Q202*H202</f>
        <v>0.3014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281</v>
      </c>
      <c r="AT202" s="165" t="s">
        <v>411</v>
      </c>
      <c r="AU202" s="165" t="s">
        <v>84</v>
      </c>
      <c r="AY202" s="14" t="s">
        <v>212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84</v>
      </c>
      <c r="BK202" s="166">
        <f>ROUND(I202*H202,2)</f>
        <v>0</v>
      </c>
      <c r="BL202" s="14" t="s">
        <v>245</v>
      </c>
      <c r="BM202" s="165" t="s">
        <v>346</v>
      </c>
    </row>
    <row r="203" spans="1:65" s="2" customFormat="1">
      <c r="A203" s="29"/>
      <c r="B203" s="30"/>
      <c r="C203" s="29"/>
      <c r="D203" s="167" t="s">
        <v>219</v>
      </c>
      <c r="E203" s="29"/>
      <c r="F203" s="168" t="s">
        <v>568</v>
      </c>
      <c r="G203" s="29"/>
      <c r="H203" s="29"/>
      <c r="I203" s="169"/>
      <c r="J203" s="29"/>
      <c r="K203" s="29"/>
      <c r="L203" s="30"/>
      <c r="M203" s="170"/>
      <c r="N203" s="171"/>
      <c r="O203" s="58"/>
      <c r="P203" s="58"/>
      <c r="Q203" s="58"/>
      <c r="R203" s="58"/>
      <c r="S203" s="58"/>
      <c r="T203" s="5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T203" s="14" t="s">
        <v>219</v>
      </c>
      <c r="AU203" s="14" t="s">
        <v>84</v>
      </c>
    </row>
    <row r="204" spans="1:65" s="2" customFormat="1" ht="37.9" customHeight="1">
      <c r="A204" s="29"/>
      <c r="B204" s="152"/>
      <c r="C204" s="153" t="s">
        <v>281</v>
      </c>
      <c r="D204" s="153" t="s">
        <v>214</v>
      </c>
      <c r="E204" s="154" t="s">
        <v>569</v>
      </c>
      <c r="F204" s="155" t="s">
        <v>570</v>
      </c>
      <c r="G204" s="156" t="s">
        <v>258</v>
      </c>
      <c r="H204" s="157">
        <v>13.3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37</v>
      </c>
      <c r="O204" s="58"/>
      <c r="P204" s="163">
        <f>O204*H204</f>
        <v>0</v>
      </c>
      <c r="Q204" s="163">
        <v>3.2109E-5</v>
      </c>
      <c r="R204" s="163">
        <f>Q204*H204</f>
        <v>4.2704970000000001E-4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245</v>
      </c>
      <c r="AT204" s="165" t="s">
        <v>214</v>
      </c>
      <c r="AU204" s="165" t="s">
        <v>84</v>
      </c>
      <c r="AY204" s="14" t="s">
        <v>212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84</v>
      </c>
      <c r="BK204" s="166">
        <f>ROUND(I204*H204,2)</f>
        <v>0</v>
      </c>
      <c r="BL204" s="14" t="s">
        <v>245</v>
      </c>
      <c r="BM204" s="165" t="s">
        <v>350</v>
      </c>
    </row>
    <row r="205" spans="1:65" s="2" customFormat="1" ht="19.5">
      <c r="A205" s="29"/>
      <c r="B205" s="30"/>
      <c r="C205" s="29"/>
      <c r="D205" s="167" t="s">
        <v>219</v>
      </c>
      <c r="E205" s="29"/>
      <c r="F205" s="168" t="s">
        <v>570</v>
      </c>
      <c r="G205" s="29"/>
      <c r="H205" s="29"/>
      <c r="I205" s="169"/>
      <c r="J205" s="29"/>
      <c r="K205" s="29"/>
      <c r="L205" s="30"/>
      <c r="M205" s="170"/>
      <c r="N205" s="171"/>
      <c r="O205" s="58"/>
      <c r="P205" s="58"/>
      <c r="Q205" s="58"/>
      <c r="R205" s="58"/>
      <c r="S205" s="58"/>
      <c r="T205" s="5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T205" s="14" t="s">
        <v>219</v>
      </c>
      <c r="AU205" s="14" t="s">
        <v>84</v>
      </c>
    </row>
    <row r="206" spans="1:65" s="2" customFormat="1" ht="37.9" customHeight="1">
      <c r="A206" s="29"/>
      <c r="B206" s="152"/>
      <c r="C206" s="153" t="s">
        <v>340</v>
      </c>
      <c r="D206" s="153" t="s">
        <v>214</v>
      </c>
      <c r="E206" s="154" t="s">
        <v>571</v>
      </c>
      <c r="F206" s="155" t="s">
        <v>572</v>
      </c>
      <c r="G206" s="156" t="s">
        <v>258</v>
      </c>
      <c r="H206" s="157">
        <v>21.5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37</v>
      </c>
      <c r="O206" s="58"/>
      <c r="P206" s="163">
        <f>O206*H206</f>
        <v>0</v>
      </c>
      <c r="Q206" s="163">
        <v>3.2943E-5</v>
      </c>
      <c r="R206" s="163">
        <f>Q206*H206</f>
        <v>7.0827450000000001E-4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245</v>
      </c>
      <c r="AT206" s="165" t="s">
        <v>214</v>
      </c>
      <c r="AU206" s="165" t="s">
        <v>84</v>
      </c>
      <c r="AY206" s="14" t="s">
        <v>212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84</v>
      </c>
      <c r="BK206" s="166">
        <f>ROUND(I206*H206,2)</f>
        <v>0</v>
      </c>
      <c r="BL206" s="14" t="s">
        <v>245</v>
      </c>
      <c r="BM206" s="165" t="s">
        <v>353</v>
      </c>
    </row>
    <row r="207" spans="1:65" s="2" customFormat="1" ht="19.5">
      <c r="A207" s="29"/>
      <c r="B207" s="30"/>
      <c r="C207" s="29"/>
      <c r="D207" s="167" t="s">
        <v>219</v>
      </c>
      <c r="E207" s="29"/>
      <c r="F207" s="168" t="s">
        <v>572</v>
      </c>
      <c r="G207" s="29"/>
      <c r="H207" s="29"/>
      <c r="I207" s="169"/>
      <c r="J207" s="29"/>
      <c r="K207" s="29"/>
      <c r="L207" s="30"/>
      <c r="M207" s="170"/>
      <c r="N207" s="171"/>
      <c r="O207" s="58"/>
      <c r="P207" s="58"/>
      <c r="Q207" s="58"/>
      <c r="R207" s="58"/>
      <c r="S207" s="58"/>
      <c r="T207" s="5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T207" s="14" t="s">
        <v>219</v>
      </c>
      <c r="AU207" s="14" t="s">
        <v>84</v>
      </c>
    </row>
    <row r="208" spans="1:65" s="2" customFormat="1" ht="24.2" customHeight="1">
      <c r="A208" s="29"/>
      <c r="B208" s="152"/>
      <c r="C208" s="153" t="s">
        <v>285</v>
      </c>
      <c r="D208" s="153" t="s">
        <v>214</v>
      </c>
      <c r="E208" s="154" t="s">
        <v>446</v>
      </c>
      <c r="F208" s="155" t="s">
        <v>447</v>
      </c>
      <c r="G208" s="156" t="s">
        <v>424</v>
      </c>
      <c r="H208" s="183"/>
      <c r="I208" s="158"/>
      <c r="J208" s="159">
        <f>ROUND(I208*H208,2)</f>
        <v>0</v>
      </c>
      <c r="K208" s="160"/>
      <c r="L208" s="30"/>
      <c r="M208" s="161" t="s">
        <v>1</v>
      </c>
      <c r="N208" s="162" t="s">
        <v>37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245</v>
      </c>
      <c r="AT208" s="165" t="s">
        <v>214</v>
      </c>
      <c r="AU208" s="165" t="s">
        <v>84</v>
      </c>
      <c r="AY208" s="14" t="s">
        <v>212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84</v>
      </c>
      <c r="BK208" s="166">
        <f>ROUND(I208*H208,2)</f>
        <v>0</v>
      </c>
      <c r="BL208" s="14" t="s">
        <v>245</v>
      </c>
      <c r="BM208" s="165" t="s">
        <v>357</v>
      </c>
    </row>
    <row r="209" spans="1:65" s="2" customFormat="1" ht="19.5">
      <c r="A209" s="29"/>
      <c r="B209" s="30"/>
      <c r="C209" s="29"/>
      <c r="D209" s="167" t="s">
        <v>219</v>
      </c>
      <c r="E209" s="29"/>
      <c r="F209" s="168" t="s">
        <v>447</v>
      </c>
      <c r="G209" s="29"/>
      <c r="H209" s="29"/>
      <c r="I209" s="169"/>
      <c r="J209" s="29"/>
      <c r="K209" s="29"/>
      <c r="L209" s="30"/>
      <c r="M209" s="170"/>
      <c r="N209" s="171"/>
      <c r="O209" s="58"/>
      <c r="P209" s="58"/>
      <c r="Q209" s="58"/>
      <c r="R209" s="58"/>
      <c r="S209" s="58"/>
      <c r="T209" s="5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T209" s="14" t="s">
        <v>219</v>
      </c>
      <c r="AU209" s="14" t="s">
        <v>84</v>
      </c>
    </row>
    <row r="210" spans="1:65" s="12" customFormat="1" ht="22.9" customHeight="1">
      <c r="B210" s="139"/>
      <c r="D210" s="140" t="s">
        <v>70</v>
      </c>
      <c r="E210" s="150" t="s">
        <v>573</v>
      </c>
      <c r="F210" s="150" t="s">
        <v>574</v>
      </c>
      <c r="I210" s="142"/>
      <c r="J210" s="151">
        <f>BK210</f>
        <v>0</v>
      </c>
      <c r="L210" s="139"/>
      <c r="M210" s="144"/>
      <c r="N210" s="145"/>
      <c r="O210" s="145"/>
      <c r="P210" s="146">
        <f>SUM(P211:P234)</f>
        <v>0</v>
      </c>
      <c r="Q210" s="145"/>
      <c r="R210" s="146">
        <f>SUM(R211:R234)</f>
        <v>9.2427723257600007</v>
      </c>
      <c r="S210" s="145"/>
      <c r="T210" s="147">
        <f>SUM(T211:T234)</f>
        <v>9.8125999999999998</v>
      </c>
      <c r="AR210" s="140" t="s">
        <v>84</v>
      </c>
      <c r="AT210" s="148" t="s">
        <v>70</v>
      </c>
      <c r="AU210" s="148" t="s">
        <v>78</v>
      </c>
      <c r="AY210" s="140" t="s">
        <v>212</v>
      </c>
      <c r="BK210" s="149">
        <f>SUM(BK211:BK234)</f>
        <v>0</v>
      </c>
    </row>
    <row r="211" spans="1:65" s="2" customFormat="1" ht="44.25" customHeight="1">
      <c r="A211" s="29"/>
      <c r="B211" s="152"/>
      <c r="C211" s="153" t="s">
        <v>347</v>
      </c>
      <c r="D211" s="153" t="s">
        <v>214</v>
      </c>
      <c r="E211" s="154" t="s">
        <v>575</v>
      </c>
      <c r="F211" s="155" t="s">
        <v>576</v>
      </c>
      <c r="G211" s="156" t="s">
        <v>217</v>
      </c>
      <c r="H211" s="157">
        <v>700.9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37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1.4E-2</v>
      </c>
      <c r="T211" s="164">
        <f>S211*H211</f>
        <v>9.8125999999999998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245</v>
      </c>
      <c r="AT211" s="165" t="s">
        <v>214</v>
      </c>
      <c r="AU211" s="165" t="s">
        <v>84</v>
      </c>
      <c r="AY211" s="14" t="s">
        <v>212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84</v>
      </c>
      <c r="BK211" s="166">
        <f>ROUND(I211*H211,2)</f>
        <v>0</v>
      </c>
      <c r="BL211" s="14" t="s">
        <v>245</v>
      </c>
      <c r="BM211" s="165" t="s">
        <v>360</v>
      </c>
    </row>
    <row r="212" spans="1:65" s="2" customFormat="1" ht="29.25">
      <c r="A212" s="29"/>
      <c r="B212" s="30"/>
      <c r="C212" s="29"/>
      <c r="D212" s="167" t="s">
        <v>219</v>
      </c>
      <c r="E212" s="29"/>
      <c r="F212" s="168" t="s">
        <v>576</v>
      </c>
      <c r="G212" s="29"/>
      <c r="H212" s="29"/>
      <c r="I212" s="169"/>
      <c r="J212" s="29"/>
      <c r="K212" s="29"/>
      <c r="L212" s="30"/>
      <c r="M212" s="170"/>
      <c r="N212" s="171"/>
      <c r="O212" s="58"/>
      <c r="P212" s="58"/>
      <c r="Q212" s="58"/>
      <c r="R212" s="58"/>
      <c r="S212" s="58"/>
      <c r="T212" s="5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T212" s="14" t="s">
        <v>219</v>
      </c>
      <c r="AU212" s="14" t="s">
        <v>84</v>
      </c>
    </row>
    <row r="213" spans="1:65" s="2" customFormat="1" ht="37.9" customHeight="1">
      <c r="A213" s="29"/>
      <c r="B213" s="152"/>
      <c r="C213" s="153" t="s">
        <v>293</v>
      </c>
      <c r="D213" s="153" t="s">
        <v>214</v>
      </c>
      <c r="E213" s="154" t="s">
        <v>577</v>
      </c>
      <c r="F213" s="155" t="s">
        <v>578</v>
      </c>
      <c r="G213" s="156" t="s">
        <v>217</v>
      </c>
      <c r="H213" s="157">
        <v>162.9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37</v>
      </c>
      <c r="O213" s="58"/>
      <c r="P213" s="163">
        <f>O213*H213</f>
        <v>0</v>
      </c>
      <c r="Q213" s="163">
        <v>1.2E-4</v>
      </c>
      <c r="R213" s="163">
        <f>Q213*H213</f>
        <v>1.9548000000000003E-2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245</v>
      </c>
      <c r="AT213" s="165" t="s">
        <v>214</v>
      </c>
      <c r="AU213" s="165" t="s">
        <v>84</v>
      </c>
      <c r="AY213" s="14" t="s">
        <v>212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84</v>
      </c>
      <c r="BK213" s="166">
        <f>ROUND(I213*H213,2)</f>
        <v>0</v>
      </c>
      <c r="BL213" s="14" t="s">
        <v>245</v>
      </c>
      <c r="BM213" s="165" t="s">
        <v>364</v>
      </c>
    </row>
    <row r="214" spans="1:65" s="2" customFormat="1" ht="19.5">
      <c r="A214" s="29"/>
      <c r="B214" s="30"/>
      <c r="C214" s="29"/>
      <c r="D214" s="167" t="s">
        <v>219</v>
      </c>
      <c r="E214" s="29"/>
      <c r="F214" s="168" t="s">
        <v>578</v>
      </c>
      <c r="G214" s="29"/>
      <c r="H214" s="29"/>
      <c r="I214" s="169"/>
      <c r="J214" s="29"/>
      <c r="K214" s="29"/>
      <c r="L214" s="30"/>
      <c r="M214" s="170"/>
      <c r="N214" s="171"/>
      <c r="O214" s="58"/>
      <c r="P214" s="58"/>
      <c r="Q214" s="58"/>
      <c r="R214" s="58"/>
      <c r="S214" s="58"/>
      <c r="T214" s="5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T214" s="14" t="s">
        <v>219</v>
      </c>
      <c r="AU214" s="14" t="s">
        <v>84</v>
      </c>
    </row>
    <row r="215" spans="1:65" s="2" customFormat="1" ht="24.2" customHeight="1">
      <c r="A215" s="29"/>
      <c r="B215" s="152"/>
      <c r="C215" s="172" t="s">
        <v>354</v>
      </c>
      <c r="D215" s="172" t="s">
        <v>411</v>
      </c>
      <c r="E215" s="173" t="s">
        <v>579</v>
      </c>
      <c r="F215" s="174" t="s">
        <v>580</v>
      </c>
      <c r="G215" s="175" t="s">
        <v>217</v>
      </c>
      <c r="H215" s="176">
        <v>44.7</v>
      </c>
      <c r="I215" s="177"/>
      <c r="J215" s="178">
        <f>ROUND(I215*H215,2)</f>
        <v>0</v>
      </c>
      <c r="K215" s="179"/>
      <c r="L215" s="180"/>
      <c r="M215" s="181" t="s">
        <v>1</v>
      </c>
      <c r="N215" s="182" t="s">
        <v>37</v>
      </c>
      <c r="O215" s="58"/>
      <c r="P215" s="163">
        <f>O215*H215</f>
        <v>0</v>
      </c>
      <c r="Q215" s="163">
        <v>1.7999999999999999E-2</v>
      </c>
      <c r="R215" s="163">
        <f>Q215*H215</f>
        <v>0.80459999999999998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281</v>
      </c>
      <c r="AT215" s="165" t="s">
        <v>411</v>
      </c>
      <c r="AU215" s="165" t="s">
        <v>84</v>
      </c>
      <c r="AY215" s="14" t="s">
        <v>212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84</v>
      </c>
      <c r="BK215" s="166">
        <f>ROUND(I215*H215,2)</f>
        <v>0</v>
      </c>
      <c r="BL215" s="14" t="s">
        <v>245</v>
      </c>
      <c r="BM215" s="165" t="s">
        <v>367</v>
      </c>
    </row>
    <row r="216" spans="1:65" s="2" customFormat="1" ht="19.5">
      <c r="A216" s="29"/>
      <c r="B216" s="30"/>
      <c r="C216" s="29"/>
      <c r="D216" s="167" t="s">
        <v>219</v>
      </c>
      <c r="E216" s="29"/>
      <c r="F216" s="168" t="s">
        <v>580</v>
      </c>
      <c r="G216" s="29"/>
      <c r="H216" s="29"/>
      <c r="I216" s="169"/>
      <c r="J216" s="29"/>
      <c r="K216" s="29"/>
      <c r="L216" s="30"/>
      <c r="M216" s="170"/>
      <c r="N216" s="171"/>
      <c r="O216" s="58"/>
      <c r="P216" s="58"/>
      <c r="Q216" s="58"/>
      <c r="R216" s="58"/>
      <c r="S216" s="58"/>
      <c r="T216" s="5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T216" s="14" t="s">
        <v>219</v>
      </c>
      <c r="AU216" s="14" t="s">
        <v>84</v>
      </c>
    </row>
    <row r="217" spans="1:65" s="2" customFormat="1" ht="24.2" customHeight="1">
      <c r="A217" s="29"/>
      <c r="B217" s="152"/>
      <c r="C217" s="172" t="s">
        <v>288</v>
      </c>
      <c r="D217" s="172" t="s">
        <v>411</v>
      </c>
      <c r="E217" s="173" t="s">
        <v>581</v>
      </c>
      <c r="F217" s="174" t="s">
        <v>582</v>
      </c>
      <c r="G217" s="175" t="s">
        <v>217</v>
      </c>
      <c r="H217" s="176">
        <v>76.900000000000006</v>
      </c>
      <c r="I217" s="177"/>
      <c r="J217" s="178">
        <f>ROUND(I217*H217,2)</f>
        <v>0</v>
      </c>
      <c r="K217" s="179"/>
      <c r="L217" s="180"/>
      <c r="M217" s="181" t="s">
        <v>1</v>
      </c>
      <c r="N217" s="182" t="s">
        <v>37</v>
      </c>
      <c r="O217" s="58"/>
      <c r="P217" s="163">
        <f>O217*H217</f>
        <v>0</v>
      </c>
      <c r="Q217" s="163">
        <v>1.89E-2</v>
      </c>
      <c r="R217" s="163">
        <f>Q217*H217</f>
        <v>1.4534100000000001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281</v>
      </c>
      <c r="AT217" s="165" t="s">
        <v>411</v>
      </c>
      <c r="AU217" s="165" t="s">
        <v>84</v>
      </c>
      <c r="AY217" s="14" t="s">
        <v>212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84</v>
      </c>
      <c r="BK217" s="166">
        <f>ROUND(I217*H217,2)</f>
        <v>0</v>
      </c>
      <c r="BL217" s="14" t="s">
        <v>245</v>
      </c>
      <c r="BM217" s="165" t="s">
        <v>371</v>
      </c>
    </row>
    <row r="218" spans="1:65" s="2" customFormat="1" ht="19.5">
      <c r="A218" s="29"/>
      <c r="B218" s="30"/>
      <c r="C218" s="29"/>
      <c r="D218" s="167" t="s">
        <v>219</v>
      </c>
      <c r="E218" s="29"/>
      <c r="F218" s="168" t="s">
        <v>582</v>
      </c>
      <c r="G218" s="29"/>
      <c r="H218" s="29"/>
      <c r="I218" s="169"/>
      <c r="J218" s="29"/>
      <c r="K218" s="29"/>
      <c r="L218" s="30"/>
      <c r="M218" s="170"/>
      <c r="N218" s="171"/>
      <c r="O218" s="58"/>
      <c r="P218" s="58"/>
      <c r="Q218" s="58"/>
      <c r="R218" s="58"/>
      <c r="S218" s="58"/>
      <c r="T218" s="5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T218" s="14" t="s">
        <v>219</v>
      </c>
      <c r="AU218" s="14" t="s">
        <v>84</v>
      </c>
    </row>
    <row r="219" spans="1:65" s="2" customFormat="1" ht="24.2" customHeight="1">
      <c r="A219" s="29"/>
      <c r="B219" s="152"/>
      <c r="C219" s="172" t="s">
        <v>361</v>
      </c>
      <c r="D219" s="172" t="s">
        <v>411</v>
      </c>
      <c r="E219" s="173" t="s">
        <v>583</v>
      </c>
      <c r="F219" s="174" t="s">
        <v>584</v>
      </c>
      <c r="G219" s="175" t="s">
        <v>217</v>
      </c>
      <c r="H219" s="176">
        <v>44.7</v>
      </c>
      <c r="I219" s="177"/>
      <c r="J219" s="178">
        <f>ROUND(I219*H219,2)</f>
        <v>0</v>
      </c>
      <c r="K219" s="179"/>
      <c r="L219" s="180"/>
      <c r="M219" s="181" t="s">
        <v>1</v>
      </c>
      <c r="N219" s="182" t="s">
        <v>37</v>
      </c>
      <c r="O219" s="58"/>
      <c r="P219" s="163">
        <f>O219*H219</f>
        <v>0</v>
      </c>
      <c r="Q219" s="163">
        <v>7.7999999999999996E-3</v>
      </c>
      <c r="R219" s="163">
        <f>Q219*H219</f>
        <v>0.34866000000000003</v>
      </c>
      <c r="S219" s="163">
        <v>0</v>
      </c>
      <c r="T219" s="164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281</v>
      </c>
      <c r="AT219" s="165" t="s">
        <v>411</v>
      </c>
      <c r="AU219" s="165" t="s">
        <v>84</v>
      </c>
      <c r="AY219" s="14" t="s">
        <v>212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84</v>
      </c>
      <c r="BK219" s="166">
        <f>ROUND(I219*H219,2)</f>
        <v>0</v>
      </c>
      <c r="BL219" s="14" t="s">
        <v>245</v>
      </c>
      <c r="BM219" s="165" t="s">
        <v>374</v>
      </c>
    </row>
    <row r="220" spans="1:65" s="2" customFormat="1" ht="19.5">
      <c r="A220" s="29"/>
      <c r="B220" s="30"/>
      <c r="C220" s="29"/>
      <c r="D220" s="167" t="s">
        <v>219</v>
      </c>
      <c r="E220" s="29"/>
      <c r="F220" s="168" t="s">
        <v>584</v>
      </c>
      <c r="G220" s="29"/>
      <c r="H220" s="29"/>
      <c r="I220" s="169"/>
      <c r="J220" s="29"/>
      <c r="K220" s="29"/>
      <c r="L220" s="30"/>
      <c r="M220" s="170"/>
      <c r="N220" s="171"/>
      <c r="O220" s="58"/>
      <c r="P220" s="58"/>
      <c r="Q220" s="58"/>
      <c r="R220" s="58"/>
      <c r="S220" s="58"/>
      <c r="T220" s="5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T220" s="14" t="s">
        <v>219</v>
      </c>
      <c r="AU220" s="14" t="s">
        <v>84</v>
      </c>
    </row>
    <row r="221" spans="1:65" s="2" customFormat="1" ht="37.9" customHeight="1">
      <c r="A221" s="29"/>
      <c r="B221" s="152"/>
      <c r="C221" s="153" t="s">
        <v>297</v>
      </c>
      <c r="D221" s="153" t="s">
        <v>214</v>
      </c>
      <c r="E221" s="154" t="s">
        <v>585</v>
      </c>
      <c r="F221" s="155" t="s">
        <v>586</v>
      </c>
      <c r="G221" s="156" t="s">
        <v>217</v>
      </c>
      <c r="H221" s="157">
        <v>1177.4000000000001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37</v>
      </c>
      <c r="O221" s="58"/>
      <c r="P221" s="163">
        <f>O221*H221</f>
        <v>0</v>
      </c>
      <c r="Q221" s="163">
        <v>8.2250240000000005E-4</v>
      </c>
      <c r="R221" s="163">
        <f>Q221*H221</f>
        <v>0.96841432576000008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245</v>
      </c>
      <c r="AT221" s="165" t="s">
        <v>214</v>
      </c>
      <c r="AU221" s="165" t="s">
        <v>84</v>
      </c>
      <c r="AY221" s="14" t="s">
        <v>212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84</v>
      </c>
      <c r="BK221" s="166">
        <f>ROUND(I221*H221,2)</f>
        <v>0</v>
      </c>
      <c r="BL221" s="14" t="s">
        <v>245</v>
      </c>
      <c r="BM221" s="165" t="s">
        <v>378</v>
      </c>
    </row>
    <row r="222" spans="1:65" s="2" customFormat="1" ht="19.5">
      <c r="A222" s="29"/>
      <c r="B222" s="30"/>
      <c r="C222" s="29"/>
      <c r="D222" s="167" t="s">
        <v>219</v>
      </c>
      <c r="E222" s="29"/>
      <c r="F222" s="168" t="s">
        <v>586</v>
      </c>
      <c r="G222" s="29"/>
      <c r="H222" s="29"/>
      <c r="I222" s="169"/>
      <c r="J222" s="29"/>
      <c r="K222" s="29"/>
      <c r="L222" s="30"/>
      <c r="M222" s="170"/>
      <c r="N222" s="171"/>
      <c r="O222" s="58"/>
      <c r="P222" s="58"/>
      <c r="Q222" s="58"/>
      <c r="R222" s="58"/>
      <c r="S222" s="58"/>
      <c r="T222" s="5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T222" s="14" t="s">
        <v>219</v>
      </c>
      <c r="AU222" s="14" t="s">
        <v>84</v>
      </c>
    </row>
    <row r="223" spans="1:65" s="2" customFormat="1" ht="24.2" customHeight="1">
      <c r="A223" s="29"/>
      <c r="B223" s="152"/>
      <c r="C223" s="172" t="s">
        <v>368</v>
      </c>
      <c r="D223" s="172" t="s">
        <v>411</v>
      </c>
      <c r="E223" s="173" t="s">
        <v>587</v>
      </c>
      <c r="F223" s="174" t="s">
        <v>588</v>
      </c>
      <c r="G223" s="175" t="s">
        <v>217</v>
      </c>
      <c r="H223" s="176">
        <v>474.7</v>
      </c>
      <c r="I223" s="177"/>
      <c r="J223" s="178">
        <f>ROUND(I223*H223,2)</f>
        <v>0</v>
      </c>
      <c r="K223" s="179"/>
      <c r="L223" s="180"/>
      <c r="M223" s="181" t="s">
        <v>1</v>
      </c>
      <c r="N223" s="182" t="s">
        <v>37</v>
      </c>
      <c r="O223" s="58"/>
      <c r="P223" s="163">
        <f>O223*H223</f>
        <v>0</v>
      </c>
      <c r="Q223" s="163">
        <v>0</v>
      </c>
      <c r="R223" s="163">
        <f>Q223*H223</f>
        <v>0</v>
      </c>
      <c r="S223" s="163">
        <v>0</v>
      </c>
      <c r="T223" s="164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281</v>
      </c>
      <c r="AT223" s="165" t="s">
        <v>411</v>
      </c>
      <c r="AU223" s="165" t="s">
        <v>84</v>
      </c>
      <c r="AY223" s="14" t="s">
        <v>212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84</v>
      </c>
      <c r="BK223" s="166">
        <f>ROUND(I223*H223,2)</f>
        <v>0</v>
      </c>
      <c r="BL223" s="14" t="s">
        <v>245</v>
      </c>
      <c r="BM223" s="165" t="s">
        <v>381</v>
      </c>
    </row>
    <row r="224" spans="1:65" s="2" customFormat="1" ht="19.5">
      <c r="A224" s="29"/>
      <c r="B224" s="30"/>
      <c r="C224" s="29"/>
      <c r="D224" s="167" t="s">
        <v>219</v>
      </c>
      <c r="E224" s="29"/>
      <c r="F224" s="168" t="s">
        <v>588</v>
      </c>
      <c r="G224" s="29"/>
      <c r="H224" s="29"/>
      <c r="I224" s="169"/>
      <c r="J224" s="29"/>
      <c r="K224" s="29"/>
      <c r="L224" s="30"/>
      <c r="M224" s="170"/>
      <c r="N224" s="171"/>
      <c r="O224" s="58"/>
      <c r="P224" s="58"/>
      <c r="Q224" s="58"/>
      <c r="R224" s="58"/>
      <c r="S224" s="58"/>
      <c r="T224" s="5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T224" s="14" t="s">
        <v>219</v>
      </c>
      <c r="AU224" s="14" t="s">
        <v>84</v>
      </c>
    </row>
    <row r="225" spans="1:65" s="2" customFormat="1" ht="24.2" customHeight="1">
      <c r="A225" s="29"/>
      <c r="B225" s="152"/>
      <c r="C225" s="172" t="s">
        <v>302</v>
      </c>
      <c r="D225" s="172" t="s">
        <v>411</v>
      </c>
      <c r="E225" s="173" t="s">
        <v>589</v>
      </c>
      <c r="F225" s="174" t="s">
        <v>590</v>
      </c>
      <c r="G225" s="175" t="s">
        <v>217</v>
      </c>
      <c r="H225" s="176">
        <v>726.4</v>
      </c>
      <c r="I225" s="177"/>
      <c r="J225" s="178">
        <f>ROUND(I225*H225,2)</f>
        <v>0</v>
      </c>
      <c r="K225" s="179"/>
      <c r="L225" s="180"/>
      <c r="M225" s="181" t="s">
        <v>1</v>
      </c>
      <c r="N225" s="182" t="s">
        <v>37</v>
      </c>
      <c r="O225" s="58"/>
      <c r="P225" s="163">
        <f>O225*H225</f>
        <v>0</v>
      </c>
      <c r="Q225" s="163">
        <v>5.7600000000000004E-3</v>
      </c>
      <c r="R225" s="163">
        <f>Q225*H225</f>
        <v>4.1840640000000002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281</v>
      </c>
      <c r="AT225" s="165" t="s">
        <v>411</v>
      </c>
      <c r="AU225" s="165" t="s">
        <v>84</v>
      </c>
      <c r="AY225" s="14" t="s">
        <v>212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84</v>
      </c>
      <c r="BK225" s="166">
        <f>ROUND(I225*H225,2)</f>
        <v>0</v>
      </c>
      <c r="BL225" s="14" t="s">
        <v>245</v>
      </c>
      <c r="BM225" s="165" t="s">
        <v>385</v>
      </c>
    </row>
    <row r="226" spans="1:65" s="2" customFormat="1" ht="19.5">
      <c r="A226" s="29"/>
      <c r="B226" s="30"/>
      <c r="C226" s="29"/>
      <c r="D226" s="167" t="s">
        <v>219</v>
      </c>
      <c r="E226" s="29"/>
      <c r="F226" s="168" t="s">
        <v>590</v>
      </c>
      <c r="G226" s="29"/>
      <c r="H226" s="29"/>
      <c r="I226" s="169"/>
      <c r="J226" s="29"/>
      <c r="K226" s="29"/>
      <c r="L226" s="30"/>
      <c r="M226" s="170"/>
      <c r="N226" s="171"/>
      <c r="O226" s="58"/>
      <c r="P226" s="58"/>
      <c r="Q226" s="58"/>
      <c r="R226" s="58"/>
      <c r="S226" s="58"/>
      <c r="T226" s="5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T226" s="14" t="s">
        <v>219</v>
      </c>
      <c r="AU226" s="14" t="s">
        <v>84</v>
      </c>
    </row>
    <row r="227" spans="1:65" s="2" customFormat="1" ht="24.2" customHeight="1">
      <c r="A227" s="29"/>
      <c r="B227" s="152"/>
      <c r="C227" s="153" t="s">
        <v>375</v>
      </c>
      <c r="D227" s="153" t="s">
        <v>214</v>
      </c>
      <c r="E227" s="154" t="s">
        <v>591</v>
      </c>
      <c r="F227" s="155" t="s">
        <v>592</v>
      </c>
      <c r="G227" s="156" t="s">
        <v>217</v>
      </c>
      <c r="H227" s="157">
        <v>168.4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37</v>
      </c>
      <c r="O227" s="58"/>
      <c r="P227" s="163">
        <f>O227*H227</f>
        <v>0</v>
      </c>
      <c r="Q227" s="163">
        <v>4.0000000000000001E-3</v>
      </c>
      <c r="R227" s="163">
        <f>Q227*H227</f>
        <v>0.67360000000000009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245</v>
      </c>
      <c r="AT227" s="165" t="s">
        <v>214</v>
      </c>
      <c r="AU227" s="165" t="s">
        <v>84</v>
      </c>
      <c r="AY227" s="14" t="s">
        <v>212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84</v>
      </c>
      <c r="BK227" s="166">
        <f>ROUND(I227*H227,2)</f>
        <v>0</v>
      </c>
      <c r="BL227" s="14" t="s">
        <v>245</v>
      </c>
      <c r="BM227" s="165" t="s">
        <v>388</v>
      </c>
    </row>
    <row r="228" spans="1:65" s="2" customFormat="1">
      <c r="A228" s="29"/>
      <c r="B228" s="30"/>
      <c r="C228" s="29"/>
      <c r="D228" s="167" t="s">
        <v>219</v>
      </c>
      <c r="E228" s="29"/>
      <c r="F228" s="168" t="s">
        <v>592</v>
      </c>
      <c r="G228" s="29"/>
      <c r="H228" s="29"/>
      <c r="I228" s="169"/>
      <c r="J228" s="29"/>
      <c r="K228" s="29"/>
      <c r="L228" s="30"/>
      <c r="M228" s="170"/>
      <c r="N228" s="171"/>
      <c r="O228" s="58"/>
      <c r="P228" s="58"/>
      <c r="Q228" s="58"/>
      <c r="R228" s="58"/>
      <c r="S228" s="58"/>
      <c r="T228" s="5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T228" s="14" t="s">
        <v>219</v>
      </c>
      <c r="AU228" s="14" t="s">
        <v>84</v>
      </c>
    </row>
    <row r="229" spans="1:65" s="2" customFormat="1" ht="24.2" customHeight="1">
      <c r="A229" s="29"/>
      <c r="B229" s="152"/>
      <c r="C229" s="172" t="s">
        <v>306</v>
      </c>
      <c r="D229" s="172" t="s">
        <v>411</v>
      </c>
      <c r="E229" s="173" t="s">
        <v>593</v>
      </c>
      <c r="F229" s="174" t="s">
        <v>594</v>
      </c>
      <c r="G229" s="175" t="s">
        <v>217</v>
      </c>
      <c r="H229" s="176">
        <v>170.8</v>
      </c>
      <c r="I229" s="177"/>
      <c r="J229" s="178">
        <f>ROUND(I229*H229,2)</f>
        <v>0</v>
      </c>
      <c r="K229" s="179"/>
      <c r="L229" s="180"/>
      <c r="M229" s="181" t="s">
        <v>1</v>
      </c>
      <c r="N229" s="182" t="s">
        <v>37</v>
      </c>
      <c r="O229" s="58"/>
      <c r="P229" s="163">
        <f>O229*H229</f>
        <v>0</v>
      </c>
      <c r="Q229" s="163">
        <v>4.62E-3</v>
      </c>
      <c r="R229" s="163">
        <f>Q229*H229</f>
        <v>0.78909600000000002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281</v>
      </c>
      <c r="AT229" s="165" t="s">
        <v>411</v>
      </c>
      <c r="AU229" s="165" t="s">
        <v>84</v>
      </c>
      <c r="AY229" s="14" t="s">
        <v>212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84</v>
      </c>
      <c r="BK229" s="166">
        <f>ROUND(I229*H229,2)</f>
        <v>0</v>
      </c>
      <c r="BL229" s="14" t="s">
        <v>245</v>
      </c>
      <c r="BM229" s="165" t="s">
        <v>392</v>
      </c>
    </row>
    <row r="230" spans="1:65" s="2" customFormat="1" ht="19.5">
      <c r="A230" s="29"/>
      <c r="B230" s="30"/>
      <c r="C230" s="29"/>
      <c r="D230" s="167" t="s">
        <v>219</v>
      </c>
      <c r="E230" s="29"/>
      <c r="F230" s="168" t="s">
        <v>594</v>
      </c>
      <c r="G230" s="29"/>
      <c r="H230" s="29"/>
      <c r="I230" s="169"/>
      <c r="J230" s="29"/>
      <c r="K230" s="29"/>
      <c r="L230" s="30"/>
      <c r="M230" s="170"/>
      <c r="N230" s="171"/>
      <c r="O230" s="58"/>
      <c r="P230" s="58"/>
      <c r="Q230" s="58"/>
      <c r="R230" s="58"/>
      <c r="S230" s="58"/>
      <c r="T230" s="5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T230" s="14" t="s">
        <v>219</v>
      </c>
      <c r="AU230" s="14" t="s">
        <v>84</v>
      </c>
    </row>
    <row r="231" spans="1:65" s="2" customFormat="1" ht="24.2" customHeight="1">
      <c r="A231" s="29"/>
      <c r="B231" s="152"/>
      <c r="C231" s="172" t="s">
        <v>382</v>
      </c>
      <c r="D231" s="172" t="s">
        <v>411</v>
      </c>
      <c r="E231" s="173" t="s">
        <v>595</v>
      </c>
      <c r="F231" s="174" t="s">
        <v>596</v>
      </c>
      <c r="G231" s="175" t="s">
        <v>217</v>
      </c>
      <c r="H231" s="176">
        <v>0.2</v>
      </c>
      <c r="I231" s="177"/>
      <c r="J231" s="178">
        <f>ROUND(I231*H231,2)</f>
        <v>0</v>
      </c>
      <c r="K231" s="179"/>
      <c r="L231" s="180"/>
      <c r="M231" s="181" t="s">
        <v>1</v>
      </c>
      <c r="N231" s="182" t="s">
        <v>37</v>
      </c>
      <c r="O231" s="58"/>
      <c r="P231" s="163">
        <f>O231*H231</f>
        <v>0</v>
      </c>
      <c r="Q231" s="163">
        <v>6.8999999999999999E-3</v>
      </c>
      <c r="R231" s="163">
        <f>Q231*H231</f>
        <v>1.3800000000000002E-3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281</v>
      </c>
      <c r="AT231" s="165" t="s">
        <v>411</v>
      </c>
      <c r="AU231" s="165" t="s">
        <v>84</v>
      </c>
      <c r="AY231" s="14" t="s">
        <v>212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84</v>
      </c>
      <c r="BK231" s="166">
        <f>ROUND(I231*H231,2)</f>
        <v>0</v>
      </c>
      <c r="BL231" s="14" t="s">
        <v>245</v>
      </c>
      <c r="BM231" s="165" t="s">
        <v>396</v>
      </c>
    </row>
    <row r="232" spans="1:65" s="2" customFormat="1" ht="19.5">
      <c r="A232" s="29"/>
      <c r="B232" s="30"/>
      <c r="C232" s="29"/>
      <c r="D232" s="167" t="s">
        <v>219</v>
      </c>
      <c r="E232" s="29"/>
      <c r="F232" s="168" t="s">
        <v>596</v>
      </c>
      <c r="G232" s="29"/>
      <c r="H232" s="29"/>
      <c r="I232" s="169"/>
      <c r="J232" s="29"/>
      <c r="K232" s="29"/>
      <c r="L232" s="30"/>
      <c r="M232" s="170"/>
      <c r="N232" s="171"/>
      <c r="O232" s="58"/>
      <c r="P232" s="58"/>
      <c r="Q232" s="58"/>
      <c r="R232" s="58"/>
      <c r="S232" s="58"/>
      <c r="T232" s="5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T232" s="14" t="s">
        <v>219</v>
      </c>
      <c r="AU232" s="14" t="s">
        <v>84</v>
      </c>
    </row>
    <row r="233" spans="1:65" s="2" customFormat="1" ht="24.2" customHeight="1">
      <c r="A233" s="29"/>
      <c r="B233" s="152"/>
      <c r="C233" s="153" t="s">
        <v>311</v>
      </c>
      <c r="D233" s="153" t="s">
        <v>214</v>
      </c>
      <c r="E233" s="154" t="s">
        <v>597</v>
      </c>
      <c r="F233" s="155" t="s">
        <v>598</v>
      </c>
      <c r="G233" s="156" t="s">
        <v>424</v>
      </c>
      <c r="H233" s="183"/>
      <c r="I233" s="158"/>
      <c r="J233" s="159">
        <f>ROUND(I233*H233,2)</f>
        <v>0</v>
      </c>
      <c r="K233" s="160"/>
      <c r="L233" s="30"/>
      <c r="M233" s="161" t="s">
        <v>1</v>
      </c>
      <c r="N233" s="162" t="s">
        <v>37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245</v>
      </c>
      <c r="AT233" s="165" t="s">
        <v>214</v>
      </c>
      <c r="AU233" s="165" t="s">
        <v>84</v>
      </c>
      <c r="AY233" s="14" t="s">
        <v>212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84</v>
      </c>
      <c r="BK233" s="166">
        <f>ROUND(I233*H233,2)</f>
        <v>0</v>
      </c>
      <c r="BL233" s="14" t="s">
        <v>245</v>
      </c>
      <c r="BM233" s="165" t="s">
        <v>402</v>
      </c>
    </row>
    <row r="234" spans="1:65" s="2" customFormat="1" ht="19.5">
      <c r="A234" s="29"/>
      <c r="B234" s="30"/>
      <c r="C234" s="29"/>
      <c r="D234" s="167" t="s">
        <v>219</v>
      </c>
      <c r="E234" s="29"/>
      <c r="F234" s="168" t="s">
        <v>598</v>
      </c>
      <c r="G234" s="29"/>
      <c r="H234" s="29"/>
      <c r="I234" s="169"/>
      <c r="J234" s="29"/>
      <c r="K234" s="29"/>
      <c r="L234" s="30"/>
      <c r="M234" s="170"/>
      <c r="N234" s="171"/>
      <c r="O234" s="58"/>
      <c r="P234" s="58"/>
      <c r="Q234" s="58"/>
      <c r="R234" s="58"/>
      <c r="S234" s="58"/>
      <c r="T234" s="5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T234" s="14" t="s">
        <v>219</v>
      </c>
      <c r="AU234" s="14" t="s">
        <v>84</v>
      </c>
    </row>
    <row r="235" spans="1:65" s="12" customFormat="1" ht="22.9" customHeight="1">
      <c r="B235" s="139"/>
      <c r="D235" s="140" t="s">
        <v>70</v>
      </c>
      <c r="E235" s="150" t="s">
        <v>599</v>
      </c>
      <c r="F235" s="150" t="s">
        <v>600</v>
      </c>
      <c r="I235" s="142"/>
      <c r="J235" s="151">
        <f>BK235</f>
        <v>0</v>
      </c>
      <c r="L235" s="139"/>
      <c r="M235" s="144"/>
      <c r="N235" s="145"/>
      <c r="O235" s="145"/>
      <c r="P235" s="146">
        <f>SUM(P236:P251)</f>
        <v>0</v>
      </c>
      <c r="Q235" s="145"/>
      <c r="R235" s="146">
        <f>SUM(R236:R251)</f>
        <v>3.0330368000000001</v>
      </c>
      <c r="S235" s="145"/>
      <c r="T235" s="147">
        <f>SUM(T236:T251)</f>
        <v>0</v>
      </c>
      <c r="AR235" s="140" t="s">
        <v>84</v>
      </c>
      <c r="AT235" s="148" t="s">
        <v>70</v>
      </c>
      <c r="AU235" s="148" t="s">
        <v>78</v>
      </c>
      <c r="AY235" s="140" t="s">
        <v>212</v>
      </c>
      <c r="BK235" s="149">
        <f>SUM(BK236:BK251)</f>
        <v>0</v>
      </c>
    </row>
    <row r="236" spans="1:65" s="2" customFormat="1" ht="24.2" customHeight="1">
      <c r="A236" s="29"/>
      <c r="B236" s="152"/>
      <c r="C236" s="153" t="s">
        <v>389</v>
      </c>
      <c r="D236" s="153" t="s">
        <v>214</v>
      </c>
      <c r="E236" s="154" t="s">
        <v>601</v>
      </c>
      <c r="F236" s="155" t="s">
        <v>602</v>
      </c>
      <c r="G236" s="156" t="s">
        <v>258</v>
      </c>
      <c r="H236" s="157">
        <v>231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2.5999999999999998E-4</v>
      </c>
      <c r="R236" s="163">
        <f>Q236*H236</f>
        <v>6.0059999999999995E-2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245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245</v>
      </c>
      <c r="BM236" s="165" t="s">
        <v>409</v>
      </c>
    </row>
    <row r="237" spans="1:65" s="2" customFormat="1" ht="19.5">
      <c r="A237" s="29"/>
      <c r="B237" s="30"/>
      <c r="C237" s="29"/>
      <c r="D237" s="167" t="s">
        <v>219</v>
      </c>
      <c r="E237" s="29"/>
      <c r="F237" s="168" t="s">
        <v>602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24.2" customHeight="1">
      <c r="A238" s="29"/>
      <c r="B238" s="152"/>
      <c r="C238" s="172" t="s">
        <v>315</v>
      </c>
      <c r="D238" s="172" t="s">
        <v>411</v>
      </c>
      <c r="E238" s="173" t="s">
        <v>603</v>
      </c>
      <c r="F238" s="174" t="s">
        <v>604</v>
      </c>
      <c r="G238" s="175" t="s">
        <v>225</v>
      </c>
      <c r="H238" s="176">
        <v>2.5</v>
      </c>
      <c r="I238" s="177"/>
      <c r="J238" s="178">
        <f>ROUND(I238*H238,2)</f>
        <v>0</v>
      </c>
      <c r="K238" s="179"/>
      <c r="L238" s="180"/>
      <c r="M238" s="181" t="s">
        <v>1</v>
      </c>
      <c r="N238" s="182" t="s">
        <v>37</v>
      </c>
      <c r="O238" s="58"/>
      <c r="P238" s="163">
        <f>O238*H238</f>
        <v>0</v>
      </c>
      <c r="Q238" s="163">
        <v>0.55000000000000004</v>
      </c>
      <c r="R238" s="163">
        <f>Q238*H238</f>
        <v>1.375</v>
      </c>
      <c r="S238" s="163">
        <v>0</v>
      </c>
      <c r="T238" s="164">
        <f>S238*H238</f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281</v>
      </c>
      <c r="AT238" s="165" t="s">
        <v>411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245</v>
      </c>
      <c r="BM238" s="165" t="s">
        <v>414</v>
      </c>
    </row>
    <row r="239" spans="1:65" s="2" customFormat="1">
      <c r="A239" s="29"/>
      <c r="B239" s="30"/>
      <c r="C239" s="29"/>
      <c r="D239" s="167" t="s">
        <v>219</v>
      </c>
      <c r="E239" s="29"/>
      <c r="F239" s="168" t="s">
        <v>604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24.2" customHeight="1">
      <c r="A240" s="29"/>
      <c r="B240" s="152"/>
      <c r="C240" s="153" t="s">
        <v>399</v>
      </c>
      <c r="D240" s="153" t="s">
        <v>214</v>
      </c>
      <c r="E240" s="154" t="s">
        <v>605</v>
      </c>
      <c r="F240" s="155" t="s">
        <v>606</v>
      </c>
      <c r="G240" s="156" t="s">
        <v>217</v>
      </c>
      <c r="H240" s="157">
        <v>48.65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245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245</v>
      </c>
      <c r="BM240" s="165" t="s">
        <v>417</v>
      </c>
    </row>
    <row r="241" spans="1:65" s="2" customFormat="1" ht="19.5">
      <c r="A241" s="29"/>
      <c r="B241" s="30"/>
      <c r="C241" s="29"/>
      <c r="D241" s="167" t="s">
        <v>219</v>
      </c>
      <c r="E241" s="29"/>
      <c r="F241" s="168" t="s">
        <v>606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2" customFormat="1" ht="16.5" customHeight="1">
      <c r="A242" s="29"/>
      <c r="B242" s="152"/>
      <c r="C242" s="172" t="s">
        <v>320</v>
      </c>
      <c r="D242" s="172" t="s">
        <v>411</v>
      </c>
      <c r="E242" s="173" t="s">
        <v>607</v>
      </c>
      <c r="F242" s="174" t="s">
        <v>608</v>
      </c>
      <c r="G242" s="175" t="s">
        <v>225</v>
      </c>
      <c r="H242" s="176">
        <v>53.51</v>
      </c>
      <c r="I242" s="177"/>
      <c r="J242" s="178">
        <f>ROUND(I242*H242,2)</f>
        <v>0</v>
      </c>
      <c r="K242" s="179"/>
      <c r="L242" s="180"/>
      <c r="M242" s="181" t="s">
        <v>1</v>
      </c>
      <c r="N242" s="182" t="s">
        <v>37</v>
      </c>
      <c r="O242" s="58"/>
      <c r="P242" s="163">
        <f>O242*H242</f>
        <v>0</v>
      </c>
      <c r="Q242" s="163">
        <v>9.6799999999999994E-3</v>
      </c>
      <c r="R242" s="163">
        <f>Q242*H242</f>
        <v>0.5179767999999999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281</v>
      </c>
      <c r="AT242" s="165" t="s">
        <v>411</v>
      </c>
      <c r="AU242" s="165" t="s">
        <v>84</v>
      </c>
      <c r="AY242" s="14" t="s">
        <v>212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84</v>
      </c>
      <c r="BK242" s="166">
        <f>ROUND(I242*H242,2)</f>
        <v>0</v>
      </c>
      <c r="BL242" s="14" t="s">
        <v>245</v>
      </c>
      <c r="BM242" s="165" t="s">
        <v>421</v>
      </c>
    </row>
    <row r="243" spans="1:65" s="2" customFormat="1">
      <c r="A243" s="29"/>
      <c r="B243" s="30"/>
      <c r="C243" s="29"/>
      <c r="D243" s="167" t="s">
        <v>219</v>
      </c>
      <c r="E243" s="29"/>
      <c r="F243" s="168" t="s">
        <v>608</v>
      </c>
      <c r="G243" s="29"/>
      <c r="H243" s="29"/>
      <c r="I243" s="169"/>
      <c r="J243" s="29"/>
      <c r="K243" s="29"/>
      <c r="L243" s="30"/>
      <c r="M243" s="170"/>
      <c r="N243" s="171"/>
      <c r="O243" s="58"/>
      <c r="P243" s="58"/>
      <c r="Q243" s="58"/>
      <c r="R243" s="58"/>
      <c r="S243" s="58"/>
      <c r="T243" s="5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T243" s="14" t="s">
        <v>219</v>
      </c>
      <c r="AU243" s="14" t="s">
        <v>84</v>
      </c>
    </row>
    <row r="244" spans="1:65" s="2" customFormat="1" ht="24.2" customHeight="1">
      <c r="A244" s="29"/>
      <c r="B244" s="152"/>
      <c r="C244" s="153" t="s">
        <v>410</v>
      </c>
      <c r="D244" s="153" t="s">
        <v>214</v>
      </c>
      <c r="E244" s="154" t="s">
        <v>609</v>
      </c>
      <c r="F244" s="155" t="s">
        <v>610</v>
      </c>
      <c r="G244" s="156" t="s">
        <v>258</v>
      </c>
      <c r="H244" s="157">
        <v>853.3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245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245</v>
      </c>
      <c r="BM244" s="165" t="s">
        <v>425</v>
      </c>
    </row>
    <row r="245" spans="1:65" s="2" customFormat="1">
      <c r="A245" s="29"/>
      <c r="B245" s="30"/>
      <c r="C245" s="29"/>
      <c r="D245" s="167" t="s">
        <v>219</v>
      </c>
      <c r="E245" s="29"/>
      <c r="F245" s="168" t="s">
        <v>610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2" customFormat="1" ht="16.5" customHeight="1">
      <c r="A246" s="29"/>
      <c r="B246" s="152"/>
      <c r="C246" s="153" t="s">
        <v>324</v>
      </c>
      <c r="D246" s="153" t="s">
        <v>214</v>
      </c>
      <c r="E246" s="154" t="s">
        <v>611</v>
      </c>
      <c r="F246" s="155" t="s">
        <v>612</v>
      </c>
      <c r="G246" s="156" t="s">
        <v>258</v>
      </c>
      <c r="H246" s="157">
        <v>12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37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245</v>
      </c>
      <c r="AT246" s="165" t="s">
        <v>214</v>
      </c>
      <c r="AU246" s="165" t="s">
        <v>84</v>
      </c>
      <c r="AY246" s="14" t="s">
        <v>212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84</v>
      </c>
      <c r="BK246" s="166">
        <f>ROUND(I246*H246,2)</f>
        <v>0</v>
      </c>
      <c r="BL246" s="14" t="s">
        <v>245</v>
      </c>
      <c r="BM246" s="165" t="s">
        <v>431</v>
      </c>
    </row>
    <row r="247" spans="1:65" s="2" customFormat="1">
      <c r="A247" s="29"/>
      <c r="B247" s="30"/>
      <c r="C247" s="29"/>
      <c r="D247" s="167" t="s">
        <v>219</v>
      </c>
      <c r="E247" s="29"/>
      <c r="F247" s="168" t="s">
        <v>612</v>
      </c>
      <c r="G247" s="29"/>
      <c r="H247" s="29"/>
      <c r="I247" s="169"/>
      <c r="J247" s="29"/>
      <c r="K247" s="29"/>
      <c r="L247" s="30"/>
      <c r="M247" s="170"/>
      <c r="N247" s="171"/>
      <c r="O247" s="58"/>
      <c r="P247" s="58"/>
      <c r="Q247" s="58"/>
      <c r="R247" s="58"/>
      <c r="S247" s="58"/>
      <c r="T247" s="5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T247" s="14" t="s">
        <v>219</v>
      </c>
      <c r="AU247" s="14" t="s">
        <v>84</v>
      </c>
    </row>
    <row r="248" spans="1:65" s="2" customFormat="1" ht="24.2" customHeight="1">
      <c r="A248" s="29"/>
      <c r="B248" s="152"/>
      <c r="C248" s="172" t="s">
        <v>418</v>
      </c>
      <c r="D248" s="172" t="s">
        <v>411</v>
      </c>
      <c r="E248" s="173" t="s">
        <v>613</v>
      </c>
      <c r="F248" s="174" t="s">
        <v>614</v>
      </c>
      <c r="G248" s="175" t="s">
        <v>225</v>
      </c>
      <c r="H248" s="176">
        <v>2.16</v>
      </c>
      <c r="I248" s="177"/>
      <c r="J248" s="178">
        <f>ROUND(I248*H248,2)</f>
        <v>0</v>
      </c>
      <c r="K248" s="179"/>
      <c r="L248" s="180"/>
      <c r="M248" s="181" t="s">
        <v>1</v>
      </c>
      <c r="N248" s="182" t="s">
        <v>37</v>
      </c>
      <c r="O248" s="58"/>
      <c r="P248" s="163">
        <f>O248*H248</f>
        <v>0</v>
      </c>
      <c r="Q248" s="163">
        <v>0.5</v>
      </c>
      <c r="R248" s="163">
        <f>Q248*H248</f>
        <v>1.08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281</v>
      </c>
      <c r="AT248" s="165" t="s">
        <v>411</v>
      </c>
      <c r="AU248" s="165" t="s">
        <v>84</v>
      </c>
      <c r="AY248" s="14" t="s">
        <v>212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84</v>
      </c>
      <c r="BK248" s="166">
        <f>ROUND(I248*H248,2)</f>
        <v>0</v>
      </c>
      <c r="BL248" s="14" t="s">
        <v>245</v>
      </c>
      <c r="BM248" s="165" t="s">
        <v>434</v>
      </c>
    </row>
    <row r="249" spans="1:65" s="2" customFormat="1" ht="19.5">
      <c r="A249" s="29"/>
      <c r="B249" s="30"/>
      <c r="C249" s="29"/>
      <c r="D249" s="167" t="s">
        <v>219</v>
      </c>
      <c r="E249" s="29"/>
      <c r="F249" s="168" t="s">
        <v>614</v>
      </c>
      <c r="G249" s="29"/>
      <c r="H249" s="29"/>
      <c r="I249" s="169"/>
      <c r="J249" s="29"/>
      <c r="K249" s="29"/>
      <c r="L249" s="30"/>
      <c r="M249" s="170"/>
      <c r="N249" s="171"/>
      <c r="O249" s="58"/>
      <c r="P249" s="58"/>
      <c r="Q249" s="58"/>
      <c r="R249" s="58"/>
      <c r="S249" s="58"/>
      <c r="T249" s="5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T249" s="14" t="s">
        <v>219</v>
      </c>
      <c r="AU249" s="14" t="s">
        <v>84</v>
      </c>
    </row>
    <row r="250" spans="1:65" s="2" customFormat="1" ht="24.2" customHeight="1">
      <c r="A250" s="29"/>
      <c r="B250" s="152"/>
      <c r="C250" s="153" t="s">
        <v>332</v>
      </c>
      <c r="D250" s="153" t="s">
        <v>214</v>
      </c>
      <c r="E250" s="154" t="s">
        <v>615</v>
      </c>
      <c r="F250" s="155" t="s">
        <v>616</v>
      </c>
      <c r="G250" s="156" t="s">
        <v>424</v>
      </c>
      <c r="H250" s="183"/>
      <c r="I250" s="158"/>
      <c r="J250" s="159">
        <f>ROUND(I250*H250,2)</f>
        <v>0</v>
      </c>
      <c r="K250" s="160"/>
      <c r="L250" s="30"/>
      <c r="M250" s="161" t="s">
        <v>1</v>
      </c>
      <c r="N250" s="162" t="s">
        <v>37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245</v>
      </c>
      <c r="AT250" s="165" t="s">
        <v>214</v>
      </c>
      <c r="AU250" s="165" t="s">
        <v>84</v>
      </c>
      <c r="AY250" s="14" t="s">
        <v>212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84</v>
      </c>
      <c r="BK250" s="166">
        <f>ROUND(I250*H250,2)</f>
        <v>0</v>
      </c>
      <c r="BL250" s="14" t="s">
        <v>245</v>
      </c>
      <c r="BM250" s="165" t="s">
        <v>438</v>
      </c>
    </row>
    <row r="251" spans="1:65" s="2" customFormat="1" ht="19.5">
      <c r="A251" s="29"/>
      <c r="B251" s="30"/>
      <c r="C251" s="29"/>
      <c r="D251" s="167" t="s">
        <v>219</v>
      </c>
      <c r="E251" s="29"/>
      <c r="F251" s="168" t="s">
        <v>616</v>
      </c>
      <c r="G251" s="29"/>
      <c r="H251" s="29"/>
      <c r="I251" s="169"/>
      <c r="J251" s="29"/>
      <c r="K251" s="29"/>
      <c r="L251" s="30"/>
      <c r="M251" s="170"/>
      <c r="N251" s="171"/>
      <c r="O251" s="58"/>
      <c r="P251" s="58"/>
      <c r="Q251" s="58"/>
      <c r="R251" s="58"/>
      <c r="S251" s="58"/>
      <c r="T251" s="5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T251" s="14" t="s">
        <v>219</v>
      </c>
      <c r="AU251" s="14" t="s">
        <v>84</v>
      </c>
    </row>
    <row r="252" spans="1:65" s="12" customFormat="1" ht="22.9" customHeight="1">
      <c r="B252" s="139"/>
      <c r="D252" s="140" t="s">
        <v>70</v>
      </c>
      <c r="E252" s="150" t="s">
        <v>449</v>
      </c>
      <c r="F252" s="150" t="s">
        <v>450</v>
      </c>
      <c r="I252" s="142"/>
      <c r="J252" s="151">
        <f>BK252</f>
        <v>0</v>
      </c>
      <c r="L252" s="139"/>
      <c r="M252" s="144"/>
      <c r="N252" s="145"/>
      <c r="O252" s="145"/>
      <c r="P252" s="146">
        <f>SUM(P253:P274)</f>
        <v>0</v>
      </c>
      <c r="Q252" s="145"/>
      <c r="R252" s="146">
        <f>SUM(R253:R274)</f>
        <v>0.343001585</v>
      </c>
      <c r="S252" s="145"/>
      <c r="T252" s="147">
        <f>SUM(T253:T274)</f>
        <v>1.1328000000000001E-2</v>
      </c>
      <c r="AR252" s="140" t="s">
        <v>84</v>
      </c>
      <c r="AT252" s="148" t="s">
        <v>70</v>
      </c>
      <c r="AU252" s="148" t="s">
        <v>78</v>
      </c>
      <c r="AY252" s="140" t="s">
        <v>212</v>
      </c>
      <c r="BK252" s="149">
        <f>SUM(BK253:BK274)</f>
        <v>0</v>
      </c>
    </row>
    <row r="253" spans="1:65" s="2" customFormat="1" ht="24.2" customHeight="1">
      <c r="A253" s="29"/>
      <c r="B253" s="152"/>
      <c r="C253" s="153" t="s">
        <v>428</v>
      </c>
      <c r="D253" s="153" t="s">
        <v>214</v>
      </c>
      <c r="E253" s="154" t="s">
        <v>469</v>
      </c>
      <c r="F253" s="155" t="s">
        <v>470</v>
      </c>
      <c r="G253" s="156" t="s">
        <v>258</v>
      </c>
      <c r="H253" s="157">
        <v>13.4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37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245</v>
      </c>
      <c r="AT253" s="165" t="s">
        <v>214</v>
      </c>
      <c r="AU253" s="165" t="s">
        <v>84</v>
      </c>
      <c r="AY253" s="14" t="s">
        <v>212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84</v>
      </c>
      <c r="BK253" s="166">
        <f>ROUND(I253*H253,2)</f>
        <v>0</v>
      </c>
      <c r="BL253" s="14" t="s">
        <v>245</v>
      </c>
      <c r="BM253" s="165" t="s">
        <v>441</v>
      </c>
    </row>
    <row r="254" spans="1:65" s="2" customFormat="1">
      <c r="A254" s="29"/>
      <c r="B254" s="30"/>
      <c r="C254" s="29"/>
      <c r="D254" s="167" t="s">
        <v>219</v>
      </c>
      <c r="E254" s="29"/>
      <c r="F254" s="168" t="s">
        <v>470</v>
      </c>
      <c r="G254" s="29"/>
      <c r="H254" s="29"/>
      <c r="I254" s="169"/>
      <c r="J254" s="29"/>
      <c r="K254" s="29"/>
      <c r="L254" s="30"/>
      <c r="M254" s="170"/>
      <c r="N254" s="171"/>
      <c r="O254" s="58"/>
      <c r="P254" s="58"/>
      <c r="Q254" s="58"/>
      <c r="R254" s="58"/>
      <c r="S254" s="58"/>
      <c r="T254" s="5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T254" s="14" t="s">
        <v>219</v>
      </c>
      <c r="AU254" s="14" t="s">
        <v>84</v>
      </c>
    </row>
    <row r="255" spans="1:65" s="2" customFormat="1" ht="24.2" customHeight="1">
      <c r="A255" s="29"/>
      <c r="B255" s="152"/>
      <c r="C255" s="153" t="s">
        <v>336</v>
      </c>
      <c r="D255" s="153" t="s">
        <v>214</v>
      </c>
      <c r="E255" s="154" t="s">
        <v>617</v>
      </c>
      <c r="F255" s="155" t="s">
        <v>618</v>
      </c>
      <c r="G255" s="156" t="s">
        <v>258</v>
      </c>
      <c r="H255" s="157">
        <v>10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37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245</v>
      </c>
      <c r="AT255" s="165" t="s">
        <v>214</v>
      </c>
      <c r="AU255" s="165" t="s">
        <v>84</v>
      </c>
      <c r="AY255" s="14" t="s">
        <v>212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84</v>
      </c>
      <c r="BK255" s="166">
        <f>ROUND(I255*H255,2)</f>
        <v>0</v>
      </c>
      <c r="BL255" s="14" t="s">
        <v>245</v>
      </c>
      <c r="BM255" s="165" t="s">
        <v>445</v>
      </c>
    </row>
    <row r="256" spans="1:65" s="2" customFormat="1">
      <c r="A256" s="29"/>
      <c r="B256" s="30"/>
      <c r="C256" s="29"/>
      <c r="D256" s="167" t="s">
        <v>219</v>
      </c>
      <c r="E256" s="29"/>
      <c r="F256" s="168" t="s">
        <v>618</v>
      </c>
      <c r="G256" s="29"/>
      <c r="H256" s="29"/>
      <c r="I256" s="169"/>
      <c r="J256" s="29"/>
      <c r="K256" s="29"/>
      <c r="L256" s="30"/>
      <c r="M256" s="170"/>
      <c r="N256" s="171"/>
      <c r="O256" s="58"/>
      <c r="P256" s="58"/>
      <c r="Q256" s="58"/>
      <c r="R256" s="58"/>
      <c r="S256" s="58"/>
      <c r="T256" s="5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T256" s="14" t="s">
        <v>219</v>
      </c>
      <c r="AU256" s="14" t="s">
        <v>84</v>
      </c>
    </row>
    <row r="257" spans="1:65" s="2" customFormat="1" ht="33" customHeight="1">
      <c r="A257" s="29"/>
      <c r="B257" s="152"/>
      <c r="C257" s="153" t="s">
        <v>435</v>
      </c>
      <c r="D257" s="153" t="s">
        <v>214</v>
      </c>
      <c r="E257" s="154" t="s">
        <v>619</v>
      </c>
      <c r="F257" s="155" t="s">
        <v>620</v>
      </c>
      <c r="G257" s="156" t="s">
        <v>258</v>
      </c>
      <c r="H257" s="157">
        <v>5.9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37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1.92E-3</v>
      </c>
      <c r="T257" s="164">
        <f>S257*H257</f>
        <v>1.1328000000000001E-2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245</v>
      </c>
      <c r="AT257" s="165" t="s">
        <v>214</v>
      </c>
      <c r="AU257" s="165" t="s">
        <v>84</v>
      </c>
      <c r="AY257" s="14" t="s">
        <v>212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84</v>
      </c>
      <c r="BK257" s="166">
        <f>ROUND(I257*H257,2)</f>
        <v>0</v>
      </c>
      <c r="BL257" s="14" t="s">
        <v>245</v>
      </c>
      <c r="BM257" s="165" t="s">
        <v>448</v>
      </c>
    </row>
    <row r="258" spans="1:65" s="2" customFormat="1" ht="19.5">
      <c r="A258" s="29"/>
      <c r="B258" s="30"/>
      <c r="C258" s="29"/>
      <c r="D258" s="167" t="s">
        <v>219</v>
      </c>
      <c r="E258" s="29"/>
      <c r="F258" s="168" t="s">
        <v>620</v>
      </c>
      <c r="G258" s="29"/>
      <c r="H258" s="29"/>
      <c r="I258" s="169"/>
      <c r="J258" s="29"/>
      <c r="K258" s="29"/>
      <c r="L258" s="30"/>
      <c r="M258" s="170"/>
      <c r="N258" s="171"/>
      <c r="O258" s="58"/>
      <c r="P258" s="58"/>
      <c r="Q258" s="58"/>
      <c r="R258" s="58"/>
      <c r="S258" s="58"/>
      <c r="T258" s="5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T258" s="14" t="s">
        <v>219</v>
      </c>
      <c r="AU258" s="14" t="s">
        <v>84</v>
      </c>
    </row>
    <row r="259" spans="1:65" s="2" customFormat="1" ht="33" customHeight="1">
      <c r="A259" s="29"/>
      <c r="B259" s="152"/>
      <c r="C259" s="153" t="s">
        <v>339</v>
      </c>
      <c r="D259" s="153" t="s">
        <v>214</v>
      </c>
      <c r="E259" s="154" t="s">
        <v>621</v>
      </c>
      <c r="F259" s="155" t="s">
        <v>622</v>
      </c>
      <c r="G259" s="156" t="s">
        <v>258</v>
      </c>
      <c r="H259" s="157">
        <v>9.1999999999999993</v>
      </c>
      <c r="I259" s="158"/>
      <c r="J259" s="159">
        <f>ROUND(I259*H259,2)</f>
        <v>0</v>
      </c>
      <c r="K259" s="160"/>
      <c r="L259" s="30"/>
      <c r="M259" s="161" t="s">
        <v>1</v>
      </c>
      <c r="N259" s="162" t="s">
        <v>37</v>
      </c>
      <c r="O259" s="58"/>
      <c r="P259" s="163">
        <f>O259*H259</f>
        <v>0</v>
      </c>
      <c r="Q259" s="163">
        <v>0</v>
      </c>
      <c r="R259" s="163">
        <f>Q259*H259</f>
        <v>0</v>
      </c>
      <c r="S259" s="163">
        <v>0</v>
      </c>
      <c r="T259" s="164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245</v>
      </c>
      <c r="AT259" s="165" t="s">
        <v>214</v>
      </c>
      <c r="AU259" s="165" t="s">
        <v>84</v>
      </c>
      <c r="AY259" s="14" t="s">
        <v>212</v>
      </c>
      <c r="BE259" s="166">
        <f>IF(N259="základná",J259,0)</f>
        <v>0</v>
      </c>
      <c r="BF259" s="166">
        <f>IF(N259="znížená",J259,0)</f>
        <v>0</v>
      </c>
      <c r="BG259" s="166">
        <f>IF(N259="zákl. prenesená",J259,0)</f>
        <v>0</v>
      </c>
      <c r="BH259" s="166">
        <f>IF(N259="zníž. prenesená",J259,0)</f>
        <v>0</v>
      </c>
      <c r="BI259" s="166">
        <f>IF(N259="nulová",J259,0)</f>
        <v>0</v>
      </c>
      <c r="BJ259" s="14" t="s">
        <v>84</v>
      </c>
      <c r="BK259" s="166">
        <f>ROUND(I259*H259,2)</f>
        <v>0</v>
      </c>
      <c r="BL259" s="14" t="s">
        <v>245</v>
      </c>
      <c r="BM259" s="165" t="s">
        <v>454</v>
      </c>
    </row>
    <row r="260" spans="1:65" s="2" customFormat="1" ht="19.5">
      <c r="A260" s="29"/>
      <c r="B260" s="30"/>
      <c r="C260" s="29"/>
      <c r="D260" s="167" t="s">
        <v>219</v>
      </c>
      <c r="E260" s="29"/>
      <c r="F260" s="168" t="s">
        <v>622</v>
      </c>
      <c r="G260" s="29"/>
      <c r="H260" s="29"/>
      <c r="I260" s="169"/>
      <c r="J260" s="29"/>
      <c r="K260" s="29"/>
      <c r="L260" s="30"/>
      <c r="M260" s="170"/>
      <c r="N260" s="171"/>
      <c r="O260" s="58"/>
      <c r="P260" s="58"/>
      <c r="Q260" s="58"/>
      <c r="R260" s="58"/>
      <c r="S260" s="58"/>
      <c r="T260" s="5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T260" s="14" t="s">
        <v>219</v>
      </c>
      <c r="AU260" s="14" t="s">
        <v>84</v>
      </c>
    </row>
    <row r="261" spans="1:65" s="2" customFormat="1" ht="24.2" customHeight="1">
      <c r="A261" s="29"/>
      <c r="B261" s="152"/>
      <c r="C261" s="153" t="s">
        <v>442</v>
      </c>
      <c r="D261" s="153" t="s">
        <v>214</v>
      </c>
      <c r="E261" s="154" t="s">
        <v>623</v>
      </c>
      <c r="F261" s="155" t="s">
        <v>624</v>
      </c>
      <c r="G261" s="156" t="s">
        <v>258</v>
      </c>
      <c r="H261" s="157">
        <v>225.4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37</v>
      </c>
      <c r="O261" s="58"/>
      <c r="P261" s="163">
        <f>O261*H261</f>
        <v>0</v>
      </c>
      <c r="Q261" s="163">
        <v>1.3825599999999999E-3</v>
      </c>
      <c r="R261" s="163">
        <f>Q261*H261</f>
        <v>0.31162902399999998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245</v>
      </c>
      <c r="AT261" s="165" t="s">
        <v>214</v>
      </c>
      <c r="AU261" s="165" t="s">
        <v>84</v>
      </c>
      <c r="AY261" s="14" t="s">
        <v>212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84</v>
      </c>
      <c r="BK261" s="166">
        <f>ROUND(I261*H261,2)</f>
        <v>0</v>
      </c>
      <c r="BL261" s="14" t="s">
        <v>245</v>
      </c>
      <c r="BM261" s="165" t="s">
        <v>457</v>
      </c>
    </row>
    <row r="262" spans="1:65" s="2" customFormat="1" ht="19.5">
      <c r="A262" s="29"/>
      <c r="B262" s="30"/>
      <c r="C262" s="29"/>
      <c r="D262" s="167" t="s">
        <v>219</v>
      </c>
      <c r="E262" s="29"/>
      <c r="F262" s="168" t="s">
        <v>624</v>
      </c>
      <c r="G262" s="29"/>
      <c r="H262" s="29"/>
      <c r="I262" s="169"/>
      <c r="J262" s="29"/>
      <c r="K262" s="29"/>
      <c r="L262" s="30"/>
      <c r="M262" s="170"/>
      <c r="N262" s="171"/>
      <c r="O262" s="58"/>
      <c r="P262" s="58"/>
      <c r="Q262" s="58"/>
      <c r="R262" s="58"/>
      <c r="S262" s="58"/>
      <c r="T262" s="5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T262" s="14" t="s">
        <v>219</v>
      </c>
      <c r="AU262" s="14" t="s">
        <v>84</v>
      </c>
    </row>
    <row r="263" spans="1:65" s="2" customFormat="1" ht="24.2" customHeight="1">
      <c r="A263" s="29"/>
      <c r="B263" s="152"/>
      <c r="C263" s="153" t="s">
        <v>343</v>
      </c>
      <c r="D263" s="153" t="s">
        <v>214</v>
      </c>
      <c r="E263" s="154" t="s">
        <v>625</v>
      </c>
      <c r="F263" s="155" t="s">
        <v>626</v>
      </c>
      <c r="G263" s="156" t="s">
        <v>258</v>
      </c>
      <c r="H263" s="157">
        <v>13.3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37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245</v>
      </c>
      <c r="AT263" s="165" t="s">
        <v>214</v>
      </c>
      <c r="AU263" s="165" t="s">
        <v>84</v>
      </c>
      <c r="AY263" s="14" t="s">
        <v>212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84</v>
      </c>
      <c r="BK263" s="166">
        <f>ROUND(I263*H263,2)</f>
        <v>0</v>
      </c>
      <c r="BL263" s="14" t="s">
        <v>245</v>
      </c>
      <c r="BM263" s="165" t="s">
        <v>461</v>
      </c>
    </row>
    <row r="264" spans="1:65" s="2" customFormat="1" ht="19.5">
      <c r="A264" s="29"/>
      <c r="B264" s="30"/>
      <c r="C264" s="29"/>
      <c r="D264" s="167" t="s">
        <v>219</v>
      </c>
      <c r="E264" s="29"/>
      <c r="F264" s="168" t="s">
        <v>626</v>
      </c>
      <c r="G264" s="29"/>
      <c r="H264" s="29"/>
      <c r="I264" s="169"/>
      <c r="J264" s="29"/>
      <c r="K264" s="29"/>
      <c r="L264" s="30"/>
      <c r="M264" s="170"/>
      <c r="N264" s="171"/>
      <c r="O264" s="58"/>
      <c r="P264" s="58"/>
      <c r="Q264" s="58"/>
      <c r="R264" s="58"/>
      <c r="S264" s="58"/>
      <c r="T264" s="5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T264" s="14" t="s">
        <v>219</v>
      </c>
      <c r="AU264" s="14" t="s">
        <v>84</v>
      </c>
    </row>
    <row r="265" spans="1:65" s="2" customFormat="1" ht="24.2" customHeight="1">
      <c r="A265" s="29"/>
      <c r="B265" s="152"/>
      <c r="C265" s="153" t="s">
        <v>451</v>
      </c>
      <c r="D265" s="153" t="s">
        <v>214</v>
      </c>
      <c r="E265" s="154" t="s">
        <v>627</v>
      </c>
      <c r="F265" s="155" t="s">
        <v>628</v>
      </c>
      <c r="G265" s="156" t="s">
        <v>258</v>
      </c>
      <c r="H265" s="157">
        <v>5.3</v>
      </c>
      <c r="I265" s="158"/>
      <c r="J265" s="159">
        <f>ROUND(I265*H265,2)</f>
        <v>0</v>
      </c>
      <c r="K265" s="160"/>
      <c r="L265" s="30"/>
      <c r="M265" s="161" t="s">
        <v>1</v>
      </c>
      <c r="N265" s="162" t="s">
        <v>37</v>
      </c>
      <c r="O265" s="58"/>
      <c r="P265" s="163">
        <f>O265*H265</f>
        <v>0</v>
      </c>
      <c r="Q265" s="163">
        <v>3.3863700000000001E-3</v>
      </c>
      <c r="R265" s="163">
        <f>Q265*H265</f>
        <v>1.7947761E-2</v>
      </c>
      <c r="S265" s="163">
        <v>0</v>
      </c>
      <c r="T265" s="164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245</v>
      </c>
      <c r="AT265" s="165" t="s">
        <v>214</v>
      </c>
      <c r="AU265" s="165" t="s">
        <v>84</v>
      </c>
      <c r="AY265" s="14" t="s">
        <v>212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84</v>
      </c>
      <c r="BK265" s="166">
        <f>ROUND(I265*H265,2)</f>
        <v>0</v>
      </c>
      <c r="BL265" s="14" t="s">
        <v>245</v>
      </c>
      <c r="BM265" s="165" t="s">
        <v>464</v>
      </c>
    </row>
    <row r="266" spans="1:65" s="2" customFormat="1" ht="19.5">
      <c r="A266" s="29"/>
      <c r="B266" s="30"/>
      <c r="C266" s="29"/>
      <c r="D266" s="167" t="s">
        <v>219</v>
      </c>
      <c r="E266" s="29"/>
      <c r="F266" s="168" t="s">
        <v>628</v>
      </c>
      <c r="G266" s="29"/>
      <c r="H266" s="29"/>
      <c r="I266" s="169"/>
      <c r="J266" s="29"/>
      <c r="K266" s="29"/>
      <c r="L266" s="30"/>
      <c r="M266" s="170"/>
      <c r="N266" s="171"/>
      <c r="O266" s="58"/>
      <c r="P266" s="58"/>
      <c r="Q266" s="58"/>
      <c r="R266" s="58"/>
      <c r="S266" s="58"/>
      <c r="T266" s="5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T266" s="14" t="s">
        <v>219</v>
      </c>
      <c r="AU266" s="14" t="s">
        <v>84</v>
      </c>
    </row>
    <row r="267" spans="1:65" s="2" customFormat="1" ht="24.2" customHeight="1">
      <c r="A267" s="29"/>
      <c r="B267" s="152"/>
      <c r="C267" s="153" t="s">
        <v>346</v>
      </c>
      <c r="D267" s="153" t="s">
        <v>214</v>
      </c>
      <c r="E267" s="154" t="s">
        <v>629</v>
      </c>
      <c r="F267" s="155" t="s">
        <v>630</v>
      </c>
      <c r="G267" s="156" t="s">
        <v>258</v>
      </c>
      <c r="H267" s="157">
        <v>28.3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37</v>
      </c>
      <c r="O267" s="58"/>
      <c r="P267" s="163">
        <f>O267*H267</f>
        <v>0</v>
      </c>
      <c r="Q267" s="163">
        <v>0</v>
      </c>
      <c r="R267" s="163">
        <f>Q267*H267</f>
        <v>0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245</v>
      </c>
      <c r="AT267" s="165" t="s">
        <v>214</v>
      </c>
      <c r="AU267" s="165" t="s">
        <v>84</v>
      </c>
      <c r="AY267" s="14" t="s">
        <v>212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84</v>
      </c>
      <c r="BK267" s="166">
        <f>ROUND(I267*H267,2)</f>
        <v>0</v>
      </c>
      <c r="BL267" s="14" t="s">
        <v>245</v>
      </c>
      <c r="BM267" s="165" t="s">
        <v>468</v>
      </c>
    </row>
    <row r="268" spans="1:65" s="2" customFormat="1" ht="19.5">
      <c r="A268" s="29"/>
      <c r="B268" s="30"/>
      <c r="C268" s="29"/>
      <c r="D268" s="167" t="s">
        <v>219</v>
      </c>
      <c r="E268" s="29"/>
      <c r="F268" s="168" t="s">
        <v>630</v>
      </c>
      <c r="G268" s="29"/>
      <c r="H268" s="29"/>
      <c r="I268" s="169"/>
      <c r="J268" s="29"/>
      <c r="K268" s="29"/>
      <c r="L268" s="30"/>
      <c r="M268" s="170"/>
      <c r="N268" s="171"/>
      <c r="O268" s="58"/>
      <c r="P268" s="58"/>
      <c r="Q268" s="58"/>
      <c r="R268" s="58"/>
      <c r="S268" s="58"/>
      <c r="T268" s="5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T268" s="14" t="s">
        <v>219</v>
      </c>
      <c r="AU268" s="14" t="s">
        <v>84</v>
      </c>
    </row>
    <row r="269" spans="1:65" s="2" customFormat="1" ht="24.2" customHeight="1">
      <c r="A269" s="29"/>
      <c r="B269" s="152"/>
      <c r="C269" s="153" t="s">
        <v>458</v>
      </c>
      <c r="D269" s="153" t="s">
        <v>214</v>
      </c>
      <c r="E269" s="154" t="s">
        <v>631</v>
      </c>
      <c r="F269" s="155" t="s">
        <v>632</v>
      </c>
      <c r="G269" s="156" t="s">
        <v>217</v>
      </c>
      <c r="H269" s="157">
        <v>4.8499999999999996</v>
      </c>
      <c r="I269" s="158"/>
      <c r="J269" s="159">
        <f>ROUND(I269*H269,2)</f>
        <v>0</v>
      </c>
      <c r="K269" s="160"/>
      <c r="L269" s="30"/>
      <c r="M269" s="161" t="s">
        <v>1</v>
      </c>
      <c r="N269" s="162" t="s">
        <v>37</v>
      </c>
      <c r="O269" s="58"/>
      <c r="P269" s="163">
        <f>O269*H269</f>
        <v>0</v>
      </c>
      <c r="Q269" s="163">
        <v>2.7680000000000001E-3</v>
      </c>
      <c r="R269" s="163">
        <f>Q269*H269</f>
        <v>1.3424799999999999E-2</v>
      </c>
      <c r="S269" s="163">
        <v>0</v>
      </c>
      <c r="T269" s="164">
        <f>S269*H269</f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245</v>
      </c>
      <c r="AT269" s="165" t="s">
        <v>214</v>
      </c>
      <c r="AU269" s="165" t="s">
        <v>84</v>
      </c>
      <c r="AY269" s="14" t="s">
        <v>212</v>
      </c>
      <c r="BE269" s="166">
        <f>IF(N269="základná",J269,0)</f>
        <v>0</v>
      </c>
      <c r="BF269" s="166">
        <f>IF(N269="znížená",J269,0)</f>
        <v>0</v>
      </c>
      <c r="BG269" s="166">
        <f>IF(N269="zákl. prenesená",J269,0)</f>
        <v>0</v>
      </c>
      <c r="BH269" s="166">
        <f>IF(N269="zníž. prenesená",J269,0)</f>
        <v>0</v>
      </c>
      <c r="BI269" s="166">
        <f>IF(N269="nulová",J269,0)</f>
        <v>0</v>
      </c>
      <c r="BJ269" s="14" t="s">
        <v>84</v>
      </c>
      <c r="BK269" s="166">
        <f>ROUND(I269*H269,2)</f>
        <v>0</v>
      </c>
      <c r="BL269" s="14" t="s">
        <v>245</v>
      </c>
      <c r="BM269" s="165" t="s">
        <v>471</v>
      </c>
    </row>
    <row r="270" spans="1:65" s="2" customFormat="1" ht="19.5">
      <c r="A270" s="29"/>
      <c r="B270" s="30"/>
      <c r="C270" s="29"/>
      <c r="D270" s="167" t="s">
        <v>219</v>
      </c>
      <c r="E270" s="29"/>
      <c r="F270" s="168" t="s">
        <v>632</v>
      </c>
      <c r="G270" s="29"/>
      <c r="H270" s="29"/>
      <c r="I270" s="169"/>
      <c r="J270" s="29"/>
      <c r="K270" s="29"/>
      <c r="L270" s="30"/>
      <c r="M270" s="170"/>
      <c r="N270" s="171"/>
      <c r="O270" s="58"/>
      <c r="P270" s="58"/>
      <c r="Q270" s="58"/>
      <c r="R270" s="58"/>
      <c r="S270" s="58"/>
      <c r="T270" s="5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T270" s="14" t="s">
        <v>219</v>
      </c>
      <c r="AU270" s="14" t="s">
        <v>84</v>
      </c>
    </row>
    <row r="271" spans="1:65" s="2" customFormat="1" ht="16.5" customHeight="1">
      <c r="A271" s="29"/>
      <c r="B271" s="152"/>
      <c r="C271" s="153" t="s">
        <v>350</v>
      </c>
      <c r="D271" s="153" t="s">
        <v>214</v>
      </c>
      <c r="E271" s="154" t="s">
        <v>449</v>
      </c>
      <c r="F271" s="155" t="s">
        <v>633</v>
      </c>
      <c r="G271" s="156" t="s">
        <v>217</v>
      </c>
      <c r="H271" s="157">
        <v>5.15</v>
      </c>
      <c r="I271" s="158"/>
      <c r="J271" s="159">
        <f>ROUND(I271*H271,2)</f>
        <v>0</v>
      </c>
      <c r="K271" s="160"/>
      <c r="L271" s="30"/>
      <c r="M271" s="161" t="s">
        <v>1</v>
      </c>
      <c r="N271" s="162" t="s">
        <v>37</v>
      </c>
      <c r="O271" s="58"/>
      <c r="P271" s="163">
        <f>O271*H271</f>
        <v>0</v>
      </c>
      <c r="Q271" s="163">
        <v>0</v>
      </c>
      <c r="R271" s="163">
        <f>Q271*H271</f>
        <v>0</v>
      </c>
      <c r="S271" s="163">
        <v>0</v>
      </c>
      <c r="T271" s="164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245</v>
      </c>
      <c r="AT271" s="165" t="s">
        <v>214</v>
      </c>
      <c r="AU271" s="165" t="s">
        <v>84</v>
      </c>
      <c r="AY271" s="14" t="s">
        <v>212</v>
      </c>
      <c r="BE271" s="166">
        <f>IF(N271="základná",J271,0)</f>
        <v>0</v>
      </c>
      <c r="BF271" s="166">
        <f>IF(N271="znížená",J271,0)</f>
        <v>0</v>
      </c>
      <c r="BG271" s="166">
        <f>IF(N271="zákl. prenesená",J271,0)</f>
        <v>0</v>
      </c>
      <c r="BH271" s="166">
        <f>IF(N271="zníž. prenesená",J271,0)</f>
        <v>0</v>
      </c>
      <c r="BI271" s="166">
        <f>IF(N271="nulová",J271,0)</f>
        <v>0</v>
      </c>
      <c r="BJ271" s="14" t="s">
        <v>84</v>
      </c>
      <c r="BK271" s="166">
        <f>ROUND(I271*H271,2)</f>
        <v>0</v>
      </c>
      <c r="BL271" s="14" t="s">
        <v>245</v>
      </c>
      <c r="BM271" s="165" t="s">
        <v>475</v>
      </c>
    </row>
    <row r="272" spans="1:65" s="2" customFormat="1">
      <c r="A272" s="29"/>
      <c r="B272" s="30"/>
      <c r="C272" s="29"/>
      <c r="D272" s="167" t="s">
        <v>219</v>
      </c>
      <c r="E272" s="29"/>
      <c r="F272" s="168" t="s">
        <v>633</v>
      </c>
      <c r="G272" s="29"/>
      <c r="H272" s="29"/>
      <c r="I272" s="169"/>
      <c r="J272" s="29"/>
      <c r="K272" s="29"/>
      <c r="L272" s="30"/>
      <c r="M272" s="170"/>
      <c r="N272" s="171"/>
      <c r="O272" s="58"/>
      <c r="P272" s="58"/>
      <c r="Q272" s="58"/>
      <c r="R272" s="58"/>
      <c r="S272" s="58"/>
      <c r="T272" s="5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T272" s="14" t="s">
        <v>219</v>
      </c>
      <c r="AU272" s="14" t="s">
        <v>84</v>
      </c>
    </row>
    <row r="273" spans="1:65" s="2" customFormat="1" ht="24.2" customHeight="1">
      <c r="A273" s="29"/>
      <c r="B273" s="152"/>
      <c r="C273" s="153" t="s">
        <v>465</v>
      </c>
      <c r="D273" s="153" t="s">
        <v>214</v>
      </c>
      <c r="E273" s="154" t="s">
        <v>515</v>
      </c>
      <c r="F273" s="155" t="s">
        <v>516</v>
      </c>
      <c r="G273" s="156" t="s">
        <v>424</v>
      </c>
      <c r="H273" s="183"/>
      <c r="I273" s="158"/>
      <c r="J273" s="159">
        <f>ROUND(I273*H273,2)</f>
        <v>0</v>
      </c>
      <c r="K273" s="160"/>
      <c r="L273" s="30"/>
      <c r="M273" s="161" t="s">
        <v>1</v>
      </c>
      <c r="N273" s="162" t="s">
        <v>37</v>
      </c>
      <c r="O273" s="58"/>
      <c r="P273" s="163">
        <f>O273*H273</f>
        <v>0</v>
      </c>
      <c r="Q273" s="163">
        <v>0</v>
      </c>
      <c r="R273" s="163">
        <f>Q273*H273</f>
        <v>0</v>
      </c>
      <c r="S273" s="163">
        <v>0</v>
      </c>
      <c r="T273" s="164">
        <f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245</v>
      </c>
      <c r="AT273" s="165" t="s">
        <v>214</v>
      </c>
      <c r="AU273" s="165" t="s">
        <v>84</v>
      </c>
      <c r="AY273" s="14" t="s">
        <v>212</v>
      </c>
      <c r="BE273" s="166">
        <f>IF(N273="základná",J273,0)</f>
        <v>0</v>
      </c>
      <c r="BF273" s="166">
        <f>IF(N273="znížená",J273,0)</f>
        <v>0</v>
      </c>
      <c r="BG273" s="166">
        <f>IF(N273="zákl. prenesená",J273,0)</f>
        <v>0</v>
      </c>
      <c r="BH273" s="166">
        <f>IF(N273="zníž. prenesená",J273,0)</f>
        <v>0</v>
      </c>
      <c r="BI273" s="166">
        <f>IF(N273="nulová",J273,0)</f>
        <v>0</v>
      </c>
      <c r="BJ273" s="14" t="s">
        <v>84</v>
      </c>
      <c r="BK273" s="166">
        <f>ROUND(I273*H273,2)</f>
        <v>0</v>
      </c>
      <c r="BL273" s="14" t="s">
        <v>245</v>
      </c>
      <c r="BM273" s="165" t="s">
        <v>482</v>
      </c>
    </row>
    <row r="274" spans="1:65" s="2" customFormat="1" ht="19.5">
      <c r="A274" s="29"/>
      <c r="B274" s="30"/>
      <c r="C274" s="29"/>
      <c r="D274" s="167" t="s">
        <v>219</v>
      </c>
      <c r="E274" s="29"/>
      <c r="F274" s="168" t="s">
        <v>516</v>
      </c>
      <c r="G274" s="29"/>
      <c r="H274" s="29"/>
      <c r="I274" s="169"/>
      <c r="J274" s="29"/>
      <c r="K274" s="29"/>
      <c r="L274" s="30"/>
      <c r="M274" s="170"/>
      <c r="N274" s="171"/>
      <c r="O274" s="58"/>
      <c r="P274" s="58"/>
      <c r="Q274" s="58"/>
      <c r="R274" s="58"/>
      <c r="S274" s="58"/>
      <c r="T274" s="5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T274" s="14" t="s">
        <v>219</v>
      </c>
      <c r="AU274" s="14" t="s">
        <v>84</v>
      </c>
    </row>
    <row r="275" spans="1:65" s="12" customFormat="1" ht="22.9" customHeight="1">
      <c r="B275" s="139"/>
      <c r="D275" s="140" t="s">
        <v>70</v>
      </c>
      <c r="E275" s="150" t="s">
        <v>634</v>
      </c>
      <c r="F275" s="150" t="s">
        <v>635</v>
      </c>
      <c r="I275" s="142"/>
      <c r="J275" s="151">
        <f>BK275</f>
        <v>0</v>
      </c>
      <c r="L275" s="139"/>
      <c r="M275" s="144"/>
      <c r="N275" s="145"/>
      <c r="O275" s="145"/>
      <c r="P275" s="146">
        <f>SUM(P276:P281)</f>
        <v>0</v>
      </c>
      <c r="Q275" s="145"/>
      <c r="R275" s="146">
        <f>SUM(R276:R281)</f>
        <v>5.9219999999999997E-4</v>
      </c>
      <c r="S275" s="145"/>
      <c r="T275" s="147">
        <f>SUM(T276:T281)</f>
        <v>0</v>
      </c>
      <c r="AR275" s="140" t="s">
        <v>84</v>
      </c>
      <c r="AT275" s="148" t="s">
        <v>70</v>
      </c>
      <c r="AU275" s="148" t="s">
        <v>78</v>
      </c>
      <c r="AY275" s="140" t="s">
        <v>212</v>
      </c>
      <c r="BK275" s="149">
        <f>SUM(BK276:BK281)</f>
        <v>0</v>
      </c>
    </row>
    <row r="276" spans="1:65" s="2" customFormat="1" ht="24.2" customHeight="1">
      <c r="A276" s="29"/>
      <c r="B276" s="152"/>
      <c r="C276" s="153" t="s">
        <v>353</v>
      </c>
      <c r="D276" s="153" t="s">
        <v>214</v>
      </c>
      <c r="E276" s="154" t="s">
        <v>636</v>
      </c>
      <c r="F276" s="155" t="s">
        <v>637</v>
      </c>
      <c r="G276" s="156" t="s">
        <v>217</v>
      </c>
      <c r="H276" s="157">
        <v>3</v>
      </c>
      <c r="I276" s="158"/>
      <c r="J276" s="159">
        <f>ROUND(I276*H276,2)</f>
        <v>0</v>
      </c>
      <c r="K276" s="160"/>
      <c r="L276" s="30"/>
      <c r="M276" s="161" t="s">
        <v>1</v>
      </c>
      <c r="N276" s="162" t="s">
        <v>37</v>
      </c>
      <c r="O276" s="58"/>
      <c r="P276" s="163">
        <f>O276*H276</f>
        <v>0</v>
      </c>
      <c r="Q276" s="163">
        <v>1.974E-4</v>
      </c>
      <c r="R276" s="163">
        <f>Q276*H276</f>
        <v>5.9219999999999997E-4</v>
      </c>
      <c r="S276" s="163">
        <v>0</v>
      </c>
      <c r="T276" s="164">
        <f>S276*H276</f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245</v>
      </c>
      <c r="AT276" s="165" t="s">
        <v>214</v>
      </c>
      <c r="AU276" s="165" t="s">
        <v>84</v>
      </c>
      <c r="AY276" s="14" t="s">
        <v>212</v>
      </c>
      <c r="BE276" s="166">
        <f>IF(N276="základná",J276,0)</f>
        <v>0</v>
      </c>
      <c r="BF276" s="166">
        <f>IF(N276="znížená",J276,0)</f>
        <v>0</v>
      </c>
      <c r="BG276" s="166">
        <f>IF(N276="zákl. prenesená",J276,0)</f>
        <v>0</v>
      </c>
      <c r="BH276" s="166">
        <f>IF(N276="zníž. prenesená",J276,0)</f>
        <v>0</v>
      </c>
      <c r="BI276" s="166">
        <f>IF(N276="nulová",J276,0)</f>
        <v>0</v>
      </c>
      <c r="BJ276" s="14" t="s">
        <v>84</v>
      </c>
      <c r="BK276" s="166">
        <f>ROUND(I276*H276,2)</f>
        <v>0</v>
      </c>
      <c r="BL276" s="14" t="s">
        <v>245</v>
      </c>
      <c r="BM276" s="165" t="s">
        <v>478</v>
      </c>
    </row>
    <row r="277" spans="1:65" s="2" customFormat="1">
      <c r="A277" s="29"/>
      <c r="B277" s="30"/>
      <c r="C277" s="29"/>
      <c r="D277" s="167" t="s">
        <v>219</v>
      </c>
      <c r="E277" s="29"/>
      <c r="F277" s="168" t="s">
        <v>638</v>
      </c>
      <c r="G277" s="29"/>
      <c r="H277" s="29"/>
      <c r="I277" s="169"/>
      <c r="J277" s="29"/>
      <c r="K277" s="29"/>
      <c r="L277" s="30"/>
      <c r="M277" s="170"/>
      <c r="N277" s="171"/>
      <c r="O277" s="58"/>
      <c r="P277" s="58"/>
      <c r="Q277" s="58"/>
      <c r="R277" s="58"/>
      <c r="S277" s="58"/>
      <c r="T277" s="5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T277" s="14" t="s">
        <v>219</v>
      </c>
      <c r="AU277" s="14" t="s">
        <v>84</v>
      </c>
    </row>
    <row r="278" spans="1:65" s="2" customFormat="1" ht="21.75" customHeight="1">
      <c r="A278" s="29"/>
      <c r="B278" s="152"/>
      <c r="C278" s="153" t="s">
        <v>472</v>
      </c>
      <c r="D278" s="153" t="s">
        <v>214</v>
      </c>
      <c r="E278" s="154" t="s">
        <v>639</v>
      </c>
      <c r="F278" s="155" t="s">
        <v>640</v>
      </c>
      <c r="G278" s="156" t="s">
        <v>395</v>
      </c>
      <c r="H278" s="157">
        <v>6</v>
      </c>
      <c r="I278" s="158"/>
      <c r="J278" s="159">
        <f>ROUND(I278*H278,2)</f>
        <v>0</v>
      </c>
      <c r="K278" s="160"/>
      <c r="L278" s="30"/>
      <c r="M278" s="161" t="s">
        <v>1</v>
      </c>
      <c r="N278" s="162" t="s">
        <v>37</v>
      </c>
      <c r="O278" s="58"/>
      <c r="P278" s="163">
        <f>O278*H278</f>
        <v>0</v>
      </c>
      <c r="Q278" s="163">
        <v>0</v>
      </c>
      <c r="R278" s="163">
        <f>Q278*H278</f>
        <v>0</v>
      </c>
      <c r="S278" s="163">
        <v>0</v>
      </c>
      <c r="T278" s="164">
        <f>S278*H278</f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245</v>
      </c>
      <c r="AT278" s="165" t="s">
        <v>214</v>
      </c>
      <c r="AU278" s="165" t="s">
        <v>84</v>
      </c>
      <c r="AY278" s="14" t="s">
        <v>212</v>
      </c>
      <c r="BE278" s="166">
        <f>IF(N278="základná",J278,0)</f>
        <v>0</v>
      </c>
      <c r="BF278" s="166">
        <f>IF(N278="znížená",J278,0)</f>
        <v>0</v>
      </c>
      <c r="BG278" s="166">
        <f>IF(N278="zákl. prenesená",J278,0)</f>
        <v>0</v>
      </c>
      <c r="BH278" s="166">
        <f>IF(N278="zníž. prenesená",J278,0)</f>
        <v>0</v>
      </c>
      <c r="BI278" s="166">
        <f>IF(N278="nulová",J278,0)</f>
        <v>0</v>
      </c>
      <c r="BJ278" s="14" t="s">
        <v>84</v>
      </c>
      <c r="BK278" s="166">
        <f>ROUND(I278*H278,2)</f>
        <v>0</v>
      </c>
      <c r="BL278" s="14" t="s">
        <v>245</v>
      </c>
      <c r="BM278" s="165" t="s">
        <v>485</v>
      </c>
    </row>
    <row r="279" spans="1:65" s="2" customFormat="1">
      <c r="A279" s="29"/>
      <c r="B279" s="30"/>
      <c r="C279" s="29"/>
      <c r="D279" s="167" t="s">
        <v>219</v>
      </c>
      <c r="E279" s="29"/>
      <c r="F279" s="168" t="s">
        <v>641</v>
      </c>
      <c r="G279" s="29"/>
      <c r="H279" s="29"/>
      <c r="I279" s="169"/>
      <c r="J279" s="29"/>
      <c r="K279" s="29"/>
      <c r="L279" s="30"/>
      <c r="M279" s="170"/>
      <c r="N279" s="171"/>
      <c r="O279" s="58"/>
      <c r="P279" s="58"/>
      <c r="Q279" s="58"/>
      <c r="R279" s="58"/>
      <c r="S279" s="58"/>
      <c r="T279" s="5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T279" s="14" t="s">
        <v>219</v>
      </c>
      <c r="AU279" s="14" t="s">
        <v>84</v>
      </c>
    </row>
    <row r="280" spans="1:65" s="2" customFormat="1" ht="24.2" customHeight="1">
      <c r="A280" s="29"/>
      <c r="B280" s="152"/>
      <c r="C280" s="153" t="s">
        <v>357</v>
      </c>
      <c r="D280" s="153" t="s">
        <v>214</v>
      </c>
      <c r="E280" s="154" t="s">
        <v>642</v>
      </c>
      <c r="F280" s="155" t="s">
        <v>643</v>
      </c>
      <c r="G280" s="156" t="s">
        <v>424</v>
      </c>
      <c r="H280" s="183"/>
      <c r="I280" s="158"/>
      <c r="J280" s="159">
        <f>ROUND(I280*H280,2)</f>
        <v>0</v>
      </c>
      <c r="K280" s="160"/>
      <c r="L280" s="30"/>
      <c r="M280" s="161" t="s">
        <v>1</v>
      </c>
      <c r="N280" s="162" t="s">
        <v>37</v>
      </c>
      <c r="O280" s="58"/>
      <c r="P280" s="163">
        <f>O280*H280</f>
        <v>0</v>
      </c>
      <c r="Q280" s="163">
        <v>0</v>
      </c>
      <c r="R280" s="163">
        <f>Q280*H280</f>
        <v>0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245</v>
      </c>
      <c r="AT280" s="165" t="s">
        <v>214</v>
      </c>
      <c r="AU280" s="165" t="s">
        <v>84</v>
      </c>
      <c r="AY280" s="14" t="s">
        <v>212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84</v>
      </c>
      <c r="BK280" s="166">
        <f>ROUND(I280*H280,2)</f>
        <v>0</v>
      </c>
      <c r="BL280" s="14" t="s">
        <v>245</v>
      </c>
      <c r="BM280" s="165" t="s">
        <v>489</v>
      </c>
    </row>
    <row r="281" spans="1:65" s="2" customFormat="1">
      <c r="A281" s="29"/>
      <c r="B281" s="30"/>
      <c r="C281" s="29"/>
      <c r="D281" s="167" t="s">
        <v>219</v>
      </c>
      <c r="E281" s="29"/>
      <c r="F281" s="168" t="s">
        <v>643</v>
      </c>
      <c r="G281" s="29"/>
      <c r="H281" s="29"/>
      <c r="I281" s="169"/>
      <c r="J281" s="29"/>
      <c r="K281" s="29"/>
      <c r="L281" s="30"/>
      <c r="M281" s="170"/>
      <c r="N281" s="171"/>
      <c r="O281" s="58"/>
      <c r="P281" s="58"/>
      <c r="Q281" s="58"/>
      <c r="R281" s="58"/>
      <c r="S281" s="58"/>
      <c r="T281" s="5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T281" s="14" t="s">
        <v>219</v>
      </c>
      <c r="AU281" s="14" t="s">
        <v>84</v>
      </c>
    </row>
    <row r="282" spans="1:65" s="12" customFormat="1" ht="22.9" customHeight="1">
      <c r="B282" s="139"/>
      <c r="D282" s="140" t="s">
        <v>70</v>
      </c>
      <c r="E282" s="150" t="s">
        <v>644</v>
      </c>
      <c r="F282" s="150" t="s">
        <v>645</v>
      </c>
      <c r="I282" s="142"/>
      <c r="J282" s="151">
        <f>BK282</f>
        <v>0</v>
      </c>
      <c r="L282" s="139"/>
      <c r="M282" s="144"/>
      <c r="N282" s="145"/>
      <c r="O282" s="145"/>
      <c r="P282" s="146">
        <f>SUM(P283:P286)</f>
        <v>0</v>
      </c>
      <c r="Q282" s="145"/>
      <c r="R282" s="146">
        <f>SUM(R283:R286)</f>
        <v>0</v>
      </c>
      <c r="S282" s="145"/>
      <c r="T282" s="147">
        <f>SUM(T283:T286)</f>
        <v>9.3000000000000013E-2</v>
      </c>
      <c r="AR282" s="140" t="s">
        <v>84</v>
      </c>
      <c r="AT282" s="148" t="s">
        <v>70</v>
      </c>
      <c r="AU282" s="148" t="s">
        <v>78</v>
      </c>
      <c r="AY282" s="140" t="s">
        <v>212</v>
      </c>
      <c r="BK282" s="149">
        <f>SUM(BK283:BK286)</f>
        <v>0</v>
      </c>
    </row>
    <row r="283" spans="1:65" s="2" customFormat="1" ht="24.2" customHeight="1">
      <c r="A283" s="29"/>
      <c r="B283" s="152"/>
      <c r="C283" s="153" t="s">
        <v>479</v>
      </c>
      <c r="D283" s="153" t="s">
        <v>214</v>
      </c>
      <c r="E283" s="154" t="s">
        <v>646</v>
      </c>
      <c r="F283" s="155" t="s">
        <v>647</v>
      </c>
      <c r="G283" s="156" t="s">
        <v>217</v>
      </c>
      <c r="H283" s="157">
        <v>9.3000000000000007</v>
      </c>
      <c r="I283" s="158"/>
      <c r="J283" s="159">
        <f>ROUND(I283*H283,2)</f>
        <v>0</v>
      </c>
      <c r="K283" s="160"/>
      <c r="L283" s="30"/>
      <c r="M283" s="161" t="s">
        <v>1</v>
      </c>
      <c r="N283" s="162" t="s">
        <v>37</v>
      </c>
      <c r="O283" s="58"/>
      <c r="P283" s="163">
        <f>O283*H283</f>
        <v>0</v>
      </c>
      <c r="Q283" s="163">
        <v>0</v>
      </c>
      <c r="R283" s="163">
        <f>Q283*H283</f>
        <v>0</v>
      </c>
      <c r="S283" s="163">
        <v>0.01</v>
      </c>
      <c r="T283" s="164">
        <f>S283*H283</f>
        <v>9.3000000000000013E-2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245</v>
      </c>
      <c r="AT283" s="165" t="s">
        <v>214</v>
      </c>
      <c r="AU283" s="165" t="s">
        <v>84</v>
      </c>
      <c r="AY283" s="14" t="s">
        <v>212</v>
      </c>
      <c r="BE283" s="166">
        <f>IF(N283="základná",J283,0)</f>
        <v>0</v>
      </c>
      <c r="BF283" s="166">
        <f>IF(N283="znížená",J283,0)</f>
        <v>0</v>
      </c>
      <c r="BG283" s="166">
        <f>IF(N283="zákl. prenesená",J283,0)</f>
        <v>0</v>
      </c>
      <c r="BH283" s="166">
        <f>IF(N283="zníž. prenesená",J283,0)</f>
        <v>0</v>
      </c>
      <c r="BI283" s="166">
        <f>IF(N283="nulová",J283,0)</f>
        <v>0</v>
      </c>
      <c r="BJ283" s="14" t="s">
        <v>84</v>
      </c>
      <c r="BK283" s="166">
        <f>ROUND(I283*H283,2)</f>
        <v>0</v>
      </c>
      <c r="BL283" s="14" t="s">
        <v>245</v>
      </c>
      <c r="BM283" s="165" t="s">
        <v>492</v>
      </c>
    </row>
    <row r="284" spans="1:65" s="2" customFormat="1" ht="19.5">
      <c r="A284" s="29"/>
      <c r="B284" s="30"/>
      <c r="C284" s="29"/>
      <c r="D284" s="167" t="s">
        <v>219</v>
      </c>
      <c r="E284" s="29"/>
      <c r="F284" s="168" t="s">
        <v>647</v>
      </c>
      <c r="G284" s="29"/>
      <c r="H284" s="29"/>
      <c r="I284" s="169"/>
      <c r="J284" s="29"/>
      <c r="K284" s="29"/>
      <c r="L284" s="30"/>
      <c r="M284" s="170"/>
      <c r="N284" s="171"/>
      <c r="O284" s="58"/>
      <c r="P284" s="58"/>
      <c r="Q284" s="58"/>
      <c r="R284" s="58"/>
      <c r="S284" s="58"/>
      <c r="T284" s="5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T284" s="14" t="s">
        <v>219</v>
      </c>
      <c r="AU284" s="14" t="s">
        <v>84</v>
      </c>
    </row>
    <row r="285" spans="1:65" s="2" customFormat="1" ht="24.2" customHeight="1">
      <c r="A285" s="29"/>
      <c r="B285" s="152"/>
      <c r="C285" s="153" t="s">
        <v>360</v>
      </c>
      <c r="D285" s="153" t="s">
        <v>214</v>
      </c>
      <c r="E285" s="154" t="s">
        <v>648</v>
      </c>
      <c r="F285" s="155" t="s">
        <v>649</v>
      </c>
      <c r="G285" s="156" t="s">
        <v>424</v>
      </c>
      <c r="H285" s="183"/>
      <c r="I285" s="158"/>
      <c r="J285" s="159">
        <f>ROUND(I285*H285,2)</f>
        <v>0</v>
      </c>
      <c r="K285" s="160"/>
      <c r="L285" s="30"/>
      <c r="M285" s="161" t="s">
        <v>1</v>
      </c>
      <c r="N285" s="162" t="s">
        <v>37</v>
      </c>
      <c r="O285" s="58"/>
      <c r="P285" s="163">
        <f>O285*H285</f>
        <v>0</v>
      </c>
      <c r="Q285" s="163">
        <v>0</v>
      </c>
      <c r="R285" s="163">
        <f>Q285*H285</f>
        <v>0</v>
      </c>
      <c r="S285" s="163">
        <v>0</v>
      </c>
      <c r="T285" s="164">
        <f>S285*H285</f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245</v>
      </c>
      <c r="AT285" s="165" t="s">
        <v>214</v>
      </c>
      <c r="AU285" s="165" t="s">
        <v>84</v>
      </c>
      <c r="AY285" s="14" t="s">
        <v>212</v>
      </c>
      <c r="BE285" s="166">
        <f>IF(N285="základná",J285,0)</f>
        <v>0</v>
      </c>
      <c r="BF285" s="166">
        <f>IF(N285="znížená",J285,0)</f>
        <v>0</v>
      </c>
      <c r="BG285" s="166">
        <f>IF(N285="zákl. prenesená",J285,0)</f>
        <v>0</v>
      </c>
      <c r="BH285" s="166">
        <f>IF(N285="zníž. prenesená",J285,0)</f>
        <v>0</v>
      </c>
      <c r="BI285" s="166">
        <f>IF(N285="nulová",J285,0)</f>
        <v>0</v>
      </c>
      <c r="BJ285" s="14" t="s">
        <v>84</v>
      </c>
      <c r="BK285" s="166">
        <f>ROUND(I285*H285,2)</f>
        <v>0</v>
      </c>
      <c r="BL285" s="14" t="s">
        <v>245</v>
      </c>
      <c r="BM285" s="165" t="s">
        <v>496</v>
      </c>
    </row>
    <row r="286" spans="1:65" s="2" customFormat="1" ht="19.5">
      <c r="A286" s="29"/>
      <c r="B286" s="30"/>
      <c r="C286" s="29"/>
      <c r="D286" s="167" t="s">
        <v>219</v>
      </c>
      <c r="E286" s="29"/>
      <c r="F286" s="168" t="s">
        <v>649</v>
      </c>
      <c r="G286" s="29"/>
      <c r="H286" s="29"/>
      <c r="I286" s="169"/>
      <c r="J286" s="29"/>
      <c r="K286" s="29"/>
      <c r="L286" s="30"/>
      <c r="M286" s="188"/>
      <c r="N286" s="189"/>
      <c r="O286" s="190"/>
      <c r="P286" s="190"/>
      <c r="Q286" s="190"/>
      <c r="R286" s="190"/>
      <c r="S286" s="190"/>
      <c r="T286" s="191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T286" s="14" t="s">
        <v>219</v>
      </c>
      <c r="AU286" s="14" t="s">
        <v>84</v>
      </c>
    </row>
    <row r="287" spans="1:65" s="2" customFormat="1" ht="6.95" customHeight="1">
      <c r="A287" s="29"/>
      <c r="B287" s="47"/>
      <c r="C287" s="48"/>
      <c r="D287" s="48"/>
      <c r="E287" s="48"/>
      <c r="F287" s="48"/>
      <c r="G287" s="48"/>
      <c r="H287" s="48"/>
      <c r="I287" s="48"/>
      <c r="J287" s="48"/>
      <c r="K287" s="48"/>
      <c r="L287" s="30"/>
      <c r="M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</row>
  </sheetData>
  <autoFilter ref="C132:K286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0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91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178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650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ROUND((SUM(BE127:BE302)),  2)</f>
        <v>0</v>
      </c>
      <c r="G35" s="105"/>
      <c r="H35" s="105"/>
      <c r="I35" s="106">
        <v>0.2</v>
      </c>
      <c r="J35" s="104">
        <f>ROUND(((SUM(BE127:BE302))*I35),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ROUND((SUM(BF127:BF302)),  2)</f>
        <v>0</v>
      </c>
      <c r="G36" s="105"/>
      <c r="H36" s="105"/>
      <c r="I36" s="106">
        <v>0.2</v>
      </c>
      <c r="J36" s="104">
        <f>ROUND(((SUM(BF127:BF302))*I36),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ROUND((SUM(BG127:BG302)),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ROUND((SUM(BH127:BH302)),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ROUND((SUM(BI127:BI302)),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178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01.03 - Výmena otvorových konštrukcií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J128</f>
        <v>0</v>
      </c>
      <c r="L99" s="120"/>
    </row>
    <row r="100" spans="1:47" s="10" customFormat="1" ht="19.899999999999999" hidden="1" customHeight="1">
      <c r="B100" s="124"/>
      <c r="D100" s="125" t="s">
        <v>190</v>
      </c>
      <c r="E100" s="126"/>
      <c r="F100" s="126"/>
      <c r="G100" s="126"/>
      <c r="H100" s="126"/>
      <c r="I100" s="126"/>
      <c r="J100" s="127">
        <f>J129</f>
        <v>0</v>
      </c>
      <c r="L100" s="124"/>
    </row>
    <row r="101" spans="1:47" s="9" customFormat="1" ht="24.95" hidden="1" customHeight="1">
      <c r="B101" s="120"/>
      <c r="D101" s="121" t="s">
        <v>192</v>
      </c>
      <c r="E101" s="122"/>
      <c r="F101" s="122"/>
      <c r="G101" s="122"/>
      <c r="H101" s="122"/>
      <c r="I101" s="122"/>
      <c r="J101" s="123">
        <f>J180</f>
        <v>0</v>
      </c>
      <c r="L101" s="120"/>
    </row>
    <row r="102" spans="1:47" s="10" customFormat="1" ht="19.899999999999999" hidden="1" customHeight="1">
      <c r="B102" s="124"/>
      <c r="D102" s="125" t="s">
        <v>195</v>
      </c>
      <c r="E102" s="126"/>
      <c r="F102" s="126"/>
      <c r="G102" s="126"/>
      <c r="H102" s="126"/>
      <c r="I102" s="126"/>
      <c r="J102" s="127">
        <f>J181</f>
        <v>0</v>
      </c>
      <c r="L102" s="124"/>
    </row>
    <row r="103" spans="1:47" s="10" customFormat="1" ht="19.899999999999999" hidden="1" customHeight="1">
      <c r="B103" s="124"/>
      <c r="D103" s="125" t="s">
        <v>651</v>
      </c>
      <c r="E103" s="126"/>
      <c r="F103" s="126"/>
      <c r="G103" s="126"/>
      <c r="H103" s="126"/>
      <c r="I103" s="126"/>
      <c r="J103" s="127">
        <f>J190</f>
        <v>0</v>
      </c>
      <c r="L103" s="124"/>
    </row>
    <row r="104" spans="1:47" s="10" customFormat="1" ht="19.899999999999999" hidden="1" customHeight="1">
      <c r="B104" s="124"/>
      <c r="D104" s="125" t="s">
        <v>537</v>
      </c>
      <c r="E104" s="126"/>
      <c r="F104" s="126"/>
      <c r="G104" s="126"/>
      <c r="H104" s="126"/>
      <c r="I104" s="126"/>
      <c r="J104" s="127">
        <f>J243</f>
        <v>0</v>
      </c>
      <c r="L104" s="124"/>
    </row>
    <row r="105" spans="1:47" s="10" customFormat="1" ht="19.899999999999999" hidden="1" customHeight="1">
      <c r="B105" s="124"/>
      <c r="D105" s="125" t="s">
        <v>652</v>
      </c>
      <c r="E105" s="126"/>
      <c r="F105" s="126"/>
      <c r="G105" s="126"/>
      <c r="H105" s="126"/>
      <c r="I105" s="126"/>
      <c r="J105" s="127">
        <f>J294</f>
        <v>0</v>
      </c>
      <c r="L105" s="124"/>
    </row>
    <row r="106" spans="1:47" s="2" customFormat="1" ht="21.75" hidden="1" customHeight="1">
      <c r="A106" s="29"/>
      <c r="B106" s="30"/>
      <c r="C106" s="29"/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6.95" hidden="1" customHeight="1">
      <c r="A107" s="29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hidden="1"/>
    <row r="109" spans="1:47" hidden="1"/>
    <row r="110" spans="1:47" hidden="1"/>
    <row r="111" spans="1:47" s="2" customFormat="1" ht="6.95" customHeight="1">
      <c r="A111" s="29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4.95" customHeight="1">
      <c r="A112" s="29"/>
      <c r="B112" s="30"/>
      <c r="C112" s="18" t="s">
        <v>198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3" s="2" customFormat="1" ht="6.9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3" s="2" customFormat="1" ht="12" customHeight="1">
      <c r="A114" s="29"/>
      <c r="B114" s="30"/>
      <c r="C114" s="24" t="s">
        <v>15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16.5" customHeight="1">
      <c r="A115" s="29"/>
      <c r="B115" s="30"/>
      <c r="C115" s="29"/>
      <c r="D115" s="29"/>
      <c r="E115" s="245" t="str">
        <f>E7</f>
        <v>HS Hálkova - rekonštrukcia objektu, Hálkova 3, BA</v>
      </c>
      <c r="F115" s="246"/>
      <c r="G115" s="246"/>
      <c r="H115" s="246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1" customFormat="1" ht="12" customHeight="1">
      <c r="B116" s="17"/>
      <c r="C116" s="24" t="s">
        <v>177</v>
      </c>
      <c r="L116" s="17"/>
    </row>
    <row r="117" spans="1:63" s="2" customFormat="1" ht="16.5" customHeight="1">
      <c r="A117" s="29"/>
      <c r="B117" s="30"/>
      <c r="C117" s="29"/>
      <c r="D117" s="29"/>
      <c r="E117" s="245" t="s">
        <v>178</v>
      </c>
      <c r="F117" s="244"/>
      <c r="G117" s="244"/>
      <c r="H117" s="244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12" customHeight="1">
      <c r="A118" s="29"/>
      <c r="B118" s="30"/>
      <c r="C118" s="24" t="s">
        <v>179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6.5" customHeight="1">
      <c r="A119" s="29"/>
      <c r="B119" s="30"/>
      <c r="C119" s="29"/>
      <c r="D119" s="29"/>
      <c r="E119" s="218" t="str">
        <f>E11</f>
        <v>SO 01.03 - Výmena otvorových konštrukcií</v>
      </c>
      <c r="F119" s="244"/>
      <c r="G119" s="244"/>
      <c r="H119" s="244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12" customHeight="1">
      <c r="A121" s="29"/>
      <c r="B121" s="30"/>
      <c r="C121" s="24" t="s">
        <v>19</v>
      </c>
      <c r="D121" s="29"/>
      <c r="E121" s="29"/>
      <c r="F121" s="22" t="str">
        <f>F14</f>
        <v/>
      </c>
      <c r="G121" s="29"/>
      <c r="H121" s="29"/>
      <c r="I121" s="24" t="s">
        <v>21</v>
      </c>
      <c r="J121" s="55">
        <f>IF(J14="","",J14)</f>
        <v>45617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15.2" customHeight="1">
      <c r="A123" s="29"/>
      <c r="B123" s="30"/>
      <c r="C123" s="24" t="s">
        <v>22</v>
      </c>
      <c r="D123" s="29"/>
      <c r="E123" s="29"/>
      <c r="F123" s="22" t="str">
        <f>E17</f>
        <v/>
      </c>
      <c r="G123" s="29"/>
      <c r="H123" s="29"/>
      <c r="I123" s="24" t="s">
        <v>27</v>
      </c>
      <c r="J123" s="27" t="str">
        <f>E23</f>
        <v/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15.2" customHeight="1">
      <c r="A124" s="29"/>
      <c r="B124" s="30"/>
      <c r="C124" s="24" t="s">
        <v>25</v>
      </c>
      <c r="D124" s="29"/>
      <c r="E124" s="29"/>
      <c r="F124" s="22" t="str">
        <f>IF(E20="","",E20)</f>
        <v>Vyplň údaj</v>
      </c>
      <c r="G124" s="29"/>
      <c r="H124" s="29"/>
      <c r="I124" s="24" t="s">
        <v>28</v>
      </c>
      <c r="J124" s="27" t="str">
        <f>E26</f>
        <v/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0.3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11" customFormat="1" ht="29.25" customHeight="1">
      <c r="A126" s="128"/>
      <c r="B126" s="129"/>
      <c r="C126" s="130" t="s">
        <v>199</v>
      </c>
      <c r="D126" s="131" t="s">
        <v>56</v>
      </c>
      <c r="E126" s="131" t="s">
        <v>52</v>
      </c>
      <c r="F126" s="131" t="s">
        <v>53</v>
      </c>
      <c r="G126" s="131" t="s">
        <v>200</v>
      </c>
      <c r="H126" s="131" t="s">
        <v>201</v>
      </c>
      <c r="I126" s="131" t="s">
        <v>202</v>
      </c>
      <c r="J126" s="132" t="s">
        <v>183</v>
      </c>
      <c r="K126" s="133" t="s">
        <v>203</v>
      </c>
      <c r="L126" s="134"/>
      <c r="M126" s="62" t="s">
        <v>1</v>
      </c>
      <c r="N126" s="63" t="s">
        <v>35</v>
      </c>
      <c r="O126" s="63" t="s">
        <v>204</v>
      </c>
      <c r="P126" s="63" t="s">
        <v>205</v>
      </c>
      <c r="Q126" s="63" t="s">
        <v>206</v>
      </c>
      <c r="R126" s="63" t="s">
        <v>207</v>
      </c>
      <c r="S126" s="63" t="s">
        <v>208</v>
      </c>
      <c r="T126" s="64" t="s">
        <v>209</v>
      </c>
      <c r="U126" s="128"/>
      <c r="V126" s="128"/>
      <c r="W126" s="128"/>
      <c r="X126" s="128"/>
      <c r="Y126" s="128"/>
      <c r="Z126" s="128"/>
      <c r="AA126" s="128"/>
      <c r="AB126" s="128"/>
      <c r="AC126" s="128"/>
      <c r="AD126" s="128"/>
      <c r="AE126" s="128"/>
    </row>
    <row r="127" spans="1:63" s="2" customFormat="1" ht="22.9" customHeight="1">
      <c r="A127" s="29"/>
      <c r="B127" s="30"/>
      <c r="C127" s="69" t="s">
        <v>184</v>
      </c>
      <c r="D127" s="29"/>
      <c r="E127" s="29"/>
      <c r="F127" s="29"/>
      <c r="G127" s="29"/>
      <c r="H127" s="29"/>
      <c r="I127" s="29"/>
      <c r="J127" s="135">
        <f>BK127</f>
        <v>0</v>
      </c>
      <c r="K127" s="29"/>
      <c r="L127" s="30"/>
      <c r="M127" s="65"/>
      <c r="N127" s="56"/>
      <c r="O127" s="66"/>
      <c r="P127" s="136">
        <f>P128+P180</f>
        <v>0</v>
      </c>
      <c r="Q127" s="66"/>
      <c r="R127" s="136">
        <f>R128+R180</f>
        <v>29.912537765500002</v>
      </c>
      <c r="S127" s="66"/>
      <c r="T127" s="137">
        <f>T128+T180</f>
        <v>7.2820354999999992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70</v>
      </c>
      <c r="AU127" s="14" t="s">
        <v>185</v>
      </c>
      <c r="BK127" s="138">
        <f>BK128+BK180</f>
        <v>0</v>
      </c>
    </row>
    <row r="128" spans="1:63" s="12" customFormat="1" ht="25.9" customHeight="1">
      <c r="B128" s="139"/>
      <c r="D128" s="140" t="s">
        <v>70</v>
      </c>
      <c r="E128" s="141" t="s">
        <v>210</v>
      </c>
      <c r="F128" s="141" t="s">
        <v>211</v>
      </c>
      <c r="I128" s="142"/>
      <c r="J128" s="143">
        <f>BK128</f>
        <v>0</v>
      </c>
      <c r="L128" s="139"/>
      <c r="M128" s="144"/>
      <c r="N128" s="145"/>
      <c r="O128" s="145"/>
      <c r="P128" s="146">
        <f>P129</f>
        <v>0</v>
      </c>
      <c r="Q128" s="145"/>
      <c r="R128" s="146">
        <f>R129</f>
        <v>29.518650000000001</v>
      </c>
      <c r="S128" s="145"/>
      <c r="T128" s="147">
        <f>T129</f>
        <v>6.0953999999999997</v>
      </c>
      <c r="AR128" s="140" t="s">
        <v>78</v>
      </c>
      <c r="AT128" s="148" t="s">
        <v>70</v>
      </c>
      <c r="AU128" s="148" t="s">
        <v>71</v>
      </c>
      <c r="AY128" s="140" t="s">
        <v>212</v>
      </c>
      <c r="BK128" s="149">
        <f>BK129</f>
        <v>0</v>
      </c>
    </row>
    <row r="129" spans="1:65" s="12" customFormat="1" ht="22.9" customHeight="1">
      <c r="B129" s="139"/>
      <c r="D129" s="140" t="s">
        <v>70</v>
      </c>
      <c r="E129" s="150" t="s">
        <v>246</v>
      </c>
      <c r="F129" s="150" t="s">
        <v>325</v>
      </c>
      <c r="I129" s="142"/>
      <c r="J129" s="151">
        <f>BK129</f>
        <v>0</v>
      </c>
      <c r="L129" s="139"/>
      <c r="M129" s="144"/>
      <c r="N129" s="145"/>
      <c r="O129" s="145"/>
      <c r="P129" s="146">
        <f>SUM(P130:P179)</f>
        <v>0</v>
      </c>
      <c r="Q129" s="145"/>
      <c r="R129" s="146">
        <f>SUM(R130:R179)</f>
        <v>29.518650000000001</v>
      </c>
      <c r="S129" s="145"/>
      <c r="T129" s="147">
        <f>SUM(T130:T179)</f>
        <v>6.0953999999999997</v>
      </c>
      <c r="AR129" s="140" t="s">
        <v>78</v>
      </c>
      <c r="AT129" s="148" t="s">
        <v>70</v>
      </c>
      <c r="AU129" s="148" t="s">
        <v>78</v>
      </c>
      <c r="AY129" s="140" t="s">
        <v>212</v>
      </c>
      <c r="BK129" s="149">
        <f>SUM(BK130:BK179)</f>
        <v>0</v>
      </c>
    </row>
    <row r="130" spans="1:65" s="2" customFormat="1" ht="33" customHeight="1">
      <c r="A130" s="29"/>
      <c r="B130" s="152"/>
      <c r="C130" s="153" t="s">
        <v>78</v>
      </c>
      <c r="D130" s="153" t="s">
        <v>214</v>
      </c>
      <c r="E130" s="154" t="s">
        <v>330</v>
      </c>
      <c r="F130" s="155" t="s">
        <v>331</v>
      </c>
      <c r="G130" s="156" t="s">
        <v>217</v>
      </c>
      <c r="H130" s="157">
        <v>1874.2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1.575E-2</v>
      </c>
      <c r="R130" s="163">
        <f>Q130*H130</f>
        <v>29.518650000000001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84</v>
      </c>
    </row>
    <row r="131" spans="1:65" s="2" customFormat="1" ht="19.5">
      <c r="A131" s="29"/>
      <c r="B131" s="30"/>
      <c r="C131" s="29"/>
      <c r="D131" s="167" t="s">
        <v>219</v>
      </c>
      <c r="E131" s="29"/>
      <c r="F131" s="168" t="s">
        <v>331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37.9" customHeight="1">
      <c r="A132" s="29"/>
      <c r="B132" s="152"/>
      <c r="C132" s="153" t="s">
        <v>84</v>
      </c>
      <c r="D132" s="153" t="s">
        <v>214</v>
      </c>
      <c r="E132" s="154" t="s">
        <v>334</v>
      </c>
      <c r="F132" s="155" t="s">
        <v>335</v>
      </c>
      <c r="G132" s="156" t="s">
        <v>217</v>
      </c>
      <c r="H132" s="157">
        <v>11245.2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218</v>
      </c>
    </row>
    <row r="133" spans="1:65" s="2" customFormat="1" ht="19.5">
      <c r="A133" s="29"/>
      <c r="B133" s="30"/>
      <c r="C133" s="29"/>
      <c r="D133" s="167" t="s">
        <v>219</v>
      </c>
      <c r="E133" s="29"/>
      <c r="F133" s="168" t="s">
        <v>335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33" customHeight="1">
      <c r="A134" s="29"/>
      <c r="B134" s="152"/>
      <c r="C134" s="153" t="s">
        <v>222</v>
      </c>
      <c r="D134" s="153" t="s">
        <v>214</v>
      </c>
      <c r="E134" s="154" t="s">
        <v>337</v>
      </c>
      <c r="F134" s="155" t="s">
        <v>338</v>
      </c>
      <c r="G134" s="156" t="s">
        <v>217</v>
      </c>
      <c r="H134" s="157">
        <v>1874.2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226</v>
      </c>
    </row>
    <row r="135" spans="1:65" s="2" customFormat="1" ht="19.5">
      <c r="A135" s="29"/>
      <c r="B135" s="30"/>
      <c r="C135" s="29"/>
      <c r="D135" s="167" t="s">
        <v>219</v>
      </c>
      <c r="E135" s="29"/>
      <c r="F135" s="168" t="s">
        <v>338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24.2" customHeight="1">
      <c r="A136" s="29"/>
      <c r="B136" s="152"/>
      <c r="C136" s="153" t="s">
        <v>218</v>
      </c>
      <c r="D136" s="153" t="s">
        <v>214</v>
      </c>
      <c r="E136" s="154" t="s">
        <v>653</v>
      </c>
      <c r="F136" s="155" t="s">
        <v>654</v>
      </c>
      <c r="G136" s="156" t="s">
        <v>395</v>
      </c>
      <c r="H136" s="157">
        <v>3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1.2E-2</v>
      </c>
      <c r="T136" s="164">
        <f>S136*H136</f>
        <v>3.6000000000000004E-2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229</v>
      </c>
    </row>
    <row r="137" spans="1:65" s="2" customFormat="1" ht="19.5">
      <c r="A137" s="29"/>
      <c r="B137" s="30"/>
      <c r="C137" s="29"/>
      <c r="D137" s="167" t="s">
        <v>219</v>
      </c>
      <c r="E137" s="29"/>
      <c r="F137" s="168" t="s">
        <v>654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4.2" customHeight="1">
      <c r="A138" s="29"/>
      <c r="B138" s="152"/>
      <c r="C138" s="153" t="s">
        <v>230</v>
      </c>
      <c r="D138" s="153" t="s">
        <v>214</v>
      </c>
      <c r="E138" s="154" t="s">
        <v>655</v>
      </c>
      <c r="F138" s="155" t="s">
        <v>656</v>
      </c>
      <c r="G138" s="156" t="s">
        <v>395</v>
      </c>
      <c r="H138" s="157">
        <v>3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1.6E-2</v>
      </c>
      <c r="T138" s="164">
        <f>S138*H138</f>
        <v>4.8000000000000001E-2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233</v>
      </c>
    </row>
    <row r="139" spans="1:65" s="2" customFormat="1" ht="19.5">
      <c r="A139" s="29"/>
      <c r="B139" s="30"/>
      <c r="C139" s="29"/>
      <c r="D139" s="167" t="s">
        <v>219</v>
      </c>
      <c r="E139" s="29"/>
      <c r="F139" s="168" t="s">
        <v>656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24.2" customHeight="1">
      <c r="A140" s="29"/>
      <c r="B140" s="152"/>
      <c r="C140" s="153" t="s">
        <v>226</v>
      </c>
      <c r="D140" s="153" t="s">
        <v>214</v>
      </c>
      <c r="E140" s="154" t="s">
        <v>657</v>
      </c>
      <c r="F140" s="155" t="s">
        <v>658</v>
      </c>
      <c r="G140" s="156" t="s">
        <v>395</v>
      </c>
      <c r="H140" s="157">
        <v>1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7.5999999999999998E-2</v>
      </c>
      <c r="T140" s="164">
        <f>S140*H140</f>
        <v>7.5999999999999998E-2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236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658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24.2" customHeight="1">
      <c r="A142" s="29"/>
      <c r="B142" s="152"/>
      <c r="C142" s="153" t="s">
        <v>237</v>
      </c>
      <c r="D142" s="153" t="s">
        <v>214</v>
      </c>
      <c r="E142" s="154" t="s">
        <v>659</v>
      </c>
      <c r="F142" s="155" t="s">
        <v>660</v>
      </c>
      <c r="G142" s="156" t="s">
        <v>395</v>
      </c>
      <c r="H142" s="157">
        <v>3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6.3E-2</v>
      </c>
      <c r="T142" s="164">
        <f>S142*H142</f>
        <v>0.189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241</v>
      </c>
    </row>
    <row r="143" spans="1:65" s="2" customFormat="1" ht="19.5">
      <c r="A143" s="29"/>
      <c r="B143" s="30"/>
      <c r="C143" s="29"/>
      <c r="D143" s="167" t="s">
        <v>219</v>
      </c>
      <c r="E143" s="29"/>
      <c r="F143" s="168" t="s">
        <v>660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24.2" customHeight="1">
      <c r="A144" s="29"/>
      <c r="B144" s="152"/>
      <c r="C144" s="153" t="s">
        <v>229</v>
      </c>
      <c r="D144" s="153" t="s">
        <v>214</v>
      </c>
      <c r="E144" s="154" t="s">
        <v>661</v>
      </c>
      <c r="F144" s="155" t="s">
        <v>662</v>
      </c>
      <c r="G144" s="156" t="s">
        <v>395</v>
      </c>
      <c r="H144" s="157">
        <v>24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1.4E-2</v>
      </c>
      <c r="T144" s="164">
        <f>S144*H144</f>
        <v>0.33600000000000002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245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662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24.2" customHeight="1">
      <c r="A146" s="29"/>
      <c r="B146" s="152"/>
      <c r="C146" s="153" t="s">
        <v>246</v>
      </c>
      <c r="D146" s="153" t="s">
        <v>214</v>
      </c>
      <c r="E146" s="154" t="s">
        <v>663</v>
      </c>
      <c r="F146" s="155" t="s">
        <v>664</v>
      </c>
      <c r="G146" s="156" t="s">
        <v>395</v>
      </c>
      <c r="H146" s="157">
        <v>45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0.02</v>
      </c>
      <c r="T146" s="164">
        <f>S146*H146</f>
        <v>0.9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249</v>
      </c>
    </row>
    <row r="147" spans="1:65" s="2" customFormat="1" ht="19.5">
      <c r="A147" s="29"/>
      <c r="B147" s="30"/>
      <c r="C147" s="29"/>
      <c r="D147" s="167" t="s">
        <v>219</v>
      </c>
      <c r="E147" s="29"/>
      <c r="F147" s="168" t="s">
        <v>664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21.75" customHeight="1">
      <c r="A148" s="29"/>
      <c r="B148" s="152"/>
      <c r="C148" s="153" t="s">
        <v>233</v>
      </c>
      <c r="D148" s="153" t="s">
        <v>214</v>
      </c>
      <c r="E148" s="154" t="s">
        <v>665</v>
      </c>
      <c r="F148" s="155" t="s">
        <v>666</v>
      </c>
      <c r="G148" s="156" t="s">
        <v>258</v>
      </c>
      <c r="H148" s="157">
        <v>29.2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7.0000000000000001E-3</v>
      </c>
      <c r="T148" s="164">
        <f>S148*H148</f>
        <v>0.2044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7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666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24.2" customHeight="1">
      <c r="A150" s="29"/>
      <c r="B150" s="152"/>
      <c r="C150" s="153" t="s">
        <v>252</v>
      </c>
      <c r="D150" s="153" t="s">
        <v>214</v>
      </c>
      <c r="E150" s="154" t="s">
        <v>667</v>
      </c>
      <c r="F150" s="155" t="s">
        <v>668</v>
      </c>
      <c r="G150" s="156" t="s">
        <v>395</v>
      </c>
      <c r="H150" s="157">
        <v>3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0.03</v>
      </c>
      <c r="T150" s="164">
        <f>S150*H150</f>
        <v>0.09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255</v>
      </c>
    </row>
    <row r="151" spans="1:65" s="2" customFormat="1" ht="19.5">
      <c r="A151" s="29"/>
      <c r="B151" s="30"/>
      <c r="C151" s="29"/>
      <c r="D151" s="167" t="s">
        <v>219</v>
      </c>
      <c r="E151" s="29"/>
      <c r="F151" s="168" t="s">
        <v>668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4.2" customHeight="1">
      <c r="A152" s="29"/>
      <c r="B152" s="152"/>
      <c r="C152" s="153" t="s">
        <v>236</v>
      </c>
      <c r="D152" s="153" t="s">
        <v>214</v>
      </c>
      <c r="E152" s="154" t="s">
        <v>669</v>
      </c>
      <c r="F152" s="155" t="s">
        <v>670</v>
      </c>
      <c r="G152" s="156" t="s">
        <v>395</v>
      </c>
      <c r="H152" s="157">
        <v>20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7.3999999999999996E-2</v>
      </c>
      <c r="T152" s="164">
        <f>S152*H152</f>
        <v>1.48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267</v>
      </c>
    </row>
    <row r="153" spans="1:65" s="2" customFormat="1" ht="19.5">
      <c r="A153" s="29"/>
      <c r="B153" s="30"/>
      <c r="C153" s="29"/>
      <c r="D153" s="167" t="s">
        <v>219</v>
      </c>
      <c r="E153" s="29"/>
      <c r="F153" s="168" t="s">
        <v>670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24.2" customHeight="1">
      <c r="A154" s="29"/>
      <c r="B154" s="152"/>
      <c r="C154" s="153" t="s">
        <v>260</v>
      </c>
      <c r="D154" s="153" t="s">
        <v>214</v>
      </c>
      <c r="E154" s="154" t="s">
        <v>671</v>
      </c>
      <c r="F154" s="155" t="s">
        <v>672</v>
      </c>
      <c r="G154" s="156" t="s">
        <v>395</v>
      </c>
      <c r="H154" s="157">
        <v>8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0.06</v>
      </c>
      <c r="T154" s="164">
        <f>S154*H154</f>
        <v>0.48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218</v>
      </c>
      <c r="AT154" s="165" t="s">
        <v>214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271</v>
      </c>
    </row>
    <row r="155" spans="1:65" s="2" customFormat="1" ht="19.5">
      <c r="A155" s="29"/>
      <c r="B155" s="30"/>
      <c r="C155" s="29"/>
      <c r="D155" s="167" t="s">
        <v>219</v>
      </c>
      <c r="E155" s="29"/>
      <c r="F155" s="168" t="s">
        <v>672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4.2" customHeight="1">
      <c r="A156" s="29"/>
      <c r="B156" s="152"/>
      <c r="C156" s="153" t="s">
        <v>241</v>
      </c>
      <c r="D156" s="153" t="s">
        <v>214</v>
      </c>
      <c r="E156" s="154" t="s">
        <v>673</v>
      </c>
      <c r="F156" s="155" t="s">
        <v>674</v>
      </c>
      <c r="G156" s="156" t="s">
        <v>395</v>
      </c>
      <c r="H156" s="157">
        <v>41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5.1999999999999998E-2</v>
      </c>
      <c r="T156" s="164">
        <f>S156*H156</f>
        <v>2.1320000000000001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274</v>
      </c>
    </row>
    <row r="157" spans="1:65" s="2" customFormat="1" ht="19.5">
      <c r="A157" s="29"/>
      <c r="B157" s="30"/>
      <c r="C157" s="29"/>
      <c r="D157" s="167" t="s">
        <v>219</v>
      </c>
      <c r="E157" s="29"/>
      <c r="F157" s="168" t="s">
        <v>674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24.2" customHeight="1">
      <c r="A158" s="29"/>
      <c r="B158" s="152"/>
      <c r="C158" s="153" t="s">
        <v>268</v>
      </c>
      <c r="D158" s="153" t="s">
        <v>214</v>
      </c>
      <c r="E158" s="154" t="s">
        <v>675</v>
      </c>
      <c r="F158" s="155" t="s">
        <v>676</v>
      </c>
      <c r="G158" s="156" t="s">
        <v>395</v>
      </c>
      <c r="H158" s="157">
        <v>2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6.2E-2</v>
      </c>
      <c r="T158" s="164">
        <f>S158*H158</f>
        <v>0.124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218</v>
      </c>
      <c r="AT158" s="165" t="s">
        <v>214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218</v>
      </c>
      <c r="BM158" s="165" t="s">
        <v>278</v>
      </c>
    </row>
    <row r="159" spans="1:65" s="2" customFormat="1" ht="19.5">
      <c r="A159" s="29"/>
      <c r="B159" s="30"/>
      <c r="C159" s="29"/>
      <c r="D159" s="167" t="s">
        <v>219</v>
      </c>
      <c r="E159" s="29"/>
      <c r="F159" s="168" t="s">
        <v>676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16.5" customHeight="1">
      <c r="A160" s="29"/>
      <c r="B160" s="152"/>
      <c r="C160" s="153" t="s">
        <v>245</v>
      </c>
      <c r="D160" s="153" t="s">
        <v>214</v>
      </c>
      <c r="E160" s="154" t="s">
        <v>677</v>
      </c>
      <c r="F160" s="155" t="s">
        <v>678</v>
      </c>
      <c r="G160" s="156" t="s">
        <v>395</v>
      </c>
      <c r="H160" s="157">
        <v>5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218</v>
      </c>
      <c r="AT160" s="165" t="s">
        <v>214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218</v>
      </c>
      <c r="BM160" s="165" t="s">
        <v>281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678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24.2" customHeight="1">
      <c r="A162" s="29"/>
      <c r="B162" s="152"/>
      <c r="C162" s="153" t="s">
        <v>275</v>
      </c>
      <c r="D162" s="153" t="s">
        <v>214</v>
      </c>
      <c r="E162" s="154" t="s">
        <v>365</v>
      </c>
      <c r="F162" s="155" t="s">
        <v>366</v>
      </c>
      <c r="G162" s="156" t="s">
        <v>240</v>
      </c>
      <c r="H162" s="157">
        <v>6.6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218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218</v>
      </c>
      <c r="BM162" s="165" t="s">
        <v>285</v>
      </c>
    </row>
    <row r="163" spans="1:65" s="2" customFormat="1" ht="19.5">
      <c r="A163" s="29"/>
      <c r="B163" s="30"/>
      <c r="C163" s="29"/>
      <c r="D163" s="167" t="s">
        <v>219</v>
      </c>
      <c r="E163" s="29"/>
      <c r="F163" s="168" t="s">
        <v>366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24.2" customHeight="1">
      <c r="A164" s="29"/>
      <c r="B164" s="152"/>
      <c r="C164" s="153" t="s">
        <v>249</v>
      </c>
      <c r="D164" s="153" t="s">
        <v>214</v>
      </c>
      <c r="E164" s="154" t="s">
        <v>369</v>
      </c>
      <c r="F164" s="155" t="s">
        <v>370</v>
      </c>
      <c r="G164" s="156" t="s">
        <v>240</v>
      </c>
      <c r="H164" s="157">
        <v>13.2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218</v>
      </c>
      <c r="AT164" s="165" t="s">
        <v>214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218</v>
      </c>
      <c r="BM164" s="165" t="s">
        <v>293</v>
      </c>
    </row>
    <row r="165" spans="1:65" s="2" customFormat="1">
      <c r="A165" s="29"/>
      <c r="B165" s="30"/>
      <c r="C165" s="29"/>
      <c r="D165" s="167" t="s">
        <v>219</v>
      </c>
      <c r="E165" s="29"/>
      <c r="F165" s="168" t="s">
        <v>370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21.75" customHeight="1">
      <c r="A166" s="29"/>
      <c r="B166" s="152"/>
      <c r="C166" s="153" t="s">
        <v>282</v>
      </c>
      <c r="D166" s="153" t="s">
        <v>214</v>
      </c>
      <c r="E166" s="154" t="s">
        <v>372</v>
      </c>
      <c r="F166" s="155" t="s">
        <v>373</v>
      </c>
      <c r="G166" s="156" t="s">
        <v>240</v>
      </c>
      <c r="H166" s="157">
        <v>6.6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218</v>
      </c>
      <c r="AT166" s="165" t="s">
        <v>214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218</v>
      </c>
      <c r="BM166" s="165" t="s">
        <v>288</v>
      </c>
    </row>
    <row r="167" spans="1:65" s="2" customFormat="1">
      <c r="A167" s="29"/>
      <c r="B167" s="30"/>
      <c r="C167" s="29"/>
      <c r="D167" s="167" t="s">
        <v>219</v>
      </c>
      <c r="E167" s="29"/>
      <c r="F167" s="168" t="s">
        <v>373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24.2" customHeight="1">
      <c r="A168" s="29"/>
      <c r="B168" s="152"/>
      <c r="C168" s="153" t="s">
        <v>7</v>
      </c>
      <c r="D168" s="153" t="s">
        <v>214</v>
      </c>
      <c r="E168" s="154" t="s">
        <v>376</v>
      </c>
      <c r="F168" s="155" t="s">
        <v>377</v>
      </c>
      <c r="G168" s="156" t="s">
        <v>240</v>
      </c>
      <c r="H168" s="157">
        <v>99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218</v>
      </c>
      <c r="AT168" s="165" t="s">
        <v>214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218</v>
      </c>
      <c r="BM168" s="165" t="s">
        <v>297</v>
      </c>
    </row>
    <row r="169" spans="1:65" s="2" customFormat="1">
      <c r="A169" s="29"/>
      <c r="B169" s="30"/>
      <c r="C169" s="29"/>
      <c r="D169" s="167" t="s">
        <v>219</v>
      </c>
      <c r="E169" s="29"/>
      <c r="F169" s="168" t="s">
        <v>377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24.2" customHeight="1">
      <c r="A170" s="29"/>
      <c r="B170" s="152"/>
      <c r="C170" s="153" t="s">
        <v>290</v>
      </c>
      <c r="D170" s="153" t="s">
        <v>214</v>
      </c>
      <c r="E170" s="154" t="s">
        <v>379</v>
      </c>
      <c r="F170" s="155" t="s">
        <v>380</v>
      </c>
      <c r="G170" s="156" t="s">
        <v>240</v>
      </c>
      <c r="H170" s="157">
        <v>6.6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218</v>
      </c>
      <c r="AT170" s="165" t="s">
        <v>214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218</v>
      </c>
      <c r="BM170" s="165" t="s">
        <v>302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380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24.2" customHeight="1">
      <c r="A172" s="29"/>
      <c r="B172" s="152"/>
      <c r="C172" s="153" t="s">
        <v>255</v>
      </c>
      <c r="D172" s="153" t="s">
        <v>214</v>
      </c>
      <c r="E172" s="154" t="s">
        <v>383</v>
      </c>
      <c r="F172" s="155" t="s">
        <v>384</v>
      </c>
      <c r="G172" s="156" t="s">
        <v>240</v>
      </c>
      <c r="H172" s="157">
        <v>33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218</v>
      </c>
      <c r="AT172" s="165" t="s">
        <v>214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218</v>
      </c>
      <c r="BM172" s="165" t="s">
        <v>306</v>
      </c>
    </row>
    <row r="173" spans="1:65" s="2" customFormat="1" ht="19.5">
      <c r="A173" s="29"/>
      <c r="B173" s="30"/>
      <c r="C173" s="29"/>
      <c r="D173" s="167" t="s">
        <v>219</v>
      </c>
      <c r="E173" s="29"/>
      <c r="F173" s="168" t="s">
        <v>384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24.2" customHeight="1">
      <c r="A174" s="29"/>
      <c r="B174" s="152"/>
      <c r="C174" s="153" t="s">
        <v>299</v>
      </c>
      <c r="D174" s="153" t="s">
        <v>214</v>
      </c>
      <c r="E174" s="154" t="s">
        <v>679</v>
      </c>
      <c r="F174" s="155" t="s">
        <v>680</v>
      </c>
      <c r="G174" s="156" t="s">
        <v>240</v>
      </c>
      <c r="H174" s="157">
        <v>6.21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218</v>
      </c>
      <c r="AT174" s="165" t="s">
        <v>214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218</v>
      </c>
      <c r="BM174" s="165" t="s">
        <v>311</v>
      </c>
    </row>
    <row r="175" spans="1:65" s="2" customFormat="1">
      <c r="A175" s="29"/>
      <c r="B175" s="30"/>
      <c r="C175" s="29"/>
      <c r="D175" s="167" t="s">
        <v>219</v>
      </c>
      <c r="E175" s="29"/>
      <c r="F175" s="168" t="s">
        <v>680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24.2" customHeight="1">
      <c r="A176" s="29"/>
      <c r="B176" s="152"/>
      <c r="C176" s="153" t="s">
        <v>267</v>
      </c>
      <c r="D176" s="153" t="s">
        <v>214</v>
      </c>
      <c r="E176" s="154" t="s">
        <v>681</v>
      </c>
      <c r="F176" s="155" t="s">
        <v>682</v>
      </c>
      <c r="G176" s="156" t="s">
        <v>240</v>
      </c>
      <c r="H176" s="157">
        <v>0.39</v>
      </c>
      <c r="I176" s="158"/>
      <c r="J176" s="159">
        <f>ROUND(I176*H176,2)</f>
        <v>0</v>
      </c>
      <c r="K176" s="160"/>
      <c r="L176" s="30"/>
      <c r="M176" s="161" t="s">
        <v>1</v>
      </c>
      <c r="N176" s="16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218</v>
      </c>
      <c r="AT176" s="165" t="s">
        <v>214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218</v>
      </c>
      <c r="BM176" s="165" t="s">
        <v>315</v>
      </c>
    </row>
    <row r="177" spans="1:65" s="2" customFormat="1" ht="19.5">
      <c r="A177" s="29"/>
      <c r="B177" s="30"/>
      <c r="C177" s="29"/>
      <c r="D177" s="167" t="s">
        <v>219</v>
      </c>
      <c r="E177" s="29"/>
      <c r="F177" s="168" t="s">
        <v>682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16.5" customHeight="1">
      <c r="A178" s="29"/>
      <c r="B178" s="152"/>
      <c r="C178" s="153" t="s">
        <v>308</v>
      </c>
      <c r="D178" s="153" t="s">
        <v>214</v>
      </c>
      <c r="E178" s="154" t="s">
        <v>393</v>
      </c>
      <c r="F178" s="155" t="s">
        <v>394</v>
      </c>
      <c r="G178" s="156" t="s">
        <v>395</v>
      </c>
      <c r="H178" s="157">
        <v>1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218</v>
      </c>
      <c r="AT178" s="165" t="s">
        <v>214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218</v>
      </c>
      <c r="BM178" s="165" t="s">
        <v>320</v>
      </c>
    </row>
    <row r="179" spans="1:65" s="2" customFormat="1">
      <c r="A179" s="29"/>
      <c r="B179" s="30"/>
      <c r="C179" s="29"/>
      <c r="D179" s="167" t="s">
        <v>219</v>
      </c>
      <c r="E179" s="29"/>
      <c r="F179" s="168" t="s">
        <v>394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12" customFormat="1" ht="25.9" customHeight="1">
      <c r="B180" s="139"/>
      <c r="D180" s="140" t="s">
        <v>70</v>
      </c>
      <c r="E180" s="141" t="s">
        <v>403</v>
      </c>
      <c r="F180" s="141" t="s">
        <v>404</v>
      </c>
      <c r="I180" s="142"/>
      <c r="J180" s="143">
        <f>BK180</f>
        <v>0</v>
      </c>
      <c r="L180" s="139"/>
      <c r="M180" s="144"/>
      <c r="N180" s="145"/>
      <c r="O180" s="145"/>
      <c r="P180" s="146">
        <f>P181+P190+P243+P294</f>
        <v>0</v>
      </c>
      <c r="Q180" s="145"/>
      <c r="R180" s="146">
        <f>R181+R190+R243+R294</f>
        <v>0.39388776549999999</v>
      </c>
      <c r="S180" s="145"/>
      <c r="T180" s="147">
        <f>T181+T190+T243+T294</f>
        <v>1.1866355</v>
      </c>
      <c r="AR180" s="140" t="s">
        <v>84</v>
      </c>
      <c r="AT180" s="148" t="s">
        <v>70</v>
      </c>
      <c r="AU180" s="148" t="s">
        <v>71</v>
      </c>
      <c r="AY180" s="140" t="s">
        <v>212</v>
      </c>
      <c r="BK180" s="149">
        <f>BK181+BK190+BK243+BK294</f>
        <v>0</v>
      </c>
    </row>
    <row r="181" spans="1:65" s="12" customFormat="1" ht="22.9" customHeight="1">
      <c r="B181" s="139"/>
      <c r="D181" s="140" t="s">
        <v>70</v>
      </c>
      <c r="E181" s="150" t="s">
        <v>449</v>
      </c>
      <c r="F181" s="150" t="s">
        <v>450</v>
      </c>
      <c r="I181" s="142"/>
      <c r="J181" s="151">
        <f>BK181</f>
        <v>0</v>
      </c>
      <c r="L181" s="139"/>
      <c r="M181" s="144"/>
      <c r="N181" s="145"/>
      <c r="O181" s="145"/>
      <c r="P181" s="146">
        <f>SUM(P182:P189)</f>
        <v>0</v>
      </c>
      <c r="Q181" s="145"/>
      <c r="R181" s="146">
        <f>SUM(R182:R189)</f>
        <v>0</v>
      </c>
      <c r="S181" s="145"/>
      <c r="T181" s="147">
        <f>SUM(T182:T189)</f>
        <v>0.77826049999999991</v>
      </c>
      <c r="AR181" s="140" t="s">
        <v>84</v>
      </c>
      <c r="AT181" s="148" t="s">
        <v>70</v>
      </c>
      <c r="AU181" s="148" t="s">
        <v>78</v>
      </c>
      <c r="AY181" s="140" t="s">
        <v>212</v>
      </c>
      <c r="BK181" s="149">
        <f>SUM(BK182:BK189)</f>
        <v>0</v>
      </c>
    </row>
    <row r="182" spans="1:65" s="2" customFormat="1" ht="24.2" customHeight="1">
      <c r="A182" s="29"/>
      <c r="B182" s="152"/>
      <c r="C182" s="153" t="s">
        <v>271</v>
      </c>
      <c r="D182" s="153" t="s">
        <v>214</v>
      </c>
      <c r="E182" s="154" t="s">
        <v>452</v>
      </c>
      <c r="F182" s="155" t="s">
        <v>453</v>
      </c>
      <c r="G182" s="156" t="s">
        <v>258</v>
      </c>
      <c r="H182" s="157">
        <v>222.2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37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2.8E-3</v>
      </c>
      <c r="T182" s="164">
        <f>S182*H182</f>
        <v>0.62215999999999994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245</v>
      </c>
      <c r="AT182" s="165" t="s">
        <v>214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245</v>
      </c>
      <c r="BM182" s="165" t="s">
        <v>324</v>
      </c>
    </row>
    <row r="183" spans="1:65" s="2" customFormat="1" ht="19.5">
      <c r="A183" s="29"/>
      <c r="B183" s="30"/>
      <c r="C183" s="29"/>
      <c r="D183" s="167" t="s">
        <v>219</v>
      </c>
      <c r="E183" s="29"/>
      <c r="F183" s="168" t="s">
        <v>453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24.2" customHeight="1">
      <c r="A184" s="29"/>
      <c r="B184" s="152"/>
      <c r="C184" s="153" t="s">
        <v>317</v>
      </c>
      <c r="D184" s="153" t="s">
        <v>214</v>
      </c>
      <c r="E184" s="154" t="s">
        <v>683</v>
      </c>
      <c r="F184" s="155" t="s">
        <v>684</v>
      </c>
      <c r="G184" s="156" t="s">
        <v>258</v>
      </c>
      <c r="H184" s="157">
        <v>115.63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1.3500000000000001E-3</v>
      </c>
      <c r="T184" s="164">
        <f>S184*H184</f>
        <v>0.1561005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245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245</v>
      </c>
      <c r="BM184" s="165" t="s">
        <v>332</v>
      </c>
    </row>
    <row r="185" spans="1:65" s="2" customFormat="1">
      <c r="A185" s="29"/>
      <c r="B185" s="30"/>
      <c r="C185" s="29"/>
      <c r="D185" s="167" t="s">
        <v>219</v>
      </c>
      <c r="E185" s="29"/>
      <c r="F185" s="168" t="s">
        <v>684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33" customHeight="1">
      <c r="A186" s="29"/>
      <c r="B186" s="152"/>
      <c r="C186" s="153" t="s">
        <v>274</v>
      </c>
      <c r="D186" s="153" t="s">
        <v>214</v>
      </c>
      <c r="E186" s="154" t="s">
        <v>685</v>
      </c>
      <c r="F186" s="155" t="s">
        <v>686</v>
      </c>
      <c r="G186" s="156" t="s">
        <v>258</v>
      </c>
      <c r="H186" s="157">
        <v>187.43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37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245</v>
      </c>
      <c r="AT186" s="165" t="s">
        <v>214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245</v>
      </c>
      <c r="BM186" s="165" t="s">
        <v>336</v>
      </c>
    </row>
    <row r="187" spans="1:65" s="2" customFormat="1" ht="19.5">
      <c r="A187" s="29"/>
      <c r="B187" s="30"/>
      <c r="C187" s="29"/>
      <c r="D187" s="167" t="s">
        <v>219</v>
      </c>
      <c r="E187" s="29"/>
      <c r="F187" s="168" t="s">
        <v>686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24.2" customHeight="1">
      <c r="A188" s="29"/>
      <c r="B188" s="152"/>
      <c r="C188" s="153" t="s">
        <v>326</v>
      </c>
      <c r="D188" s="153" t="s">
        <v>214</v>
      </c>
      <c r="E188" s="154" t="s">
        <v>515</v>
      </c>
      <c r="F188" s="155" t="s">
        <v>516</v>
      </c>
      <c r="G188" s="156" t="s">
        <v>424</v>
      </c>
      <c r="H188" s="183"/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245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245</v>
      </c>
      <c r="BM188" s="165" t="s">
        <v>339</v>
      </c>
    </row>
    <row r="189" spans="1:65" s="2" customFormat="1" ht="19.5">
      <c r="A189" s="29"/>
      <c r="B189" s="30"/>
      <c r="C189" s="29"/>
      <c r="D189" s="167" t="s">
        <v>219</v>
      </c>
      <c r="E189" s="29"/>
      <c r="F189" s="168" t="s">
        <v>516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12" customFormat="1" ht="22.9" customHeight="1">
      <c r="B190" s="139"/>
      <c r="D190" s="140" t="s">
        <v>70</v>
      </c>
      <c r="E190" s="150" t="s">
        <v>687</v>
      </c>
      <c r="F190" s="150" t="s">
        <v>688</v>
      </c>
      <c r="I190" s="142"/>
      <c r="J190" s="151">
        <f>BK190</f>
        <v>0</v>
      </c>
      <c r="L190" s="139"/>
      <c r="M190" s="144"/>
      <c r="N190" s="145"/>
      <c r="O190" s="145"/>
      <c r="P190" s="146">
        <f>SUM(P191:P242)</f>
        <v>0</v>
      </c>
      <c r="Q190" s="145"/>
      <c r="R190" s="146">
        <f>SUM(R191:R242)</f>
        <v>0.18030064999999998</v>
      </c>
      <c r="S190" s="145"/>
      <c r="T190" s="147">
        <f>SUM(T191:T242)</f>
        <v>0.39600000000000002</v>
      </c>
      <c r="AR190" s="140" t="s">
        <v>84</v>
      </c>
      <c r="AT190" s="148" t="s">
        <v>70</v>
      </c>
      <c r="AU190" s="148" t="s">
        <v>78</v>
      </c>
      <c r="AY190" s="140" t="s">
        <v>212</v>
      </c>
      <c r="BK190" s="149">
        <f>SUM(BK191:BK242)</f>
        <v>0</v>
      </c>
    </row>
    <row r="191" spans="1:65" s="2" customFormat="1" ht="33" customHeight="1">
      <c r="A191" s="29"/>
      <c r="B191" s="152"/>
      <c r="C191" s="153" t="s">
        <v>278</v>
      </c>
      <c r="D191" s="153" t="s">
        <v>214</v>
      </c>
      <c r="E191" s="154" t="s">
        <v>689</v>
      </c>
      <c r="F191" s="155" t="s">
        <v>690</v>
      </c>
      <c r="G191" s="156" t="s">
        <v>258</v>
      </c>
      <c r="H191" s="157">
        <v>594.91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37</v>
      </c>
      <c r="O191" s="58"/>
      <c r="P191" s="163">
        <f>O191*H191</f>
        <v>0</v>
      </c>
      <c r="Q191" s="163">
        <v>2.1499999999999999E-4</v>
      </c>
      <c r="R191" s="163">
        <f>Q191*H191</f>
        <v>0.12790564999999998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245</v>
      </c>
      <c r="AT191" s="165" t="s">
        <v>214</v>
      </c>
      <c r="AU191" s="165" t="s">
        <v>84</v>
      </c>
      <c r="AY191" s="14" t="s">
        <v>212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84</v>
      </c>
      <c r="BK191" s="166">
        <f>ROUND(I191*H191,2)</f>
        <v>0</v>
      </c>
      <c r="BL191" s="14" t="s">
        <v>245</v>
      </c>
      <c r="BM191" s="165" t="s">
        <v>343</v>
      </c>
    </row>
    <row r="192" spans="1:65" s="2" customFormat="1" ht="19.5">
      <c r="A192" s="29"/>
      <c r="B192" s="30"/>
      <c r="C192" s="29"/>
      <c r="D192" s="167" t="s">
        <v>219</v>
      </c>
      <c r="E192" s="29"/>
      <c r="F192" s="168" t="s">
        <v>690</v>
      </c>
      <c r="G192" s="29"/>
      <c r="H192" s="29"/>
      <c r="I192" s="169"/>
      <c r="J192" s="29"/>
      <c r="K192" s="29"/>
      <c r="L192" s="30"/>
      <c r="M192" s="170"/>
      <c r="N192" s="171"/>
      <c r="O192" s="58"/>
      <c r="P192" s="58"/>
      <c r="Q192" s="58"/>
      <c r="R192" s="58"/>
      <c r="S192" s="58"/>
      <c r="T192" s="5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T192" s="14" t="s">
        <v>219</v>
      </c>
      <c r="AU192" s="14" t="s">
        <v>84</v>
      </c>
    </row>
    <row r="193" spans="1:65" s="2" customFormat="1" ht="49.15" customHeight="1">
      <c r="A193" s="29"/>
      <c r="B193" s="152"/>
      <c r="C193" s="172" t="s">
        <v>333</v>
      </c>
      <c r="D193" s="172" t="s">
        <v>411</v>
      </c>
      <c r="E193" s="173" t="s">
        <v>691</v>
      </c>
      <c r="F193" s="174" t="s">
        <v>692</v>
      </c>
      <c r="G193" s="175" t="s">
        <v>395</v>
      </c>
      <c r="H193" s="176">
        <v>18</v>
      </c>
      <c r="I193" s="177"/>
      <c r="J193" s="178">
        <f>ROUND(I193*H193,2)</f>
        <v>0</v>
      </c>
      <c r="K193" s="179"/>
      <c r="L193" s="180"/>
      <c r="M193" s="181" t="s">
        <v>1</v>
      </c>
      <c r="N193" s="182" t="s">
        <v>37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281</v>
      </c>
      <c r="AT193" s="165" t="s">
        <v>411</v>
      </c>
      <c r="AU193" s="165" t="s">
        <v>84</v>
      </c>
      <c r="AY193" s="14" t="s">
        <v>212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84</v>
      </c>
      <c r="BK193" s="166">
        <f>ROUND(I193*H193,2)</f>
        <v>0</v>
      </c>
      <c r="BL193" s="14" t="s">
        <v>245</v>
      </c>
      <c r="BM193" s="165" t="s">
        <v>346</v>
      </c>
    </row>
    <row r="194" spans="1:65" s="2" customFormat="1" ht="29.25">
      <c r="A194" s="29"/>
      <c r="B194" s="30"/>
      <c r="C194" s="29"/>
      <c r="D194" s="167" t="s">
        <v>219</v>
      </c>
      <c r="E194" s="29"/>
      <c r="F194" s="168" t="s">
        <v>692</v>
      </c>
      <c r="G194" s="29"/>
      <c r="H194" s="29"/>
      <c r="I194" s="169"/>
      <c r="J194" s="29"/>
      <c r="K194" s="29"/>
      <c r="L194" s="30"/>
      <c r="M194" s="170"/>
      <c r="N194" s="171"/>
      <c r="O194" s="58"/>
      <c r="P194" s="58"/>
      <c r="Q194" s="58"/>
      <c r="R194" s="58"/>
      <c r="S194" s="58"/>
      <c r="T194" s="5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T194" s="14" t="s">
        <v>219</v>
      </c>
      <c r="AU194" s="14" t="s">
        <v>84</v>
      </c>
    </row>
    <row r="195" spans="1:65" s="2" customFormat="1" ht="24.2" customHeight="1">
      <c r="A195" s="29"/>
      <c r="B195" s="152"/>
      <c r="C195" s="172" t="s">
        <v>281</v>
      </c>
      <c r="D195" s="172" t="s">
        <v>411</v>
      </c>
      <c r="E195" s="173" t="s">
        <v>693</v>
      </c>
      <c r="F195" s="174" t="s">
        <v>694</v>
      </c>
      <c r="G195" s="175" t="s">
        <v>395</v>
      </c>
      <c r="H195" s="176">
        <v>2</v>
      </c>
      <c r="I195" s="177"/>
      <c r="J195" s="178">
        <f>ROUND(I195*H195,2)</f>
        <v>0</v>
      </c>
      <c r="K195" s="179"/>
      <c r="L195" s="180"/>
      <c r="M195" s="181" t="s">
        <v>1</v>
      </c>
      <c r="N195" s="182" t="s">
        <v>37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281</v>
      </c>
      <c r="AT195" s="165" t="s">
        <v>411</v>
      </c>
      <c r="AU195" s="165" t="s">
        <v>84</v>
      </c>
      <c r="AY195" s="14" t="s">
        <v>212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84</v>
      </c>
      <c r="BK195" s="166">
        <f>ROUND(I195*H195,2)</f>
        <v>0</v>
      </c>
      <c r="BL195" s="14" t="s">
        <v>245</v>
      </c>
      <c r="BM195" s="165" t="s">
        <v>350</v>
      </c>
    </row>
    <row r="196" spans="1:65" s="2" customFormat="1" ht="19.5">
      <c r="A196" s="29"/>
      <c r="B196" s="30"/>
      <c r="C196" s="29"/>
      <c r="D196" s="167" t="s">
        <v>219</v>
      </c>
      <c r="E196" s="29"/>
      <c r="F196" s="168" t="s">
        <v>694</v>
      </c>
      <c r="G196" s="29"/>
      <c r="H196" s="29"/>
      <c r="I196" s="169"/>
      <c r="J196" s="29"/>
      <c r="K196" s="29"/>
      <c r="L196" s="30"/>
      <c r="M196" s="170"/>
      <c r="N196" s="171"/>
      <c r="O196" s="58"/>
      <c r="P196" s="58"/>
      <c r="Q196" s="58"/>
      <c r="R196" s="58"/>
      <c r="S196" s="58"/>
      <c r="T196" s="5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T196" s="14" t="s">
        <v>219</v>
      </c>
      <c r="AU196" s="14" t="s">
        <v>84</v>
      </c>
    </row>
    <row r="197" spans="1:65" s="2" customFormat="1" ht="66.75" customHeight="1">
      <c r="A197" s="29"/>
      <c r="B197" s="152"/>
      <c r="C197" s="172" t="s">
        <v>340</v>
      </c>
      <c r="D197" s="172" t="s">
        <v>411</v>
      </c>
      <c r="E197" s="173" t="s">
        <v>695</v>
      </c>
      <c r="F197" s="174" t="s">
        <v>696</v>
      </c>
      <c r="G197" s="175" t="s">
        <v>395</v>
      </c>
      <c r="H197" s="176">
        <v>33</v>
      </c>
      <c r="I197" s="177"/>
      <c r="J197" s="178">
        <f>ROUND(I197*H197,2)</f>
        <v>0</v>
      </c>
      <c r="K197" s="179"/>
      <c r="L197" s="180"/>
      <c r="M197" s="181" t="s">
        <v>1</v>
      </c>
      <c r="N197" s="182" t="s">
        <v>37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281</v>
      </c>
      <c r="AT197" s="165" t="s">
        <v>411</v>
      </c>
      <c r="AU197" s="165" t="s">
        <v>84</v>
      </c>
      <c r="AY197" s="14" t="s">
        <v>212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84</v>
      </c>
      <c r="BK197" s="166">
        <f>ROUND(I197*H197,2)</f>
        <v>0</v>
      </c>
      <c r="BL197" s="14" t="s">
        <v>245</v>
      </c>
      <c r="BM197" s="165" t="s">
        <v>353</v>
      </c>
    </row>
    <row r="198" spans="1:65" s="2" customFormat="1" ht="58.5">
      <c r="A198" s="29"/>
      <c r="B198" s="30"/>
      <c r="C198" s="29"/>
      <c r="D198" s="167" t="s">
        <v>219</v>
      </c>
      <c r="E198" s="29"/>
      <c r="F198" s="168" t="s">
        <v>697</v>
      </c>
      <c r="G198" s="29"/>
      <c r="H198" s="29"/>
      <c r="I198" s="169"/>
      <c r="J198" s="29"/>
      <c r="K198" s="29"/>
      <c r="L198" s="30"/>
      <c r="M198" s="170"/>
      <c r="N198" s="171"/>
      <c r="O198" s="58"/>
      <c r="P198" s="58"/>
      <c r="Q198" s="58"/>
      <c r="R198" s="58"/>
      <c r="S198" s="58"/>
      <c r="T198" s="5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T198" s="14" t="s">
        <v>219</v>
      </c>
      <c r="AU198" s="14" t="s">
        <v>84</v>
      </c>
    </row>
    <row r="199" spans="1:65" s="2" customFormat="1" ht="76.349999999999994" customHeight="1">
      <c r="A199" s="29"/>
      <c r="B199" s="152"/>
      <c r="C199" s="172" t="s">
        <v>285</v>
      </c>
      <c r="D199" s="172" t="s">
        <v>411</v>
      </c>
      <c r="E199" s="173" t="s">
        <v>698</v>
      </c>
      <c r="F199" s="174" t="s">
        <v>699</v>
      </c>
      <c r="G199" s="175" t="s">
        <v>395</v>
      </c>
      <c r="H199" s="176">
        <v>2</v>
      </c>
      <c r="I199" s="177"/>
      <c r="J199" s="178">
        <f>ROUND(I199*H199,2)</f>
        <v>0</v>
      </c>
      <c r="K199" s="179"/>
      <c r="L199" s="180"/>
      <c r="M199" s="181" t="s">
        <v>1</v>
      </c>
      <c r="N199" s="182" t="s">
        <v>37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281</v>
      </c>
      <c r="AT199" s="165" t="s">
        <v>411</v>
      </c>
      <c r="AU199" s="165" t="s">
        <v>84</v>
      </c>
      <c r="AY199" s="14" t="s">
        <v>212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84</v>
      </c>
      <c r="BK199" s="166">
        <f>ROUND(I199*H199,2)</f>
        <v>0</v>
      </c>
      <c r="BL199" s="14" t="s">
        <v>245</v>
      </c>
      <c r="BM199" s="165" t="s">
        <v>357</v>
      </c>
    </row>
    <row r="200" spans="1:65" s="2" customFormat="1" ht="48.75">
      <c r="A200" s="29"/>
      <c r="B200" s="30"/>
      <c r="C200" s="29"/>
      <c r="D200" s="167" t="s">
        <v>219</v>
      </c>
      <c r="E200" s="29"/>
      <c r="F200" s="168" t="s">
        <v>700</v>
      </c>
      <c r="G200" s="29"/>
      <c r="H200" s="29"/>
      <c r="I200" s="169"/>
      <c r="J200" s="29"/>
      <c r="K200" s="29"/>
      <c r="L200" s="30"/>
      <c r="M200" s="170"/>
      <c r="N200" s="171"/>
      <c r="O200" s="58"/>
      <c r="P200" s="58"/>
      <c r="Q200" s="58"/>
      <c r="R200" s="58"/>
      <c r="S200" s="58"/>
      <c r="T200" s="5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T200" s="14" t="s">
        <v>219</v>
      </c>
      <c r="AU200" s="14" t="s">
        <v>84</v>
      </c>
    </row>
    <row r="201" spans="1:65" s="2" customFormat="1" ht="66.75" customHeight="1">
      <c r="A201" s="29"/>
      <c r="B201" s="152"/>
      <c r="C201" s="172" t="s">
        <v>347</v>
      </c>
      <c r="D201" s="172" t="s">
        <v>411</v>
      </c>
      <c r="E201" s="173" t="s">
        <v>701</v>
      </c>
      <c r="F201" s="174" t="s">
        <v>702</v>
      </c>
      <c r="G201" s="175" t="s">
        <v>395</v>
      </c>
      <c r="H201" s="176">
        <v>5</v>
      </c>
      <c r="I201" s="177"/>
      <c r="J201" s="178">
        <f>ROUND(I201*H201,2)</f>
        <v>0</v>
      </c>
      <c r="K201" s="179"/>
      <c r="L201" s="180"/>
      <c r="M201" s="181" t="s">
        <v>1</v>
      </c>
      <c r="N201" s="182" t="s">
        <v>37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281</v>
      </c>
      <c r="AT201" s="165" t="s">
        <v>411</v>
      </c>
      <c r="AU201" s="165" t="s">
        <v>84</v>
      </c>
      <c r="AY201" s="14" t="s">
        <v>212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84</v>
      </c>
      <c r="BK201" s="166">
        <f>ROUND(I201*H201,2)</f>
        <v>0</v>
      </c>
      <c r="BL201" s="14" t="s">
        <v>245</v>
      </c>
      <c r="BM201" s="165" t="s">
        <v>360</v>
      </c>
    </row>
    <row r="202" spans="1:65" s="2" customFormat="1" ht="58.5">
      <c r="A202" s="29"/>
      <c r="B202" s="30"/>
      <c r="C202" s="29"/>
      <c r="D202" s="167" t="s">
        <v>219</v>
      </c>
      <c r="E202" s="29"/>
      <c r="F202" s="168" t="s">
        <v>703</v>
      </c>
      <c r="G202" s="29"/>
      <c r="H202" s="29"/>
      <c r="I202" s="169"/>
      <c r="J202" s="29"/>
      <c r="K202" s="29"/>
      <c r="L202" s="30"/>
      <c r="M202" s="170"/>
      <c r="N202" s="171"/>
      <c r="O202" s="58"/>
      <c r="P202" s="58"/>
      <c r="Q202" s="58"/>
      <c r="R202" s="58"/>
      <c r="S202" s="58"/>
      <c r="T202" s="5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T202" s="14" t="s">
        <v>219</v>
      </c>
      <c r="AU202" s="14" t="s">
        <v>84</v>
      </c>
    </row>
    <row r="203" spans="1:65" s="2" customFormat="1" ht="76.349999999999994" customHeight="1">
      <c r="A203" s="29"/>
      <c r="B203" s="152"/>
      <c r="C203" s="172" t="s">
        <v>293</v>
      </c>
      <c r="D203" s="172" t="s">
        <v>411</v>
      </c>
      <c r="E203" s="173" t="s">
        <v>704</v>
      </c>
      <c r="F203" s="174" t="s">
        <v>705</v>
      </c>
      <c r="G203" s="175" t="s">
        <v>395</v>
      </c>
      <c r="H203" s="176">
        <v>4</v>
      </c>
      <c r="I203" s="177"/>
      <c r="J203" s="178">
        <f>ROUND(I203*H203,2)</f>
        <v>0</v>
      </c>
      <c r="K203" s="179"/>
      <c r="L203" s="180"/>
      <c r="M203" s="181" t="s">
        <v>1</v>
      </c>
      <c r="N203" s="182" t="s">
        <v>37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281</v>
      </c>
      <c r="AT203" s="165" t="s">
        <v>411</v>
      </c>
      <c r="AU203" s="165" t="s">
        <v>84</v>
      </c>
      <c r="AY203" s="14" t="s">
        <v>212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84</v>
      </c>
      <c r="BK203" s="166">
        <f>ROUND(I203*H203,2)</f>
        <v>0</v>
      </c>
      <c r="BL203" s="14" t="s">
        <v>245</v>
      </c>
      <c r="BM203" s="165" t="s">
        <v>364</v>
      </c>
    </row>
    <row r="204" spans="1:65" s="2" customFormat="1" ht="48.75">
      <c r="A204" s="29"/>
      <c r="B204" s="30"/>
      <c r="C204" s="29"/>
      <c r="D204" s="167" t="s">
        <v>219</v>
      </c>
      <c r="E204" s="29"/>
      <c r="F204" s="168" t="s">
        <v>706</v>
      </c>
      <c r="G204" s="29"/>
      <c r="H204" s="29"/>
      <c r="I204" s="169"/>
      <c r="J204" s="29"/>
      <c r="K204" s="29"/>
      <c r="L204" s="30"/>
      <c r="M204" s="170"/>
      <c r="N204" s="171"/>
      <c r="O204" s="58"/>
      <c r="P204" s="58"/>
      <c r="Q204" s="58"/>
      <c r="R204" s="58"/>
      <c r="S204" s="58"/>
      <c r="T204" s="5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T204" s="14" t="s">
        <v>219</v>
      </c>
      <c r="AU204" s="14" t="s">
        <v>84</v>
      </c>
    </row>
    <row r="205" spans="1:65" s="2" customFormat="1" ht="66.75" customHeight="1">
      <c r="A205" s="29"/>
      <c r="B205" s="152"/>
      <c r="C205" s="172" t="s">
        <v>354</v>
      </c>
      <c r="D205" s="172" t="s">
        <v>411</v>
      </c>
      <c r="E205" s="173" t="s">
        <v>707</v>
      </c>
      <c r="F205" s="174" t="s">
        <v>708</v>
      </c>
      <c r="G205" s="175" t="s">
        <v>395</v>
      </c>
      <c r="H205" s="176">
        <v>2</v>
      </c>
      <c r="I205" s="177"/>
      <c r="J205" s="178">
        <f>ROUND(I205*H205,2)</f>
        <v>0</v>
      </c>
      <c r="K205" s="179"/>
      <c r="L205" s="180"/>
      <c r="M205" s="181" t="s">
        <v>1</v>
      </c>
      <c r="N205" s="182" t="s">
        <v>37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281</v>
      </c>
      <c r="AT205" s="165" t="s">
        <v>411</v>
      </c>
      <c r="AU205" s="165" t="s">
        <v>84</v>
      </c>
      <c r="AY205" s="14" t="s">
        <v>212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84</v>
      </c>
      <c r="BK205" s="166">
        <f>ROUND(I205*H205,2)</f>
        <v>0</v>
      </c>
      <c r="BL205" s="14" t="s">
        <v>245</v>
      </c>
      <c r="BM205" s="165" t="s">
        <v>367</v>
      </c>
    </row>
    <row r="206" spans="1:65" s="2" customFormat="1" ht="58.5">
      <c r="A206" s="29"/>
      <c r="B206" s="30"/>
      <c r="C206" s="29"/>
      <c r="D206" s="167" t="s">
        <v>219</v>
      </c>
      <c r="E206" s="29"/>
      <c r="F206" s="168" t="s">
        <v>709</v>
      </c>
      <c r="G206" s="29"/>
      <c r="H206" s="29"/>
      <c r="I206" s="169"/>
      <c r="J206" s="29"/>
      <c r="K206" s="29"/>
      <c r="L206" s="30"/>
      <c r="M206" s="170"/>
      <c r="N206" s="171"/>
      <c r="O206" s="58"/>
      <c r="P206" s="58"/>
      <c r="Q206" s="58"/>
      <c r="R206" s="58"/>
      <c r="S206" s="58"/>
      <c r="T206" s="5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T206" s="14" t="s">
        <v>219</v>
      </c>
      <c r="AU206" s="14" t="s">
        <v>84</v>
      </c>
    </row>
    <row r="207" spans="1:65" s="2" customFormat="1" ht="76.349999999999994" customHeight="1">
      <c r="A207" s="29"/>
      <c r="B207" s="152"/>
      <c r="C207" s="172" t="s">
        <v>288</v>
      </c>
      <c r="D207" s="172" t="s">
        <v>411</v>
      </c>
      <c r="E207" s="173" t="s">
        <v>710</v>
      </c>
      <c r="F207" s="174" t="s">
        <v>711</v>
      </c>
      <c r="G207" s="175" t="s">
        <v>395</v>
      </c>
      <c r="H207" s="176">
        <v>1</v>
      </c>
      <c r="I207" s="177"/>
      <c r="J207" s="178">
        <f>ROUND(I207*H207,2)</f>
        <v>0</v>
      </c>
      <c r="K207" s="179"/>
      <c r="L207" s="180"/>
      <c r="M207" s="181" t="s">
        <v>1</v>
      </c>
      <c r="N207" s="182" t="s">
        <v>37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281</v>
      </c>
      <c r="AT207" s="165" t="s">
        <v>411</v>
      </c>
      <c r="AU207" s="165" t="s">
        <v>84</v>
      </c>
      <c r="AY207" s="14" t="s">
        <v>212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84</v>
      </c>
      <c r="BK207" s="166">
        <f>ROUND(I207*H207,2)</f>
        <v>0</v>
      </c>
      <c r="BL207" s="14" t="s">
        <v>245</v>
      </c>
      <c r="BM207" s="165" t="s">
        <v>371</v>
      </c>
    </row>
    <row r="208" spans="1:65" s="2" customFormat="1" ht="48.75">
      <c r="A208" s="29"/>
      <c r="B208" s="30"/>
      <c r="C208" s="29"/>
      <c r="D208" s="167" t="s">
        <v>219</v>
      </c>
      <c r="E208" s="29"/>
      <c r="F208" s="168" t="s">
        <v>712</v>
      </c>
      <c r="G208" s="29"/>
      <c r="H208" s="29"/>
      <c r="I208" s="169"/>
      <c r="J208" s="29"/>
      <c r="K208" s="29"/>
      <c r="L208" s="30"/>
      <c r="M208" s="170"/>
      <c r="N208" s="171"/>
      <c r="O208" s="58"/>
      <c r="P208" s="58"/>
      <c r="Q208" s="58"/>
      <c r="R208" s="58"/>
      <c r="S208" s="58"/>
      <c r="T208" s="5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T208" s="14" t="s">
        <v>219</v>
      </c>
      <c r="AU208" s="14" t="s">
        <v>84</v>
      </c>
    </row>
    <row r="209" spans="1:65" s="2" customFormat="1" ht="76.349999999999994" customHeight="1">
      <c r="A209" s="29"/>
      <c r="B209" s="152"/>
      <c r="C209" s="172" t="s">
        <v>361</v>
      </c>
      <c r="D209" s="172" t="s">
        <v>411</v>
      </c>
      <c r="E209" s="173" t="s">
        <v>713</v>
      </c>
      <c r="F209" s="174" t="s">
        <v>714</v>
      </c>
      <c r="G209" s="175" t="s">
        <v>395</v>
      </c>
      <c r="H209" s="176">
        <v>2</v>
      </c>
      <c r="I209" s="177"/>
      <c r="J209" s="178">
        <f>ROUND(I209*H209,2)</f>
        <v>0</v>
      </c>
      <c r="K209" s="179"/>
      <c r="L209" s="180"/>
      <c r="M209" s="181" t="s">
        <v>1</v>
      </c>
      <c r="N209" s="182" t="s">
        <v>37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281</v>
      </c>
      <c r="AT209" s="165" t="s">
        <v>411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245</v>
      </c>
      <c r="BM209" s="165" t="s">
        <v>374</v>
      </c>
    </row>
    <row r="210" spans="1:65" s="2" customFormat="1" ht="48.75">
      <c r="A210" s="29"/>
      <c r="B210" s="30"/>
      <c r="C210" s="29"/>
      <c r="D210" s="167" t="s">
        <v>219</v>
      </c>
      <c r="E210" s="29"/>
      <c r="F210" s="168" t="s">
        <v>715</v>
      </c>
      <c r="G210" s="29"/>
      <c r="H210" s="29"/>
      <c r="I210" s="169"/>
      <c r="J210" s="29"/>
      <c r="K210" s="29"/>
      <c r="L210" s="30"/>
      <c r="M210" s="170"/>
      <c r="N210" s="171"/>
      <c r="O210" s="58"/>
      <c r="P210" s="58"/>
      <c r="Q210" s="58"/>
      <c r="R210" s="58"/>
      <c r="S210" s="58"/>
      <c r="T210" s="5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2" customFormat="1" ht="66.75" customHeight="1">
      <c r="A211" s="29"/>
      <c r="B211" s="152"/>
      <c r="C211" s="172" t="s">
        <v>297</v>
      </c>
      <c r="D211" s="172" t="s">
        <v>411</v>
      </c>
      <c r="E211" s="173" t="s">
        <v>716</v>
      </c>
      <c r="F211" s="174" t="s">
        <v>717</v>
      </c>
      <c r="G211" s="175" t="s">
        <v>395</v>
      </c>
      <c r="H211" s="176">
        <v>1</v>
      </c>
      <c r="I211" s="177"/>
      <c r="J211" s="178">
        <f>ROUND(I211*H211,2)</f>
        <v>0</v>
      </c>
      <c r="K211" s="179"/>
      <c r="L211" s="180"/>
      <c r="M211" s="181" t="s">
        <v>1</v>
      </c>
      <c r="N211" s="182" t="s">
        <v>37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281</v>
      </c>
      <c r="AT211" s="165" t="s">
        <v>411</v>
      </c>
      <c r="AU211" s="165" t="s">
        <v>84</v>
      </c>
      <c r="AY211" s="14" t="s">
        <v>212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84</v>
      </c>
      <c r="BK211" s="166">
        <f>ROUND(I211*H211,2)</f>
        <v>0</v>
      </c>
      <c r="BL211" s="14" t="s">
        <v>245</v>
      </c>
      <c r="BM211" s="165" t="s">
        <v>378</v>
      </c>
    </row>
    <row r="212" spans="1:65" s="2" customFormat="1" ht="58.5">
      <c r="A212" s="29"/>
      <c r="B212" s="30"/>
      <c r="C212" s="29"/>
      <c r="D212" s="167" t="s">
        <v>219</v>
      </c>
      <c r="E212" s="29"/>
      <c r="F212" s="168" t="s">
        <v>718</v>
      </c>
      <c r="G212" s="29"/>
      <c r="H212" s="29"/>
      <c r="I212" s="169"/>
      <c r="J212" s="29"/>
      <c r="K212" s="29"/>
      <c r="L212" s="30"/>
      <c r="M212" s="170"/>
      <c r="N212" s="171"/>
      <c r="O212" s="58"/>
      <c r="P212" s="58"/>
      <c r="Q212" s="58"/>
      <c r="R212" s="58"/>
      <c r="S212" s="58"/>
      <c r="T212" s="5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T212" s="14" t="s">
        <v>219</v>
      </c>
      <c r="AU212" s="14" t="s">
        <v>84</v>
      </c>
    </row>
    <row r="213" spans="1:65" s="2" customFormat="1" ht="76.349999999999994" customHeight="1">
      <c r="A213" s="29"/>
      <c r="B213" s="152"/>
      <c r="C213" s="172" t="s">
        <v>368</v>
      </c>
      <c r="D213" s="172" t="s">
        <v>411</v>
      </c>
      <c r="E213" s="173" t="s">
        <v>719</v>
      </c>
      <c r="F213" s="174" t="s">
        <v>720</v>
      </c>
      <c r="G213" s="175" t="s">
        <v>395</v>
      </c>
      <c r="H213" s="176">
        <v>2</v>
      </c>
      <c r="I213" s="177"/>
      <c r="J213" s="178">
        <f>ROUND(I213*H213,2)</f>
        <v>0</v>
      </c>
      <c r="K213" s="179"/>
      <c r="L213" s="180"/>
      <c r="M213" s="181" t="s">
        <v>1</v>
      </c>
      <c r="N213" s="182" t="s">
        <v>37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281</v>
      </c>
      <c r="AT213" s="165" t="s">
        <v>411</v>
      </c>
      <c r="AU213" s="165" t="s">
        <v>84</v>
      </c>
      <c r="AY213" s="14" t="s">
        <v>212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84</v>
      </c>
      <c r="BK213" s="166">
        <f>ROUND(I213*H213,2)</f>
        <v>0</v>
      </c>
      <c r="BL213" s="14" t="s">
        <v>245</v>
      </c>
      <c r="BM213" s="165" t="s">
        <v>381</v>
      </c>
    </row>
    <row r="214" spans="1:65" s="2" customFormat="1" ht="48.75">
      <c r="A214" s="29"/>
      <c r="B214" s="30"/>
      <c r="C214" s="29"/>
      <c r="D214" s="167" t="s">
        <v>219</v>
      </c>
      <c r="E214" s="29"/>
      <c r="F214" s="168" t="s">
        <v>721</v>
      </c>
      <c r="G214" s="29"/>
      <c r="H214" s="29"/>
      <c r="I214" s="169"/>
      <c r="J214" s="29"/>
      <c r="K214" s="29"/>
      <c r="L214" s="30"/>
      <c r="M214" s="170"/>
      <c r="N214" s="171"/>
      <c r="O214" s="58"/>
      <c r="P214" s="58"/>
      <c r="Q214" s="58"/>
      <c r="R214" s="58"/>
      <c r="S214" s="58"/>
      <c r="T214" s="5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T214" s="14" t="s">
        <v>219</v>
      </c>
      <c r="AU214" s="14" t="s">
        <v>84</v>
      </c>
    </row>
    <row r="215" spans="1:65" s="2" customFormat="1" ht="66.75" customHeight="1">
      <c r="A215" s="29"/>
      <c r="B215" s="152"/>
      <c r="C215" s="172" t="s">
        <v>302</v>
      </c>
      <c r="D215" s="172" t="s">
        <v>411</v>
      </c>
      <c r="E215" s="173" t="s">
        <v>722</v>
      </c>
      <c r="F215" s="174" t="s">
        <v>723</v>
      </c>
      <c r="G215" s="175" t="s">
        <v>395</v>
      </c>
      <c r="H215" s="176">
        <v>1</v>
      </c>
      <c r="I215" s="177"/>
      <c r="J215" s="178">
        <f>ROUND(I215*H215,2)</f>
        <v>0</v>
      </c>
      <c r="K215" s="179"/>
      <c r="L215" s="180"/>
      <c r="M215" s="181" t="s">
        <v>1</v>
      </c>
      <c r="N215" s="182" t="s">
        <v>37</v>
      </c>
      <c r="O215" s="58"/>
      <c r="P215" s="163">
        <f>O215*H215</f>
        <v>0</v>
      </c>
      <c r="Q215" s="163">
        <v>0</v>
      </c>
      <c r="R215" s="163">
        <f>Q215*H215</f>
        <v>0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281</v>
      </c>
      <c r="AT215" s="165" t="s">
        <v>411</v>
      </c>
      <c r="AU215" s="165" t="s">
        <v>84</v>
      </c>
      <c r="AY215" s="14" t="s">
        <v>212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84</v>
      </c>
      <c r="BK215" s="166">
        <f>ROUND(I215*H215,2)</f>
        <v>0</v>
      </c>
      <c r="BL215" s="14" t="s">
        <v>245</v>
      </c>
      <c r="BM215" s="165" t="s">
        <v>385</v>
      </c>
    </row>
    <row r="216" spans="1:65" s="2" customFormat="1" ht="58.5">
      <c r="A216" s="29"/>
      <c r="B216" s="30"/>
      <c r="C216" s="29"/>
      <c r="D216" s="167" t="s">
        <v>219</v>
      </c>
      <c r="E216" s="29"/>
      <c r="F216" s="168" t="s">
        <v>724</v>
      </c>
      <c r="G216" s="29"/>
      <c r="H216" s="29"/>
      <c r="I216" s="169"/>
      <c r="J216" s="29"/>
      <c r="K216" s="29"/>
      <c r="L216" s="30"/>
      <c r="M216" s="170"/>
      <c r="N216" s="171"/>
      <c r="O216" s="58"/>
      <c r="P216" s="58"/>
      <c r="Q216" s="58"/>
      <c r="R216" s="58"/>
      <c r="S216" s="58"/>
      <c r="T216" s="5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T216" s="14" t="s">
        <v>219</v>
      </c>
      <c r="AU216" s="14" t="s">
        <v>84</v>
      </c>
    </row>
    <row r="217" spans="1:65" s="2" customFormat="1" ht="76.349999999999994" customHeight="1">
      <c r="A217" s="29"/>
      <c r="B217" s="152"/>
      <c r="C217" s="172" t="s">
        <v>375</v>
      </c>
      <c r="D217" s="172" t="s">
        <v>411</v>
      </c>
      <c r="E217" s="173" t="s">
        <v>725</v>
      </c>
      <c r="F217" s="174" t="s">
        <v>726</v>
      </c>
      <c r="G217" s="175" t="s">
        <v>395</v>
      </c>
      <c r="H217" s="176">
        <v>1</v>
      </c>
      <c r="I217" s="177"/>
      <c r="J217" s="178">
        <f>ROUND(I217*H217,2)</f>
        <v>0</v>
      </c>
      <c r="K217" s="179"/>
      <c r="L217" s="180"/>
      <c r="M217" s="181" t="s">
        <v>1</v>
      </c>
      <c r="N217" s="182" t="s">
        <v>37</v>
      </c>
      <c r="O217" s="58"/>
      <c r="P217" s="163">
        <f>O217*H217</f>
        <v>0</v>
      </c>
      <c r="Q217" s="163">
        <v>0</v>
      </c>
      <c r="R217" s="163">
        <f>Q217*H217</f>
        <v>0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281</v>
      </c>
      <c r="AT217" s="165" t="s">
        <v>411</v>
      </c>
      <c r="AU217" s="165" t="s">
        <v>84</v>
      </c>
      <c r="AY217" s="14" t="s">
        <v>212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84</v>
      </c>
      <c r="BK217" s="166">
        <f>ROUND(I217*H217,2)</f>
        <v>0</v>
      </c>
      <c r="BL217" s="14" t="s">
        <v>245</v>
      </c>
      <c r="BM217" s="165" t="s">
        <v>388</v>
      </c>
    </row>
    <row r="218" spans="1:65" s="2" customFormat="1" ht="48.75">
      <c r="A218" s="29"/>
      <c r="B218" s="30"/>
      <c r="C218" s="29"/>
      <c r="D218" s="167" t="s">
        <v>219</v>
      </c>
      <c r="E218" s="29"/>
      <c r="F218" s="168" t="s">
        <v>727</v>
      </c>
      <c r="G218" s="29"/>
      <c r="H218" s="29"/>
      <c r="I218" s="169"/>
      <c r="J218" s="29"/>
      <c r="K218" s="29"/>
      <c r="L218" s="30"/>
      <c r="M218" s="170"/>
      <c r="N218" s="171"/>
      <c r="O218" s="58"/>
      <c r="P218" s="58"/>
      <c r="Q218" s="58"/>
      <c r="R218" s="58"/>
      <c r="S218" s="58"/>
      <c r="T218" s="5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T218" s="14" t="s">
        <v>219</v>
      </c>
      <c r="AU218" s="14" t="s">
        <v>84</v>
      </c>
    </row>
    <row r="219" spans="1:65" s="2" customFormat="1" ht="49.15" customHeight="1">
      <c r="A219" s="29"/>
      <c r="B219" s="152"/>
      <c r="C219" s="172" t="s">
        <v>306</v>
      </c>
      <c r="D219" s="172" t="s">
        <v>411</v>
      </c>
      <c r="E219" s="173" t="s">
        <v>728</v>
      </c>
      <c r="F219" s="174" t="s">
        <v>729</v>
      </c>
      <c r="G219" s="175" t="s">
        <v>395</v>
      </c>
      <c r="H219" s="176">
        <v>2</v>
      </c>
      <c r="I219" s="177"/>
      <c r="J219" s="178">
        <f>ROUND(I219*H219,2)</f>
        <v>0</v>
      </c>
      <c r="K219" s="179"/>
      <c r="L219" s="180"/>
      <c r="M219" s="181" t="s">
        <v>1</v>
      </c>
      <c r="N219" s="182" t="s">
        <v>37</v>
      </c>
      <c r="O219" s="58"/>
      <c r="P219" s="163">
        <f>O219*H219</f>
        <v>0</v>
      </c>
      <c r="Q219" s="163">
        <v>0</v>
      </c>
      <c r="R219" s="163">
        <f>Q219*H219</f>
        <v>0</v>
      </c>
      <c r="S219" s="163">
        <v>0</v>
      </c>
      <c r="T219" s="164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281</v>
      </c>
      <c r="AT219" s="165" t="s">
        <v>411</v>
      </c>
      <c r="AU219" s="165" t="s">
        <v>84</v>
      </c>
      <c r="AY219" s="14" t="s">
        <v>212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84</v>
      </c>
      <c r="BK219" s="166">
        <f>ROUND(I219*H219,2)</f>
        <v>0</v>
      </c>
      <c r="BL219" s="14" t="s">
        <v>245</v>
      </c>
      <c r="BM219" s="165" t="s">
        <v>392</v>
      </c>
    </row>
    <row r="220" spans="1:65" s="2" customFormat="1" ht="29.25">
      <c r="A220" s="29"/>
      <c r="B220" s="30"/>
      <c r="C220" s="29"/>
      <c r="D220" s="167" t="s">
        <v>219</v>
      </c>
      <c r="E220" s="29"/>
      <c r="F220" s="168" t="s">
        <v>729</v>
      </c>
      <c r="G220" s="29"/>
      <c r="H220" s="29"/>
      <c r="I220" s="169"/>
      <c r="J220" s="29"/>
      <c r="K220" s="29"/>
      <c r="L220" s="30"/>
      <c r="M220" s="170"/>
      <c r="N220" s="171"/>
      <c r="O220" s="58"/>
      <c r="P220" s="58"/>
      <c r="Q220" s="58"/>
      <c r="R220" s="58"/>
      <c r="S220" s="58"/>
      <c r="T220" s="5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T220" s="14" t="s">
        <v>219</v>
      </c>
      <c r="AU220" s="14" t="s">
        <v>84</v>
      </c>
    </row>
    <row r="221" spans="1:65" s="2" customFormat="1" ht="49.15" customHeight="1">
      <c r="A221" s="29"/>
      <c r="B221" s="152"/>
      <c r="C221" s="172" t="s">
        <v>382</v>
      </c>
      <c r="D221" s="172" t="s">
        <v>411</v>
      </c>
      <c r="E221" s="173" t="s">
        <v>730</v>
      </c>
      <c r="F221" s="174" t="s">
        <v>731</v>
      </c>
      <c r="G221" s="175" t="s">
        <v>395</v>
      </c>
      <c r="H221" s="176">
        <v>1</v>
      </c>
      <c r="I221" s="177"/>
      <c r="J221" s="178">
        <f>ROUND(I221*H221,2)</f>
        <v>0</v>
      </c>
      <c r="K221" s="179"/>
      <c r="L221" s="180"/>
      <c r="M221" s="181" t="s">
        <v>1</v>
      </c>
      <c r="N221" s="182" t="s">
        <v>37</v>
      </c>
      <c r="O221" s="58"/>
      <c r="P221" s="163">
        <f>O221*H221</f>
        <v>0</v>
      </c>
      <c r="Q221" s="163">
        <v>0</v>
      </c>
      <c r="R221" s="163">
        <f>Q221*H221</f>
        <v>0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281</v>
      </c>
      <c r="AT221" s="165" t="s">
        <v>411</v>
      </c>
      <c r="AU221" s="165" t="s">
        <v>84</v>
      </c>
      <c r="AY221" s="14" t="s">
        <v>212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84</v>
      </c>
      <c r="BK221" s="166">
        <f>ROUND(I221*H221,2)</f>
        <v>0</v>
      </c>
      <c r="BL221" s="14" t="s">
        <v>245</v>
      </c>
      <c r="BM221" s="165" t="s">
        <v>396</v>
      </c>
    </row>
    <row r="222" spans="1:65" s="2" customFormat="1" ht="29.25">
      <c r="A222" s="29"/>
      <c r="B222" s="30"/>
      <c r="C222" s="29"/>
      <c r="D222" s="167" t="s">
        <v>219</v>
      </c>
      <c r="E222" s="29"/>
      <c r="F222" s="168" t="s">
        <v>731</v>
      </c>
      <c r="G222" s="29"/>
      <c r="H222" s="29"/>
      <c r="I222" s="169"/>
      <c r="J222" s="29"/>
      <c r="K222" s="29"/>
      <c r="L222" s="30"/>
      <c r="M222" s="170"/>
      <c r="N222" s="171"/>
      <c r="O222" s="58"/>
      <c r="P222" s="58"/>
      <c r="Q222" s="58"/>
      <c r="R222" s="58"/>
      <c r="S222" s="58"/>
      <c r="T222" s="5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T222" s="14" t="s">
        <v>219</v>
      </c>
      <c r="AU222" s="14" t="s">
        <v>84</v>
      </c>
    </row>
    <row r="223" spans="1:65" s="2" customFormat="1" ht="24.2" customHeight="1">
      <c r="A223" s="29"/>
      <c r="B223" s="152"/>
      <c r="C223" s="153" t="s">
        <v>311</v>
      </c>
      <c r="D223" s="153" t="s">
        <v>214</v>
      </c>
      <c r="E223" s="154" t="s">
        <v>732</v>
      </c>
      <c r="F223" s="155" t="s">
        <v>733</v>
      </c>
      <c r="G223" s="156" t="s">
        <v>258</v>
      </c>
      <c r="H223" s="157">
        <v>209.58</v>
      </c>
      <c r="I223" s="158"/>
      <c r="J223" s="159">
        <f>ROUND(I223*H223,2)</f>
        <v>0</v>
      </c>
      <c r="K223" s="160"/>
      <c r="L223" s="30"/>
      <c r="M223" s="161" t="s">
        <v>1</v>
      </c>
      <c r="N223" s="162" t="s">
        <v>37</v>
      </c>
      <c r="O223" s="58"/>
      <c r="P223" s="163">
        <f>O223*H223</f>
        <v>0</v>
      </c>
      <c r="Q223" s="163">
        <v>2.5000000000000001E-4</v>
      </c>
      <c r="R223" s="163">
        <f>Q223*H223</f>
        <v>5.2395000000000004E-2</v>
      </c>
      <c r="S223" s="163">
        <v>0</v>
      </c>
      <c r="T223" s="164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245</v>
      </c>
      <c r="AT223" s="165" t="s">
        <v>214</v>
      </c>
      <c r="AU223" s="165" t="s">
        <v>84</v>
      </c>
      <c r="AY223" s="14" t="s">
        <v>212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84</v>
      </c>
      <c r="BK223" s="166">
        <f>ROUND(I223*H223,2)</f>
        <v>0</v>
      </c>
      <c r="BL223" s="14" t="s">
        <v>245</v>
      </c>
      <c r="BM223" s="165" t="s">
        <v>402</v>
      </c>
    </row>
    <row r="224" spans="1:65" s="2" customFormat="1" ht="19.5">
      <c r="A224" s="29"/>
      <c r="B224" s="30"/>
      <c r="C224" s="29"/>
      <c r="D224" s="167" t="s">
        <v>219</v>
      </c>
      <c r="E224" s="29"/>
      <c r="F224" s="168" t="s">
        <v>733</v>
      </c>
      <c r="G224" s="29"/>
      <c r="H224" s="29"/>
      <c r="I224" s="169"/>
      <c r="J224" s="29"/>
      <c r="K224" s="29"/>
      <c r="L224" s="30"/>
      <c r="M224" s="170"/>
      <c r="N224" s="171"/>
      <c r="O224" s="58"/>
      <c r="P224" s="58"/>
      <c r="Q224" s="58"/>
      <c r="R224" s="58"/>
      <c r="S224" s="58"/>
      <c r="T224" s="5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T224" s="14" t="s">
        <v>219</v>
      </c>
      <c r="AU224" s="14" t="s">
        <v>84</v>
      </c>
    </row>
    <row r="225" spans="1:65" s="2" customFormat="1" ht="16.5" customHeight="1">
      <c r="A225" s="29"/>
      <c r="B225" s="152"/>
      <c r="C225" s="153" t="s">
        <v>389</v>
      </c>
      <c r="D225" s="153" t="s">
        <v>214</v>
      </c>
      <c r="E225" s="154" t="s">
        <v>734</v>
      </c>
      <c r="F225" s="155" t="s">
        <v>735</v>
      </c>
      <c r="G225" s="156" t="s">
        <v>217</v>
      </c>
      <c r="H225" s="157">
        <v>29.7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37</v>
      </c>
      <c r="O225" s="58"/>
      <c r="P225" s="163">
        <f>O225*H225</f>
        <v>0</v>
      </c>
      <c r="Q225" s="163">
        <v>0</v>
      </c>
      <c r="R225" s="163">
        <f>Q225*H225</f>
        <v>0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245</v>
      </c>
      <c r="AT225" s="165" t="s">
        <v>214</v>
      </c>
      <c r="AU225" s="165" t="s">
        <v>84</v>
      </c>
      <c r="AY225" s="14" t="s">
        <v>212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84</v>
      </c>
      <c r="BK225" s="166">
        <f>ROUND(I225*H225,2)</f>
        <v>0</v>
      </c>
      <c r="BL225" s="14" t="s">
        <v>245</v>
      </c>
      <c r="BM225" s="165" t="s">
        <v>409</v>
      </c>
    </row>
    <row r="226" spans="1:65" s="2" customFormat="1">
      <c r="A226" s="29"/>
      <c r="B226" s="30"/>
      <c r="C226" s="29"/>
      <c r="D226" s="167" t="s">
        <v>219</v>
      </c>
      <c r="E226" s="29"/>
      <c r="F226" s="168" t="s">
        <v>735</v>
      </c>
      <c r="G226" s="29"/>
      <c r="H226" s="29"/>
      <c r="I226" s="169"/>
      <c r="J226" s="29"/>
      <c r="K226" s="29"/>
      <c r="L226" s="30"/>
      <c r="M226" s="170"/>
      <c r="N226" s="171"/>
      <c r="O226" s="58"/>
      <c r="P226" s="58"/>
      <c r="Q226" s="58"/>
      <c r="R226" s="58"/>
      <c r="S226" s="58"/>
      <c r="T226" s="5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T226" s="14" t="s">
        <v>219</v>
      </c>
      <c r="AU226" s="14" t="s">
        <v>84</v>
      </c>
    </row>
    <row r="227" spans="1:65" s="2" customFormat="1" ht="66.75" customHeight="1">
      <c r="A227" s="29"/>
      <c r="B227" s="152"/>
      <c r="C227" s="172" t="s">
        <v>315</v>
      </c>
      <c r="D227" s="172" t="s">
        <v>411</v>
      </c>
      <c r="E227" s="173" t="s">
        <v>736</v>
      </c>
      <c r="F227" s="174" t="s">
        <v>737</v>
      </c>
      <c r="G227" s="175" t="s">
        <v>395</v>
      </c>
      <c r="H227" s="176">
        <v>1</v>
      </c>
      <c r="I227" s="177"/>
      <c r="J227" s="178">
        <f>ROUND(I227*H227,2)</f>
        <v>0</v>
      </c>
      <c r="K227" s="179"/>
      <c r="L227" s="180"/>
      <c r="M227" s="181" t="s">
        <v>1</v>
      </c>
      <c r="N227" s="182" t="s">
        <v>37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281</v>
      </c>
      <c r="AT227" s="165" t="s">
        <v>411</v>
      </c>
      <c r="AU227" s="165" t="s">
        <v>84</v>
      </c>
      <c r="AY227" s="14" t="s">
        <v>212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84</v>
      </c>
      <c r="BK227" s="166">
        <f>ROUND(I227*H227,2)</f>
        <v>0</v>
      </c>
      <c r="BL227" s="14" t="s">
        <v>245</v>
      </c>
      <c r="BM227" s="165" t="s">
        <v>414</v>
      </c>
    </row>
    <row r="228" spans="1:65" s="2" customFormat="1" ht="48.75">
      <c r="A228" s="29"/>
      <c r="B228" s="30"/>
      <c r="C228" s="29"/>
      <c r="D228" s="167" t="s">
        <v>219</v>
      </c>
      <c r="E228" s="29"/>
      <c r="F228" s="168" t="s">
        <v>738</v>
      </c>
      <c r="G228" s="29"/>
      <c r="H228" s="29"/>
      <c r="I228" s="169"/>
      <c r="J228" s="29"/>
      <c r="K228" s="29"/>
      <c r="L228" s="30"/>
      <c r="M228" s="170"/>
      <c r="N228" s="171"/>
      <c r="O228" s="58"/>
      <c r="P228" s="58"/>
      <c r="Q228" s="58"/>
      <c r="R228" s="58"/>
      <c r="S228" s="58"/>
      <c r="T228" s="5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T228" s="14" t="s">
        <v>219</v>
      </c>
      <c r="AU228" s="14" t="s">
        <v>84</v>
      </c>
    </row>
    <row r="229" spans="1:65" s="2" customFormat="1" ht="66.75" customHeight="1">
      <c r="A229" s="29"/>
      <c r="B229" s="152"/>
      <c r="C229" s="172" t="s">
        <v>399</v>
      </c>
      <c r="D229" s="172" t="s">
        <v>411</v>
      </c>
      <c r="E229" s="173" t="s">
        <v>739</v>
      </c>
      <c r="F229" s="174" t="s">
        <v>740</v>
      </c>
      <c r="G229" s="175" t="s">
        <v>395</v>
      </c>
      <c r="H229" s="176">
        <v>1</v>
      </c>
      <c r="I229" s="177"/>
      <c r="J229" s="178">
        <f>ROUND(I229*H229,2)</f>
        <v>0</v>
      </c>
      <c r="K229" s="179"/>
      <c r="L229" s="180"/>
      <c r="M229" s="181" t="s">
        <v>1</v>
      </c>
      <c r="N229" s="182" t="s">
        <v>37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281</v>
      </c>
      <c r="AT229" s="165" t="s">
        <v>411</v>
      </c>
      <c r="AU229" s="165" t="s">
        <v>84</v>
      </c>
      <c r="AY229" s="14" t="s">
        <v>212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84</v>
      </c>
      <c r="BK229" s="166">
        <f>ROUND(I229*H229,2)</f>
        <v>0</v>
      </c>
      <c r="BL229" s="14" t="s">
        <v>245</v>
      </c>
      <c r="BM229" s="165" t="s">
        <v>417</v>
      </c>
    </row>
    <row r="230" spans="1:65" s="2" customFormat="1" ht="58.5">
      <c r="A230" s="29"/>
      <c r="B230" s="30"/>
      <c r="C230" s="29"/>
      <c r="D230" s="167" t="s">
        <v>219</v>
      </c>
      <c r="E230" s="29"/>
      <c r="F230" s="168" t="s">
        <v>741</v>
      </c>
      <c r="G230" s="29"/>
      <c r="H230" s="29"/>
      <c r="I230" s="169"/>
      <c r="J230" s="29"/>
      <c r="K230" s="29"/>
      <c r="L230" s="30"/>
      <c r="M230" s="170"/>
      <c r="N230" s="171"/>
      <c r="O230" s="58"/>
      <c r="P230" s="58"/>
      <c r="Q230" s="58"/>
      <c r="R230" s="58"/>
      <c r="S230" s="58"/>
      <c r="T230" s="5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T230" s="14" t="s">
        <v>219</v>
      </c>
      <c r="AU230" s="14" t="s">
        <v>84</v>
      </c>
    </row>
    <row r="231" spans="1:65" s="2" customFormat="1" ht="55.5" customHeight="1">
      <c r="A231" s="29"/>
      <c r="B231" s="152"/>
      <c r="C231" s="172" t="s">
        <v>320</v>
      </c>
      <c r="D231" s="172" t="s">
        <v>411</v>
      </c>
      <c r="E231" s="173" t="s">
        <v>742</v>
      </c>
      <c r="F231" s="174" t="s">
        <v>743</v>
      </c>
      <c r="G231" s="175" t="s">
        <v>395</v>
      </c>
      <c r="H231" s="176">
        <v>2</v>
      </c>
      <c r="I231" s="177"/>
      <c r="J231" s="178">
        <f>ROUND(I231*H231,2)</f>
        <v>0</v>
      </c>
      <c r="K231" s="179"/>
      <c r="L231" s="180"/>
      <c r="M231" s="181" t="s">
        <v>1</v>
      </c>
      <c r="N231" s="182" t="s">
        <v>37</v>
      </c>
      <c r="O231" s="58"/>
      <c r="P231" s="163">
        <f>O231*H231</f>
        <v>0</v>
      </c>
      <c r="Q231" s="163">
        <v>0</v>
      </c>
      <c r="R231" s="163">
        <f>Q231*H231</f>
        <v>0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281</v>
      </c>
      <c r="AT231" s="165" t="s">
        <v>411</v>
      </c>
      <c r="AU231" s="165" t="s">
        <v>84</v>
      </c>
      <c r="AY231" s="14" t="s">
        <v>212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84</v>
      </c>
      <c r="BK231" s="166">
        <f>ROUND(I231*H231,2)</f>
        <v>0</v>
      </c>
      <c r="BL231" s="14" t="s">
        <v>245</v>
      </c>
      <c r="BM231" s="165" t="s">
        <v>421</v>
      </c>
    </row>
    <row r="232" spans="1:65" s="2" customFormat="1" ht="39">
      <c r="A232" s="29"/>
      <c r="B232" s="30"/>
      <c r="C232" s="29"/>
      <c r="D232" s="167" t="s">
        <v>219</v>
      </c>
      <c r="E232" s="29"/>
      <c r="F232" s="168" t="s">
        <v>744</v>
      </c>
      <c r="G232" s="29"/>
      <c r="H232" s="29"/>
      <c r="I232" s="169"/>
      <c r="J232" s="29"/>
      <c r="K232" s="29"/>
      <c r="L232" s="30"/>
      <c r="M232" s="170"/>
      <c r="N232" s="171"/>
      <c r="O232" s="58"/>
      <c r="P232" s="58"/>
      <c r="Q232" s="58"/>
      <c r="R232" s="58"/>
      <c r="S232" s="58"/>
      <c r="T232" s="5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T232" s="14" t="s">
        <v>219</v>
      </c>
      <c r="AU232" s="14" t="s">
        <v>84</v>
      </c>
    </row>
    <row r="233" spans="1:65" s="2" customFormat="1" ht="55.5" customHeight="1">
      <c r="A233" s="29"/>
      <c r="B233" s="152"/>
      <c r="C233" s="172" t="s">
        <v>410</v>
      </c>
      <c r="D233" s="172" t="s">
        <v>411</v>
      </c>
      <c r="E233" s="173" t="s">
        <v>745</v>
      </c>
      <c r="F233" s="174" t="s">
        <v>746</v>
      </c>
      <c r="G233" s="175" t="s">
        <v>395</v>
      </c>
      <c r="H233" s="176">
        <v>1</v>
      </c>
      <c r="I233" s="177"/>
      <c r="J233" s="178">
        <f>ROUND(I233*H233,2)</f>
        <v>0</v>
      </c>
      <c r="K233" s="179"/>
      <c r="L233" s="180"/>
      <c r="M233" s="181" t="s">
        <v>1</v>
      </c>
      <c r="N233" s="182" t="s">
        <v>37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281</v>
      </c>
      <c r="AT233" s="165" t="s">
        <v>411</v>
      </c>
      <c r="AU233" s="165" t="s">
        <v>84</v>
      </c>
      <c r="AY233" s="14" t="s">
        <v>212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84</v>
      </c>
      <c r="BK233" s="166">
        <f>ROUND(I233*H233,2)</f>
        <v>0</v>
      </c>
      <c r="BL233" s="14" t="s">
        <v>245</v>
      </c>
      <c r="BM233" s="165" t="s">
        <v>425</v>
      </c>
    </row>
    <row r="234" spans="1:65" s="2" customFormat="1" ht="39">
      <c r="A234" s="29"/>
      <c r="B234" s="30"/>
      <c r="C234" s="29"/>
      <c r="D234" s="167" t="s">
        <v>219</v>
      </c>
      <c r="E234" s="29"/>
      <c r="F234" s="168" t="s">
        <v>747</v>
      </c>
      <c r="G234" s="29"/>
      <c r="H234" s="29"/>
      <c r="I234" s="169"/>
      <c r="J234" s="29"/>
      <c r="K234" s="29"/>
      <c r="L234" s="30"/>
      <c r="M234" s="170"/>
      <c r="N234" s="171"/>
      <c r="O234" s="58"/>
      <c r="P234" s="58"/>
      <c r="Q234" s="58"/>
      <c r="R234" s="58"/>
      <c r="S234" s="58"/>
      <c r="T234" s="5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T234" s="14" t="s">
        <v>219</v>
      </c>
      <c r="AU234" s="14" t="s">
        <v>84</v>
      </c>
    </row>
    <row r="235" spans="1:65" s="2" customFormat="1" ht="76.349999999999994" customHeight="1">
      <c r="A235" s="29"/>
      <c r="B235" s="152"/>
      <c r="C235" s="172" t="s">
        <v>324</v>
      </c>
      <c r="D235" s="172" t="s">
        <v>411</v>
      </c>
      <c r="E235" s="173" t="s">
        <v>748</v>
      </c>
      <c r="F235" s="174" t="s">
        <v>749</v>
      </c>
      <c r="G235" s="175" t="s">
        <v>395</v>
      </c>
      <c r="H235" s="176">
        <v>1</v>
      </c>
      <c r="I235" s="177"/>
      <c r="J235" s="178">
        <f>ROUND(I235*H235,2)</f>
        <v>0</v>
      </c>
      <c r="K235" s="179"/>
      <c r="L235" s="180"/>
      <c r="M235" s="181" t="s">
        <v>1</v>
      </c>
      <c r="N235" s="182" t="s">
        <v>37</v>
      </c>
      <c r="O235" s="58"/>
      <c r="P235" s="163">
        <f>O235*H235</f>
        <v>0</v>
      </c>
      <c r="Q235" s="163">
        <v>0</v>
      </c>
      <c r="R235" s="163">
        <f>Q235*H235</f>
        <v>0</v>
      </c>
      <c r="S235" s="163">
        <v>0</v>
      </c>
      <c r="T235" s="164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281</v>
      </c>
      <c r="AT235" s="165" t="s">
        <v>411</v>
      </c>
      <c r="AU235" s="165" t="s">
        <v>84</v>
      </c>
      <c r="AY235" s="14" t="s">
        <v>212</v>
      </c>
      <c r="BE235" s="166">
        <f>IF(N235="základná",J235,0)</f>
        <v>0</v>
      </c>
      <c r="BF235" s="166">
        <f>IF(N235="znížená",J235,0)</f>
        <v>0</v>
      </c>
      <c r="BG235" s="166">
        <f>IF(N235="zákl. prenesená",J235,0)</f>
        <v>0</v>
      </c>
      <c r="BH235" s="166">
        <f>IF(N235="zníž. prenesená",J235,0)</f>
        <v>0</v>
      </c>
      <c r="BI235" s="166">
        <f>IF(N235="nulová",J235,0)</f>
        <v>0</v>
      </c>
      <c r="BJ235" s="14" t="s">
        <v>84</v>
      </c>
      <c r="BK235" s="166">
        <f>ROUND(I235*H235,2)</f>
        <v>0</v>
      </c>
      <c r="BL235" s="14" t="s">
        <v>245</v>
      </c>
      <c r="BM235" s="165" t="s">
        <v>431</v>
      </c>
    </row>
    <row r="236" spans="1:65" s="2" customFormat="1" ht="58.5">
      <c r="A236" s="29"/>
      <c r="B236" s="30"/>
      <c r="C236" s="29"/>
      <c r="D236" s="167" t="s">
        <v>219</v>
      </c>
      <c r="E236" s="29"/>
      <c r="F236" s="168" t="s">
        <v>750</v>
      </c>
      <c r="G236" s="29"/>
      <c r="H236" s="29"/>
      <c r="I236" s="169"/>
      <c r="J236" s="29"/>
      <c r="K236" s="29"/>
      <c r="L236" s="30"/>
      <c r="M236" s="170"/>
      <c r="N236" s="171"/>
      <c r="O236" s="58"/>
      <c r="P236" s="58"/>
      <c r="Q236" s="58"/>
      <c r="R236" s="58"/>
      <c r="S236" s="58"/>
      <c r="T236" s="5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T236" s="14" t="s">
        <v>219</v>
      </c>
      <c r="AU236" s="14" t="s">
        <v>84</v>
      </c>
    </row>
    <row r="237" spans="1:65" s="2" customFormat="1" ht="24.2" customHeight="1">
      <c r="A237" s="29"/>
      <c r="B237" s="152"/>
      <c r="C237" s="153" t="s">
        <v>418</v>
      </c>
      <c r="D237" s="153" t="s">
        <v>214</v>
      </c>
      <c r="E237" s="154" t="s">
        <v>751</v>
      </c>
      <c r="F237" s="155" t="s">
        <v>752</v>
      </c>
      <c r="G237" s="156" t="s">
        <v>395</v>
      </c>
      <c r="H237" s="157">
        <v>17</v>
      </c>
      <c r="I237" s="158"/>
      <c r="J237" s="159">
        <f>ROUND(I237*H237,2)</f>
        <v>0</v>
      </c>
      <c r="K237" s="160"/>
      <c r="L237" s="30"/>
      <c r="M237" s="161" t="s">
        <v>1</v>
      </c>
      <c r="N237" s="162" t="s">
        <v>37</v>
      </c>
      <c r="O237" s="58"/>
      <c r="P237" s="163">
        <f>O237*H237</f>
        <v>0</v>
      </c>
      <c r="Q237" s="163">
        <v>0</v>
      </c>
      <c r="R237" s="163">
        <f>Q237*H237</f>
        <v>0</v>
      </c>
      <c r="S237" s="163">
        <v>4.0000000000000001E-3</v>
      </c>
      <c r="T237" s="164">
        <f>S237*H237</f>
        <v>6.8000000000000005E-2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245</v>
      </c>
      <c r="AT237" s="165" t="s">
        <v>214</v>
      </c>
      <c r="AU237" s="165" t="s">
        <v>84</v>
      </c>
      <c r="AY237" s="14" t="s">
        <v>212</v>
      </c>
      <c r="BE237" s="166">
        <f>IF(N237="základná",J237,0)</f>
        <v>0</v>
      </c>
      <c r="BF237" s="166">
        <f>IF(N237="znížená",J237,0)</f>
        <v>0</v>
      </c>
      <c r="BG237" s="166">
        <f>IF(N237="zákl. prenesená",J237,0)</f>
        <v>0</v>
      </c>
      <c r="BH237" s="166">
        <f>IF(N237="zníž. prenesená",J237,0)</f>
        <v>0</v>
      </c>
      <c r="BI237" s="166">
        <f>IF(N237="nulová",J237,0)</f>
        <v>0</v>
      </c>
      <c r="BJ237" s="14" t="s">
        <v>84</v>
      </c>
      <c r="BK237" s="166">
        <f>ROUND(I237*H237,2)</f>
        <v>0</v>
      </c>
      <c r="BL237" s="14" t="s">
        <v>245</v>
      </c>
      <c r="BM237" s="165" t="s">
        <v>434</v>
      </c>
    </row>
    <row r="238" spans="1:65" s="2" customFormat="1" ht="19.5">
      <c r="A238" s="29"/>
      <c r="B238" s="30"/>
      <c r="C238" s="29"/>
      <c r="D238" s="167" t="s">
        <v>219</v>
      </c>
      <c r="E238" s="29"/>
      <c r="F238" s="168" t="s">
        <v>752</v>
      </c>
      <c r="G238" s="29"/>
      <c r="H238" s="29"/>
      <c r="I238" s="169"/>
      <c r="J238" s="29"/>
      <c r="K238" s="29"/>
      <c r="L238" s="30"/>
      <c r="M238" s="170"/>
      <c r="N238" s="171"/>
      <c r="O238" s="58"/>
      <c r="P238" s="58"/>
      <c r="Q238" s="58"/>
      <c r="R238" s="58"/>
      <c r="S238" s="58"/>
      <c r="T238" s="5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T238" s="14" t="s">
        <v>219</v>
      </c>
      <c r="AU238" s="14" t="s">
        <v>84</v>
      </c>
    </row>
    <row r="239" spans="1:65" s="2" customFormat="1" ht="24.2" customHeight="1">
      <c r="A239" s="29"/>
      <c r="B239" s="152"/>
      <c r="C239" s="153" t="s">
        <v>332</v>
      </c>
      <c r="D239" s="153" t="s">
        <v>214</v>
      </c>
      <c r="E239" s="154" t="s">
        <v>753</v>
      </c>
      <c r="F239" s="155" t="s">
        <v>754</v>
      </c>
      <c r="G239" s="156" t="s">
        <v>395</v>
      </c>
      <c r="H239" s="157">
        <v>41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37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8.0000000000000002E-3</v>
      </c>
      <c r="T239" s="164">
        <f>S239*H239</f>
        <v>0.32800000000000001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245</v>
      </c>
      <c r="AT239" s="165" t="s">
        <v>214</v>
      </c>
      <c r="AU239" s="165" t="s">
        <v>84</v>
      </c>
      <c r="AY239" s="14" t="s">
        <v>212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84</v>
      </c>
      <c r="BK239" s="166">
        <f>ROUND(I239*H239,2)</f>
        <v>0</v>
      </c>
      <c r="BL239" s="14" t="s">
        <v>245</v>
      </c>
      <c r="BM239" s="165" t="s">
        <v>438</v>
      </c>
    </row>
    <row r="240" spans="1:65" s="2" customFormat="1" ht="19.5">
      <c r="A240" s="29"/>
      <c r="B240" s="30"/>
      <c r="C240" s="29"/>
      <c r="D240" s="167" t="s">
        <v>219</v>
      </c>
      <c r="E240" s="29"/>
      <c r="F240" s="168" t="s">
        <v>754</v>
      </c>
      <c r="G240" s="29"/>
      <c r="H240" s="29"/>
      <c r="I240" s="169"/>
      <c r="J240" s="29"/>
      <c r="K240" s="29"/>
      <c r="L240" s="30"/>
      <c r="M240" s="170"/>
      <c r="N240" s="171"/>
      <c r="O240" s="58"/>
      <c r="P240" s="58"/>
      <c r="Q240" s="58"/>
      <c r="R240" s="58"/>
      <c r="S240" s="58"/>
      <c r="T240" s="5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T240" s="14" t="s">
        <v>219</v>
      </c>
      <c r="AU240" s="14" t="s">
        <v>84</v>
      </c>
    </row>
    <row r="241" spans="1:65" s="2" customFormat="1" ht="24.2" customHeight="1">
      <c r="A241" s="29"/>
      <c r="B241" s="152"/>
      <c r="C241" s="153" t="s">
        <v>428</v>
      </c>
      <c r="D241" s="153" t="s">
        <v>214</v>
      </c>
      <c r="E241" s="154" t="s">
        <v>755</v>
      </c>
      <c r="F241" s="155" t="s">
        <v>756</v>
      </c>
      <c r="G241" s="156" t="s">
        <v>424</v>
      </c>
      <c r="H241" s="183"/>
      <c r="I241" s="158"/>
      <c r="J241" s="159">
        <f>ROUND(I241*H241,2)</f>
        <v>0</v>
      </c>
      <c r="K241" s="160"/>
      <c r="L241" s="30"/>
      <c r="M241" s="161" t="s">
        <v>1</v>
      </c>
      <c r="N241" s="162" t="s">
        <v>37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245</v>
      </c>
      <c r="AT241" s="165" t="s">
        <v>214</v>
      </c>
      <c r="AU241" s="165" t="s">
        <v>84</v>
      </c>
      <c r="AY241" s="14" t="s">
        <v>212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84</v>
      </c>
      <c r="BK241" s="166">
        <f>ROUND(I241*H241,2)</f>
        <v>0</v>
      </c>
      <c r="BL241" s="14" t="s">
        <v>245</v>
      </c>
      <c r="BM241" s="165" t="s">
        <v>441</v>
      </c>
    </row>
    <row r="242" spans="1:65" s="2" customFormat="1" ht="19.5">
      <c r="A242" s="29"/>
      <c r="B242" s="30"/>
      <c r="C242" s="29"/>
      <c r="D242" s="167" t="s">
        <v>219</v>
      </c>
      <c r="E242" s="29"/>
      <c r="F242" s="168" t="s">
        <v>756</v>
      </c>
      <c r="G242" s="29"/>
      <c r="H242" s="29"/>
      <c r="I242" s="169"/>
      <c r="J242" s="29"/>
      <c r="K242" s="29"/>
      <c r="L242" s="30"/>
      <c r="M242" s="170"/>
      <c r="N242" s="171"/>
      <c r="O242" s="58"/>
      <c r="P242" s="58"/>
      <c r="Q242" s="58"/>
      <c r="R242" s="58"/>
      <c r="S242" s="58"/>
      <c r="T242" s="5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T242" s="14" t="s">
        <v>219</v>
      </c>
      <c r="AU242" s="14" t="s">
        <v>84</v>
      </c>
    </row>
    <row r="243" spans="1:65" s="12" customFormat="1" ht="22.9" customHeight="1">
      <c r="B243" s="139"/>
      <c r="D243" s="140" t="s">
        <v>70</v>
      </c>
      <c r="E243" s="150" t="s">
        <v>644</v>
      </c>
      <c r="F243" s="150" t="s">
        <v>645</v>
      </c>
      <c r="I243" s="142"/>
      <c r="J243" s="151">
        <f>BK243</f>
        <v>0</v>
      </c>
      <c r="L243" s="139"/>
      <c r="M243" s="144"/>
      <c r="N243" s="145"/>
      <c r="O243" s="145"/>
      <c r="P243" s="146">
        <f>SUM(P244:P293)</f>
        <v>0</v>
      </c>
      <c r="Q243" s="145"/>
      <c r="R243" s="146">
        <f>SUM(R244:R293)</f>
        <v>0.15174841249999999</v>
      </c>
      <c r="S243" s="145"/>
      <c r="T243" s="147">
        <f>SUM(T244:T293)</f>
        <v>1.2374999999999999E-2</v>
      </c>
      <c r="AR243" s="140" t="s">
        <v>84</v>
      </c>
      <c r="AT243" s="148" t="s">
        <v>70</v>
      </c>
      <c r="AU243" s="148" t="s">
        <v>78</v>
      </c>
      <c r="AY243" s="140" t="s">
        <v>212</v>
      </c>
      <c r="BK243" s="149">
        <f>SUM(BK244:BK293)</f>
        <v>0</v>
      </c>
    </row>
    <row r="244" spans="1:65" s="2" customFormat="1" ht="16.5" customHeight="1">
      <c r="A244" s="29"/>
      <c r="B244" s="152"/>
      <c r="C244" s="153" t="s">
        <v>336</v>
      </c>
      <c r="D244" s="153" t="s">
        <v>214</v>
      </c>
      <c r="E244" s="154" t="s">
        <v>757</v>
      </c>
      <c r="F244" s="155" t="s">
        <v>758</v>
      </c>
      <c r="G244" s="156" t="s">
        <v>258</v>
      </c>
      <c r="H244" s="157">
        <v>6.7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2.1499999999999999E-4</v>
      </c>
      <c r="R244" s="163">
        <f>Q244*H244</f>
        <v>1.4404999999999999E-3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245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245</v>
      </c>
      <c r="BM244" s="165" t="s">
        <v>445</v>
      </c>
    </row>
    <row r="245" spans="1:65" s="2" customFormat="1">
      <c r="A245" s="29"/>
      <c r="B245" s="30"/>
      <c r="C245" s="29"/>
      <c r="D245" s="167" t="s">
        <v>219</v>
      </c>
      <c r="E245" s="29"/>
      <c r="F245" s="168" t="s">
        <v>758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2" customFormat="1" ht="76.349999999999994" customHeight="1">
      <c r="A246" s="29"/>
      <c r="B246" s="152"/>
      <c r="C246" s="172" t="s">
        <v>435</v>
      </c>
      <c r="D246" s="172" t="s">
        <v>411</v>
      </c>
      <c r="E246" s="173" t="s">
        <v>759</v>
      </c>
      <c r="F246" s="174" t="s">
        <v>760</v>
      </c>
      <c r="G246" s="175" t="s">
        <v>395</v>
      </c>
      <c r="H246" s="176">
        <v>1</v>
      </c>
      <c r="I246" s="177"/>
      <c r="J246" s="178">
        <f>ROUND(I246*H246,2)</f>
        <v>0</v>
      </c>
      <c r="K246" s="179"/>
      <c r="L246" s="180"/>
      <c r="M246" s="181" t="s">
        <v>1</v>
      </c>
      <c r="N246" s="182" t="s">
        <v>37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281</v>
      </c>
      <c r="AT246" s="165" t="s">
        <v>411</v>
      </c>
      <c r="AU246" s="165" t="s">
        <v>84</v>
      </c>
      <c r="AY246" s="14" t="s">
        <v>212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84</v>
      </c>
      <c r="BK246" s="166">
        <f>ROUND(I246*H246,2)</f>
        <v>0</v>
      </c>
      <c r="BL246" s="14" t="s">
        <v>245</v>
      </c>
      <c r="BM246" s="165" t="s">
        <v>448</v>
      </c>
    </row>
    <row r="247" spans="1:65" s="2" customFormat="1" ht="48.75">
      <c r="A247" s="29"/>
      <c r="B247" s="30"/>
      <c r="C247" s="29"/>
      <c r="D247" s="167" t="s">
        <v>219</v>
      </c>
      <c r="E247" s="29"/>
      <c r="F247" s="168" t="s">
        <v>761</v>
      </c>
      <c r="G247" s="29"/>
      <c r="H247" s="29"/>
      <c r="I247" s="169"/>
      <c r="J247" s="29"/>
      <c r="K247" s="29"/>
      <c r="L247" s="30"/>
      <c r="M247" s="170"/>
      <c r="N247" s="171"/>
      <c r="O247" s="58"/>
      <c r="P247" s="58"/>
      <c r="Q247" s="58"/>
      <c r="R247" s="58"/>
      <c r="S247" s="58"/>
      <c r="T247" s="5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T247" s="14" t="s">
        <v>219</v>
      </c>
      <c r="AU247" s="14" t="s">
        <v>84</v>
      </c>
    </row>
    <row r="248" spans="1:65" s="2" customFormat="1" ht="24.2" customHeight="1">
      <c r="A248" s="29"/>
      <c r="B248" s="152"/>
      <c r="C248" s="153" t="s">
        <v>339</v>
      </c>
      <c r="D248" s="153" t="s">
        <v>214</v>
      </c>
      <c r="E248" s="154" t="s">
        <v>644</v>
      </c>
      <c r="F248" s="155" t="s">
        <v>762</v>
      </c>
      <c r="G248" s="156" t="s">
        <v>217</v>
      </c>
      <c r="H248" s="157">
        <v>1.41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37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245</v>
      </c>
      <c r="AT248" s="165" t="s">
        <v>214</v>
      </c>
      <c r="AU248" s="165" t="s">
        <v>84</v>
      </c>
      <c r="AY248" s="14" t="s">
        <v>212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84</v>
      </c>
      <c r="BK248" s="166">
        <f>ROUND(I248*H248,2)</f>
        <v>0</v>
      </c>
      <c r="BL248" s="14" t="s">
        <v>245</v>
      </c>
      <c r="BM248" s="165" t="s">
        <v>454</v>
      </c>
    </row>
    <row r="249" spans="1:65" s="2" customFormat="1">
      <c r="A249" s="29"/>
      <c r="B249" s="30"/>
      <c r="C249" s="29"/>
      <c r="D249" s="167" t="s">
        <v>219</v>
      </c>
      <c r="E249" s="29"/>
      <c r="F249" s="168" t="s">
        <v>762</v>
      </c>
      <c r="G249" s="29"/>
      <c r="H249" s="29"/>
      <c r="I249" s="169"/>
      <c r="J249" s="29"/>
      <c r="K249" s="29"/>
      <c r="L249" s="30"/>
      <c r="M249" s="170"/>
      <c r="N249" s="171"/>
      <c r="O249" s="58"/>
      <c r="P249" s="58"/>
      <c r="Q249" s="58"/>
      <c r="R249" s="58"/>
      <c r="S249" s="58"/>
      <c r="T249" s="5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T249" s="14" t="s">
        <v>219</v>
      </c>
      <c r="AU249" s="14" t="s">
        <v>84</v>
      </c>
    </row>
    <row r="250" spans="1:65" s="2" customFormat="1" ht="33" customHeight="1">
      <c r="A250" s="29"/>
      <c r="B250" s="152"/>
      <c r="C250" s="153" t="s">
        <v>442</v>
      </c>
      <c r="D250" s="153" t="s">
        <v>214</v>
      </c>
      <c r="E250" s="154" t="s">
        <v>763</v>
      </c>
      <c r="F250" s="155" t="s">
        <v>764</v>
      </c>
      <c r="G250" s="156" t="s">
        <v>217</v>
      </c>
      <c r="H250" s="157">
        <v>27.5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37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245</v>
      </c>
      <c r="AT250" s="165" t="s">
        <v>214</v>
      </c>
      <c r="AU250" s="165" t="s">
        <v>84</v>
      </c>
      <c r="AY250" s="14" t="s">
        <v>212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84</v>
      </c>
      <c r="BK250" s="166">
        <f>ROUND(I250*H250,2)</f>
        <v>0</v>
      </c>
      <c r="BL250" s="14" t="s">
        <v>245</v>
      </c>
      <c r="BM250" s="165" t="s">
        <v>457</v>
      </c>
    </row>
    <row r="251" spans="1:65" s="2" customFormat="1" ht="19.5">
      <c r="A251" s="29"/>
      <c r="B251" s="30"/>
      <c r="C251" s="29"/>
      <c r="D251" s="167" t="s">
        <v>219</v>
      </c>
      <c r="E251" s="29"/>
      <c r="F251" s="168" t="s">
        <v>764</v>
      </c>
      <c r="G251" s="29"/>
      <c r="H251" s="29"/>
      <c r="I251" s="169"/>
      <c r="J251" s="29"/>
      <c r="K251" s="29"/>
      <c r="L251" s="30"/>
      <c r="M251" s="170"/>
      <c r="N251" s="171"/>
      <c r="O251" s="58"/>
      <c r="P251" s="58"/>
      <c r="Q251" s="58"/>
      <c r="R251" s="58"/>
      <c r="S251" s="58"/>
      <c r="T251" s="5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T251" s="14" t="s">
        <v>219</v>
      </c>
      <c r="AU251" s="14" t="s">
        <v>84</v>
      </c>
    </row>
    <row r="252" spans="1:65" s="2" customFormat="1" ht="16.5" customHeight="1">
      <c r="A252" s="29"/>
      <c r="B252" s="152"/>
      <c r="C252" s="153" t="s">
        <v>343</v>
      </c>
      <c r="D252" s="153" t="s">
        <v>214</v>
      </c>
      <c r="E252" s="154" t="s">
        <v>765</v>
      </c>
      <c r="F252" s="155" t="s">
        <v>766</v>
      </c>
      <c r="G252" s="156" t="s">
        <v>395</v>
      </c>
      <c r="H252" s="157">
        <v>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37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245</v>
      </c>
      <c r="AT252" s="165" t="s">
        <v>214</v>
      </c>
      <c r="AU252" s="165" t="s">
        <v>84</v>
      </c>
      <c r="AY252" s="14" t="s">
        <v>212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84</v>
      </c>
      <c r="BK252" s="166">
        <f>ROUND(I252*H252,2)</f>
        <v>0</v>
      </c>
      <c r="BL252" s="14" t="s">
        <v>245</v>
      </c>
      <c r="BM252" s="165" t="s">
        <v>461</v>
      </c>
    </row>
    <row r="253" spans="1:65" s="2" customFormat="1">
      <c r="A253" s="29"/>
      <c r="B253" s="30"/>
      <c r="C253" s="29"/>
      <c r="D253" s="167" t="s">
        <v>219</v>
      </c>
      <c r="E253" s="29"/>
      <c r="F253" s="168" t="s">
        <v>766</v>
      </c>
      <c r="G253" s="29"/>
      <c r="H253" s="29"/>
      <c r="I253" s="169"/>
      <c r="J253" s="29"/>
      <c r="K253" s="29"/>
      <c r="L253" s="30"/>
      <c r="M253" s="170"/>
      <c r="N253" s="171"/>
      <c r="O253" s="58"/>
      <c r="P253" s="58"/>
      <c r="Q253" s="58"/>
      <c r="R253" s="58"/>
      <c r="S253" s="58"/>
      <c r="T253" s="5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T253" s="14" t="s">
        <v>219</v>
      </c>
      <c r="AU253" s="14" t="s">
        <v>84</v>
      </c>
    </row>
    <row r="254" spans="1:65" s="2" customFormat="1" ht="16.5" customHeight="1">
      <c r="A254" s="29"/>
      <c r="B254" s="152"/>
      <c r="C254" s="153" t="s">
        <v>451</v>
      </c>
      <c r="D254" s="153" t="s">
        <v>214</v>
      </c>
      <c r="E254" s="154" t="s">
        <v>767</v>
      </c>
      <c r="F254" s="155" t="s">
        <v>768</v>
      </c>
      <c r="G254" s="156" t="s">
        <v>395</v>
      </c>
      <c r="H254" s="157">
        <v>2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37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245</v>
      </c>
      <c r="AT254" s="165" t="s">
        <v>214</v>
      </c>
      <c r="AU254" s="165" t="s">
        <v>84</v>
      </c>
      <c r="AY254" s="14" t="s">
        <v>212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84</v>
      </c>
      <c r="BK254" s="166">
        <f>ROUND(I254*H254,2)</f>
        <v>0</v>
      </c>
      <c r="BL254" s="14" t="s">
        <v>245</v>
      </c>
      <c r="BM254" s="165" t="s">
        <v>464</v>
      </c>
    </row>
    <row r="255" spans="1:65" s="2" customFormat="1">
      <c r="A255" s="29"/>
      <c r="B255" s="30"/>
      <c r="C255" s="29"/>
      <c r="D255" s="167" t="s">
        <v>219</v>
      </c>
      <c r="E255" s="29"/>
      <c r="F255" s="168" t="s">
        <v>768</v>
      </c>
      <c r="G255" s="29"/>
      <c r="H255" s="29"/>
      <c r="I255" s="169"/>
      <c r="J255" s="29"/>
      <c r="K255" s="29"/>
      <c r="L255" s="30"/>
      <c r="M255" s="170"/>
      <c r="N255" s="171"/>
      <c r="O255" s="58"/>
      <c r="P255" s="58"/>
      <c r="Q255" s="58"/>
      <c r="R255" s="58"/>
      <c r="S255" s="58"/>
      <c r="T255" s="5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T255" s="14" t="s">
        <v>219</v>
      </c>
      <c r="AU255" s="14" t="s">
        <v>84</v>
      </c>
    </row>
    <row r="256" spans="1:65" s="2" customFormat="1" ht="24.2" customHeight="1">
      <c r="A256" s="29"/>
      <c r="B256" s="152"/>
      <c r="C256" s="153" t="s">
        <v>346</v>
      </c>
      <c r="D256" s="153" t="s">
        <v>214</v>
      </c>
      <c r="E256" s="154" t="s">
        <v>769</v>
      </c>
      <c r="F256" s="155" t="s">
        <v>770</v>
      </c>
      <c r="G256" s="156" t="s">
        <v>395</v>
      </c>
      <c r="H256" s="157">
        <v>13</v>
      </c>
      <c r="I256" s="158"/>
      <c r="J256" s="159">
        <f>ROUND(I256*H256,2)</f>
        <v>0</v>
      </c>
      <c r="K256" s="160"/>
      <c r="L256" s="30"/>
      <c r="M256" s="161" t="s">
        <v>1</v>
      </c>
      <c r="N256" s="162" t="s">
        <v>37</v>
      </c>
      <c r="O256" s="58"/>
      <c r="P256" s="163">
        <f>O256*H256</f>
        <v>0</v>
      </c>
      <c r="Q256" s="163">
        <v>0</v>
      </c>
      <c r="R256" s="163">
        <f>Q256*H256</f>
        <v>0</v>
      </c>
      <c r="S256" s="163">
        <v>0</v>
      </c>
      <c r="T256" s="164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245</v>
      </c>
      <c r="AT256" s="165" t="s">
        <v>214</v>
      </c>
      <c r="AU256" s="165" t="s">
        <v>84</v>
      </c>
      <c r="AY256" s="14" t="s">
        <v>212</v>
      </c>
      <c r="BE256" s="166">
        <f>IF(N256="základná",J256,0)</f>
        <v>0</v>
      </c>
      <c r="BF256" s="166">
        <f>IF(N256="znížená",J256,0)</f>
        <v>0</v>
      </c>
      <c r="BG256" s="166">
        <f>IF(N256="zákl. prenesená",J256,0)</f>
        <v>0</v>
      </c>
      <c r="BH256" s="166">
        <f>IF(N256="zníž. prenesená",J256,0)</f>
        <v>0</v>
      </c>
      <c r="BI256" s="166">
        <f>IF(N256="nulová",J256,0)</f>
        <v>0</v>
      </c>
      <c r="BJ256" s="14" t="s">
        <v>84</v>
      </c>
      <c r="BK256" s="166">
        <f>ROUND(I256*H256,2)</f>
        <v>0</v>
      </c>
      <c r="BL256" s="14" t="s">
        <v>245</v>
      </c>
      <c r="BM256" s="165" t="s">
        <v>468</v>
      </c>
    </row>
    <row r="257" spans="1:65" s="2" customFormat="1">
      <c r="A257" s="29"/>
      <c r="B257" s="30"/>
      <c r="C257" s="29"/>
      <c r="D257" s="167" t="s">
        <v>219</v>
      </c>
      <c r="E257" s="29"/>
      <c r="F257" s="168" t="s">
        <v>770</v>
      </c>
      <c r="G257" s="29"/>
      <c r="H257" s="29"/>
      <c r="I257" s="169"/>
      <c r="J257" s="29"/>
      <c r="K257" s="29"/>
      <c r="L257" s="30"/>
      <c r="M257" s="170"/>
      <c r="N257" s="171"/>
      <c r="O257" s="58"/>
      <c r="P257" s="58"/>
      <c r="Q257" s="58"/>
      <c r="R257" s="58"/>
      <c r="S257" s="58"/>
      <c r="T257" s="5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T257" s="14" t="s">
        <v>219</v>
      </c>
      <c r="AU257" s="14" t="s">
        <v>84</v>
      </c>
    </row>
    <row r="258" spans="1:65" s="2" customFormat="1" ht="66.75" customHeight="1">
      <c r="A258" s="29"/>
      <c r="B258" s="152"/>
      <c r="C258" s="172" t="s">
        <v>458</v>
      </c>
      <c r="D258" s="172" t="s">
        <v>411</v>
      </c>
      <c r="E258" s="173" t="s">
        <v>771</v>
      </c>
      <c r="F258" s="174" t="s">
        <v>772</v>
      </c>
      <c r="G258" s="175" t="s">
        <v>395</v>
      </c>
      <c r="H258" s="176">
        <v>5</v>
      </c>
      <c r="I258" s="177"/>
      <c r="J258" s="178">
        <f>ROUND(I258*H258,2)</f>
        <v>0</v>
      </c>
      <c r="K258" s="179"/>
      <c r="L258" s="180"/>
      <c r="M258" s="181" t="s">
        <v>1</v>
      </c>
      <c r="N258" s="182" t="s">
        <v>37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281</v>
      </c>
      <c r="AT258" s="165" t="s">
        <v>411</v>
      </c>
      <c r="AU258" s="165" t="s">
        <v>84</v>
      </c>
      <c r="AY258" s="14" t="s">
        <v>212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84</v>
      </c>
      <c r="BK258" s="166">
        <f>ROUND(I258*H258,2)</f>
        <v>0</v>
      </c>
      <c r="BL258" s="14" t="s">
        <v>245</v>
      </c>
      <c r="BM258" s="165" t="s">
        <v>471</v>
      </c>
    </row>
    <row r="259" spans="1:65" s="2" customFormat="1" ht="39">
      <c r="A259" s="29"/>
      <c r="B259" s="30"/>
      <c r="C259" s="29"/>
      <c r="D259" s="167" t="s">
        <v>219</v>
      </c>
      <c r="E259" s="29"/>
      <c r="F259" s="168" t="s">
        <v>772</v>
      </c>
      <c r="G259" s="29"/>
      <c r="H259" s="29"/>
      <c r="I259" s="169"/>
      <c r="J259" s="29"/>
      <c r="K259" s="29"/>
      <c r="L259" s="30"/>
      <c r="M259" s="170"/>
      <c r="N259" s="171"/>
      <c r="O259" s="58"/>
      <c r="P259" s="58"/>
      <c r="Q259" s="58"/>
      <c r="R259" s="58"/>
      <c r="S259" s="58"/>
      <c r="T259" s="5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T259" s="14" t="s">
        <v>219</v>
      </c>
      <c r="AU259" s="14" t="s">
        <v>84</v>
      </c>
    </row>
    <row r="260" spans="1:65" s="2" customFormat="1" ht="76.349999999999994" customHeight="1">
      <c r="A260" s="29"/>
      <c r="B260" s="152"/>
      <c r="C260" s="172" t="s">
        <v>350</v>
      </c>
      <c r="D260" s="172" t="s">
        <v>411</v>
      </c>
      <c r="E260" s="173" t="s">
        <v>773</v>
      </c>
      <c r="F260" s="174" t="s">
        <v>774</v>
      </c>
      <c r="G260" s="175" t="s">
        <v>395</v>
      </c>
      <c r="H260" s="176">
        <v>1</v>
      </c>
      <c r="I260" s="177"/>
      <c r="J260" s="178">
        <f>ROUND(I260*H260,2)</f>
        <v>0</v>
      </c>
      <c r="K260" s="179"/>
      <c r="L260" s="180"/>
      <c r="M260" s="181" t="s">
        <v>1</v>
      </c>
      <c r="N260" s="182" t="s">
        <v>37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281</v>
      </c>
      <c r="AT260" s="165" t="s">
        <v>411</v>
      </c>
      <c r="AU260" s="165" t="s">
        <v>84</v>
      </c>
      <c r="AY260" s="14" t="s">
        <v>212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84</v>
      </c>
      <c r="BK260" s="166">
        <f>ROUND(I260*H260,2)</f>
        <v>0</v>
      </c>
      <c r="BL260" s="14" t="s">
        <v>245</v>
      </c>
      <c r="BM260" s="165" t="s">
        <v>475</v>
      </c>
    </row>
    <row r="261" spans="1:65" s="2" customFormat="1" ht="48.75">
      <c r="A261" s="29"/>
      <c r="B261" s="30"/>
      <c r="C261" s="29"/>
      <c r="D261" s="167" t="s">
        <v>219</v>
      </c>
      <c r="E261" s="29"/>
      <c r="F261" s="168" t="s">
        <v>775</v>
      </c>
      <c r="G261" s="29"/>
      <c r="H261" s="29"/>
      <c r="I261" s="169"/>
      <c r="J261" s="29"/>
      <c r="K261" s="29"/>
      <c r="L261" s="30"/>
      <c r="M261" s="170"/>
      <c r="N261" s="171"/>
      <c r="O261" s="58"/>
      <c r="P261" s="58"/>
      <c r="Q261" s="58"/>
      <c r="R261" s="58"/>
      <c r="S261" s="58"/>
      <c r="T261" s="5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T261" s="14" t="s">
        <v>219</v>
      </c>
      <c r="AU261" s="14" t="s">
        <v>84</v>
      </c>
    </row>
    <row r="262" spans="1:65" s="2" customFormat="1" ht="66.75" customHeight="1">
      <c r="A262" s="29"/>
      <c r="B262" s="152"/>
      <c r="C262" s="172" t="s">
        <v>465</v>
      </c>
      <c r="D262" s="172" t="s">
        <v>411</v>
      </c>
      <c r="E262" s="173" t="s">
        <v>776</v>
      </c>
      <c r="F262" s="174" t="s">
        <v>777</v>
      </c>
      <c r="G262" s="175" t="s">
        <v>395</v>
      </c>
      <c r="H262" s="176">
        <v>1</v>
      </c>
      <c r="I262" s="177"/>
      <c r="J262" s="178">
        <f>ROUND(I262*H262,2)</f>
        <v>0</v>
      </c>
      <c r="K262" s="179"/>
      <c r="L262" s="180"/>
      <c r="M262" s="181" t="s">
        <v>1</v>
      </c>
      <c r="N262" s="182" t="s">
        <v>37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281</v>
      </c>
      <c r="AT262" s="165" t="s">
        <v>411</v>
      </c>
      <c r="AU262" s="165" t="s">
        <v>84</v>
      </c>
      <c r="AY262" s="14" t="s">
        <v>212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84</v>
      </c>
      <c r="BK262" s="166">
        <f>ROUND(I262*H262,2)</f>
        <v>0</v>
      </c>
      <c r="BL262" s="14" t="s">
        <v>245</v>
      </c>
      <c r="BM262" s="165" t="s">
        <v>482</v>
      </c>
    </row>
    <row r="263" spans="1:65" s="2" customFormat="1" ht="39">
      <c r="A263" s="29"/>
      <c r="B263" s="30"/>
      <c r="C263" s="29"/>
      <c r="D263" s="167" t="s">
        <v>219</v>
      </c>
      <c r="E263" s="29"/>
      <c r="F263" s="168" t="s">
        <v>777</v>
      </c>
      <c r="G263" s="29"/>
      <c r="H263" s="29"/>
      <c r="I263" s="169"/>
      <c r="J263" s="29"/>
      <c r="K263" s="29"/>
      <c r="L263" s="30"/>
      <c r="M263" s="170"/>
      <c r="N263" s="171"/>
      <c r="O263" s="58"/>
      <c r="P263" s="58"/>
      <c r="Q263" s="58"/>
      <c r="R263" s="58"/>
      <c r="S263" s="58"/>
      <c r="T263" s="5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T263" s="14" t="s">
        <v>219</v>
      </c>
      <c r="AU263" s="14" t="s">
        <v>84</v>
      </c>
    </row>
    <row r="264" spans="1:65" s="2" customFormat="1" ht="76.349999999999994" customHeight="1">
      <c r="A264" s="29"/>
      <c r="B264" s="152"/>
      <c r="C264" s="172" t="s">
        <v>353</v>
      </c>
      <c r="D264" s="172" t="s">
        <v>411</v>
      </c>
      <c r="E264" s="173" t="s">
        <v>778</v>
      </c>
      <c r="F264" s="174" t="s">
        <v>779</v>
      </c>
      <c r="G264" s="175" t="s">
        <v>395</v>
      </c>
      <c r="H264" s="176">
        <v>4</v>
      </c>
      <c r="I264" s="177"/>
      <c r="J264" s="178">
        <f>ROUND(I264*H264,2)</f>
        <v>0</v>
      </c>
      <c r="K264" s="179"/>
      <c r="L264" s="180"/>
      <c r="M264" s="181" t="s">
        <v>1</v>
      </c>
      <c r="N264" s="182" t="s">
        <v>37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281</v>
      </c>
      <c r="AT264" s="165" t="s">
        <v>411</v>
      </c>
      <c r="AU264" s="165" t="s">
        <v>84</v>
      </c>
      <c r="AY264" s="14" t="s">
        <v>212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84</v>
      </c>
      <c r="BK264" s="166">
        <f>ROUND(I264*H264,2)</f>
        <v>0</v>
      </c>
      <c r="BL264" s="14" t="s">
        <v>245</v>
      </c>
      <c r="BM264" s="165" t="s">
        <v>478</v>
      </c>
    </row>
    <row r="265" spans="1:65" s="2" customFormat="1" ht="48.75">
      <c r="A265" s="29"/>
      <c r="B265" s="30"/>
      <c r="C265" s="29"/>
      <c r="D265" s="167" t="s">
        <v>219</v>
      </c>
      <c r="E265" s="29"/>
      <c r="F265" s="168" t="s">
        <v>780</v>
      </c>
      <c r="G265" s="29"/>
      <c r="H265" s="29"/>
      <c r="I265" s="169"/>
      <c r="J265" s="29"/>
      <c r="K265" s="29"/>
      <c r="L265" s="30"/>
      <c r="M265" s="170"/>
      <c r="N265" s="171"/>
      <c r="O265" s="58"/>
      <c r="P265" s="58"/>
      <c r="Q265" s="58"/>
      <c r="R265" s="58"/>
      <c r="S265" s="58"/>
      <c r="T265" s="5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T265" s="14" t="s">
        <v>219</v>
      </c>
      <c r="AU265" s="14" t="s">
        <v>84</v>
      </c>
    </row>
    <row r="266" spans="1:65" s="2" customFormat="1" ht="49.15" customHeight="1">
      <c r="A266" s="29"/>
      <c r="B266" s="152"/>
      <c r="C266" s="153" t="s">
        <v>472</v>
      </c>
      <c r="D266" s="153" t="s">
        <v>214</v>
      </c>
      <c r="E266" s="154" t="s">
        <v>781</v>
      </c>
      <c r="F266" s="155" t="s">
        <v>782</v>
      </c>
      <c r="G266" s="156" t="s">
        <v>395</v>
      </c>
      <c r="H266" s="157">
        <v>1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37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245</v>
      </c>
      <c r="AT266" s="165" t="s">
        <v>214</v>
      </c>
      <c r="AU266" s="165" t="s">
        <v>84</v>
      </c>
      <c r="AY266" s="14" t="s">
        <v>212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84</v>
      </c>
      <c r="BK266" s="166">
        <f>ROUND(I266*H266,2)</f>
        <v>0</v>
      </c>
      <c r="BL266" s="14" t="s">
        <v>245</v>
      </c>
      <c r="BM266" s="165" t="s">
        <v>485</v>
      </c>
    </row>
    <row r="267" spans="1:65" s="2" customFormat="1" ht="29.25">
      <c r="A267" s="29"/>
      <c r="B267" s="30"/>
      <c r="C267" s="29"/>
      <c r="D267" s="167" t="s">
        <v>219</v>
      </c>
      <c r="E267" s="29"/>
      <c r="F267" s="168" t="s">
        <v>782</v>
      </c>
      <c r="G267" s="29"/>
      <c r="H267" s="29"/>
      <c r="I267" s="169"/>
      <c r="J267" s="29"/>
      <c r="K267" s="29"/>
      <c r="L267" s="30"/>
      <c r="M267" s="170"/>
      <c r="N267" s="171"/>
      <c r="O267" s="58"/>
      <c r="P267" s="58"/>
      <c r="Q267" s="58"/>
      <c r="R267" s="58"/>
      <c r="S267" s="58"/>
      <c r="T267" s="5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T267" s="14" t="s">
        <v>219</v>
      </c>
      <c r="AU267" s="14" t="s">
        <v>84</v>
      </c>
    </row>
    <row r="268" spans="1:65" s="2" customFormat="1" ht="49.15" customHeight="1">
      <c r="A268" s="29"/>
      <c r="B268" s="152"/>
      <c r="C268" s="153" t="s">
        <v>357</v>
      </c>
      <c r="D268" s="153" t="s">
        <v>214</v>
      </c>
      <c r="E268" s="154" t="s">
        <v>783</v>
      </c>
      <c r="F268" s="155" t="s">
        <v>782</v>
      </c>
      <c r="G268" s="156" t="s">
        <v>395</v>
      </c>
      <c r="H268" s="157">
        <v>1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37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245</v>
      </c>
      <c r="AT268" s="165" t="s">
        <v>214</v>
      </c>
      <c r="AU268" s="165" t="s">
        <v>84</v>
      </c>
      <c r="AY268" s="14" t="s">
        <v>212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84</v>
      </c>
      <c r="BK268" s="166">
        <f>ROUND(I268*H268,2)</f>
        <v>0</v>
      </c>
      <c r="BL268" s="14" t="s">
        <v>245</v>
      </c>
      <c r="BM268" s="165" t="s">
        <v>489</v>
      </c>
    </row>
    <row r="269" spans="1:65" s="2" customFormat="1" ht="29.25">
      <c r="A269" s="29"/>
      <c r="B269" s="30"/>
      <c r="C269" s="29"/>
      <c r="D269" s="167" t="s">
        <v>219</v>
      </c>
      <c r="E269" s="29"/>
      <c r="F269" s="168" t="s">
        <v>782</v>
      </c>
      <c r="G269" s="29"/>
      <c r="H269" s="29"/>
      <c r="I269" s="169"/>
      <c r="J269" s="29"/>
      <c r="K269" s="29"/>
      <c r="L269" s="30"/>
      <c r="M269" s="170"/>
      <c r="N269" s="171"/>
      <c r="O269" s="58"/>
      <c r="P269" s="58"/>
      <c r="Q269" s="58"/>
      <c r="R269" s="58"/>
      <c r="S269" s="58"/>
      <c r="T269" s="5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T269" s="14" t="s">
        <v>219</v>
      </c>
      <c r="AU269" s="14" t="s">
        <v>84</v>
      </c>
    </row>
    <row r="270" spans="1:65" s="2" customFormat="1" ht="33" customHeight="1">
      <c r="A270" s="29"/>
      <c r="B270" s="152"/>
      <c r="C270" s="153" t="s">
        <v>479</v>
      </c>
      <c r="D270" s="153" t="s">
        <v>214</v>
      </c>
      <c r="E270" s="154" t="s">
        <v>784</v>
      </c>
      <c r="F270" s="155" t="s">
        <v>785</v>
      </c>
      <c r="G270" s="156" t="s">
        <v>395</v>
      </c>
      <c r="H270" s="157">
        <v>1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37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245</v>
      </c>
      <c r="AT270" s="165" t="s">
        <v>214</v>
      </c>
      <c r="AU270" s="165" t="s">
        <v>84</v>
      </c>
      <c r="AY270" s="14" t="s">
        <v>212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84</v>
      </c>
      <c r="BK270" s="166">
        <f>ROUND(I270*H270,2)</f>
        <v>0</v>
      </c>
      <c r="BL270" s="14" t="s">
        <v>245</v>
      </c>
      <c r="BM270" s="165" t="s">
        <v>492</v>
      </c>
    </row>
    <row r="271" spans="1:65" s="2" customFormat="1" ht="19.5">
      <c r="A271" s="29"/>
      <c r="B271" s="30"/>
      <c r="C271" s="29"/>
      <c r="D271" s="167" t="s">
        <v>219</v>
      </c>
      <c r="E271" s="29"/>
      <c r="F271" s="168" t="s">
        <v>785</v>
      </c>
      <c r="G271" s="29"/>
      <c r="H271" s="29"/>
      <c r="I271" s="169"/>
      <c r="J271" s="29"/>
      <c r="K271" s="29"/>
      <c r="L271" s="30"/>
      <c r="M271" s="170"/>
      <c r="N271" s="171"/>
      <c r="O271" s="58"/>
      <c r="P271" s="58"/>
      <c r="Q271" s="58"/>
      <c r="R271" s="58"/>
      <c r="S271" s="58"/>
      <c r="T271" s="5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T271" s="14" t="s">
        <v>219</v>
      </c>
      <c r="AU271" s="14" t="s">
        <v>84</v>
      </c>
    </row>
    <row r="272" spans="1:65" s="2" customFormat="1" ht="33" customHeight="1">
      <c r="A272" s="29"/>
      <c r="B272" s="152"/>
      <c r="C272" s="153" t="s">
        <v>360</v>
      </c>
      <c r="D272" s="153" t="s">
        <v>214</v>
      </c>
      <c r="E272" s="154" t="s">
        <v>786</v>
      </c>
      <c r="F272" s="155" t="s">
        <v>787</v>
      </c>
      <c r="G272" s="156" t="s">
        <v>395</v>
      </c>
      <c r="H272" s="157">
        <v>4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37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0</v>
      </c>
      <c r="T272" s="164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245</v>
      </c>
      <c r="AT272" s="165" t="s">
        <v>214</v>
      </c>
      <c r="AU272" s="165" t="s">
        <v>84</v>
      </c>
      <c r="AY272" s="14" t="s">
        <v>212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84</v>
      </c>
      <c r="BK272" s="166">
        <f>ROUND(I272*H272,2)</f>
        <v>0</v>
      </c>
      <c r="BL272" s="14" t="s">
        <v>245</v>
      </c>
      <c r="BM272" s="165" t="s">
        <v>496</v>
      </c>
    </row>
    <row r="273" spans="1:65" s="2" customFormat="1" ht="19.5">
      <c r="A273" s="29"/>
      <c r="B273" s="30"/>
      <c r="C273" s="29"/>
      <c r="D273" s="167" t="s">
        <v>219</v>
      </c>
      <c r="E273" s="29"/>
      <c r="F273" s="168" t="s">
        <v>787</v>
      </c>
      <c r="G273" s="29"/>
      <c r="H273" s="29"/>
      <c r="I273" s="169"/>
      <c r="J273" s="29"/>
      <c r="K273" s="29"/>
      <c r="L273" s="30"/>
      <c r="M273" s="170"/>
      <c r="N273" s="171"/>
      <c r="O273" s="58"/>
      <c r="P273" s="58"/>
      <c r="Q273" s="58"/>
      <c r="R273" s="58"/>
      <c r="S273" s="58"/>
      <c r="T273" s="5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T273" s="14" t="s">
        <v>219</v>
      </c>
      <c r="AU273" s="14" t="s">
        <v>84</v>
      </c>
    </row>
    <row r="274" spans="1:65" s="2" customFormat="1" ht="24.2" customHeight="1">
      <c r="A274" s="29"/>
      <c r="B274" s="152"/>
      <c r="C274" s="153" t="s">
        <v>486</v>
      </c>
      <c r="D274" s="153" t="s">
        <v>214</v>
      </c>
      <c r="E274" s="154" t="s">
        <v>788</v>
      </c>
      <c r="F274" s="155" t="s">
        <v>789</v>
      </c>
      <c r="G274" s="156" t="s">
        <v>395</v>
      </c>
      <c r="H274" s="157">
        <v>2</v>
      </c>
      <c r="I274" s="158"/>
      <c r="J274" s="159">
        <f>ROUND(I274*H274,2)</f>
        <v>0</v>
      </c>
      <c r="K274" s="160"/>
      <c r="L274" s="30"/>
      <c r="M274" s="161" t="s">
        <v>1</v>
      </c>
      <c r="N274" s="162" t="s">
        <v>37</v>
      </c>
      <c r="O274" s="58"/>
      <c r="P274" s="163">
        <f>O274*H274</f>
        <v>0</v>
      </c>
      <c r="Q274" s="163">
        <v>0</v>
      </c>
      <c r="R274" s="163">
        <f>Q274*H274</f>
        <v>0</v>
      </c>
      <c r="S274" s="163">
        <v>0</v>
      </c>
      <c r="T274" s="164">
        <f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245</v>
      </c>
      <c r="AT274" s="165" t="s">
        <v>214</v>
      </c>
      <c r="AU274" s="165" t="s">
        <v>84</v>
      </c>
      <c r="AY274" s="14" t="s">
        <v>212</v>
      </c>
      <c r="BE274" s="166">
        <f>IF(N274="základná",J274,0)</f>
        <v>0</v>
      </c>
      <c r="BF274" s="166">
        <f>IF(N274="znížená",J274,0)</f>
        <v>0</v>
      </c>
      <c r="BG274" s="166">
        <f>IF(N274="zákl. prenesená",J274,0)</f>
        <v>0</v>
      </c>
      <c r="BH274" s="166">
        <f>IF(N274="zníž. prenesená",J274,0)</f>
        <v>0</v>
      </c>
      <c r="BI274" s="166">
        <f>IF(N274="nulová",J274,0)</f>
        <v>0</v>
      </c>
      <c r="BJ274" s="14" t="s">
        <v>84</v>
      </c>
      <c r="BK274" s="166">
        <f>ROUND(I274*H274,2)</f>
        <v>0</v>
      </c>
      <c r="BL274" s="14" t="s">
        <v>245</v>
      </c>
      <c r="BM274" s="165" t="s">
        <v>499</v>
      </c>
    </row>
    <row r="275" spans="1:65" s="2" customFormat="1" ht="19.5">
      <c r="A275" s="29"/>
      <c r="B275" s="30"/>
      <c r="C275" s="29"/>
      <c r="D275" s="167" t="s">
        <v>219</v>
      </c>
      <c r="E275" s="29"/>
      <c r="F275" s="168" t="s">
        <v>789</v>
      </c>
      <c r="G275" s="29"/>
      <c r="H275" s="29"/>
      <c r="I275" s="169"/>
      <c r="J275" s="29"/>
      <c r="K275" s="29"/>
      <c r="L275" s="30"/>
      <c r="M275" s="170"/>
      <c r="N275" s="171"/>
      <c r="O275" s="58"/>
      <c r="P275" s="58"/>
      <c r="Q275" s="58"/>
      <c r="R275" s="58"/>
      <c r="S275" s="58"/>
      <c r="T275" s="5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T275" s="14" t="s">
        <v>219</v>
      </c>
      <c r="AU275" s="14" t="s">
        <v>84</v>
      </c>
    </row>
    <row r="276" spans="1:65" s="2" customFormat="1" ht="24.2" customHeight="1">
      <c r="A276" s="29"/>
      <c r="B276" s="152"/>
      <c r="C276" s="153" t="s">
        <v>364</v>
      </c>
      <c r="D276" s="153" t="s">
        <v>214</v>
      </c>
      <c r="E276" s="154" t="s">
        <v>790</v>
      </c>
      <c r="F276" s="155" t="s">
        <v>791</v>
      </c>
      <c r="G276" s="156" t="s">
        <v>395</v>
      </c>
      <c r="H276" s="157">
        <v>5</v>
      </c>
      <c r="I276" s="158"/>
      <c r="J276" s="159">
        <f>ROUND(I276*H276,2)</f>
        <v>0</v>
      </c>
      <c r="K276" s="160"/>
      <c r="L276" s="30"/>
      <c r="M276" s="161" t="s">
        <v>1</v>
      </c>
      <c r="N276" s="162" t="s">
        <v>37</v>
      </c>
      <c r="O276" s="58"/>
      <c r="P276" s="163">
        <f>O276*H276</f>
        <v>0</v>
      </c>
      <c r="Q276" s="163">
        <v>0</v>
      </c>
      <c r="R276" s="163">
        <f>Q276*H276</f>
        <v>0</v>
      </c>
      <c r="S276" s="163">
        <v>0</v>
      </c>
      <c r="T276" s="164">
        <f>S276*H276</f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245</v>
      </c>
      <c r="AT276" s="165" t="s">
        <v>214</v>
      </c>
      <c r="AU276" s="165" t="s">
        <v>84</v>
      </c>
      <c r="AY276" s="14" t="s">
        <v>212</v>
      </c>
      <c r="BE276" s="166">
        <f>IF(N276="základná",J276,0)</f>
        <v>0</v>
      </c>
      <c r="BF276" s="166">
        <f>IF(N276="znížená",J276,0)</f>
        <v>0</v>
      </c>
      <c r="BG276" s="166">
        <f>IF(N276="zákl. prenesená",J276,0)</f>
        <v>0</v>
      </c>
      <c r="BH276" s="166">
        <f>IF(N276="zníž. prenesená",J276,0)</f>
        <v>0</v>
      </c>
      <c r="BI276" s="166">
        <f>IF(N276="nulová",J276,0)</f>
        <v>0</v>
      </c>
      <c r="BJ276" s="14" t="s">
        <v>84</v>
      </c>
      <c r="BK276" s="166">
        <f>ROUND(I276*H276,2)</f>
        <v>0</v>
      </c>
      <c r="BL276" s="14" t="s">
        <v>245</v>
      </c>
      <c r="BM276" s="165" t="s">
        <v>503</v>
      </c>
    </row>
    <row r="277" spans="1:65" s="2" customFormat="1">
      <c r="A277" s="29"/>
      <c r="B277" s="30"/>
      <c r="C277" s="29"/>
      <c r="D277" s="167" t="s">
        <v>219</v>
      </c>
      <c r="E277" s="29"/>
      <c r="F277" s="168" t="s">
        <v>791</v>
      </c>
      <c r="G277" s="29"/>
      <c r="H277" s="29"/>
      <c r="I277" s="169"/>
      <c r="J277" s="29"/>
      <c r="K277" s="29"/>
      <c r="L277" s="30"/>
      <c r="M277" s="170"/>
      <c r="N277" s="171"/>
      <c r="O277" s="58"/>
      <c r="P277" s="58"/>
      <c r="Q277" s="58"/>
      <c r="R277" s="58"/>
      <c r="S277" s="58"/>
      <c r="T277" s="5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T277" s="14" t="s">
        <v>219</v>
      </c>
      <c r="AU277" s="14" t="s">
        <v>84</v>
      </c>
    </row>
    <row r="278" spans="1:65" s="2" customFormat="1" ht="24.2" customHeight="1">
      <c r="A278" s="29"/>
      <c r="B278" s="152"/>
      <c r="C278" s="153" t="s">
        <v>493</v>
      </c>
      <c r="D278" s="153" t="s">
        <v>214</v>
      </c>
      <c r="E278" s="154" t="s">
        <v>792</v>
      </c>
      <c r="F278" s="155" t="s">
        <v>793</v>
      </c>
      <c r="G278" s="156" t="s">
        <v>217</v>
      </c>
      <c r="H278" s="157">
        <v>182.04</v>
      </c>
      <c r="I278" s="158"/>
      <c r="J278" s="159">
        <f>ROUND(I278*H278,2)</f>
        <v>0</v>
      </c>
      <c r="K278" s="160"/>
      <c r="L278" s="30"/>
      <c r="M278" s="161" t="s">
        <v>1</v>
      </c>
      <c r="N278" s="162" t="s">
        <v>37</v>
      </c>
      <c r="O278" s="58"/>
      <c r="P278" s="163">
        <f>O278*H278</f>
        <v>0</v>
      </c>
      <c r="Q278" s="163">
        <v>0</v>
      </c>
      <c r="R278" s="163">
        <f>Q278*H278</f>
        <v>0</v>
      </c>
      <c r="S278" s="163">
        <v>0</v>
      </c>
      <c r="T278" s="164">
        <f>S278*H278</f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245</v>
      </c>
      <c r="AT278" s="165" t="s">
        <v>214</v>
      </c>
      <c r="AU278" s="165" t="s">
        <v>84</v>
      </c>
      <c r="AY278" s="14" t="s">
        <v>212</v>
      </c>
      <c r="BE278" s="166">
        <f>IF(N278="základná",J278,0)</f>
        <v>0</v>
      </c>
      <c r="BF278" s="166">
        <f>IF(N278="znížená",J278,0)</f>
        <v>0</v>
      </c>
      <c r="BG278" s="166">
        <f>IF(N278="zákl. prenesená",J278,0)</f>
        <v>0</v>
      </c>
      <c r="BH278" s="166">
        <f>IF(N278="zníž. prenesená",J278,0)</f>
        <v>0</v>
      </c>
      <c r="BI278" s="166">
        <f>IF(N278="nulová",J278,0)</f>
        <v>0</v>
      </c>
      <c r="BJ278" s="14" t="s">
        <v>84</v>
      </c>
      <c r="BK278" s="166">
        <f>ROUND(I278*H278,2)</f>
        <v>0</v>
      </c>
      <c r="BL278" s="14" t="s">
        <v>245</v>
      </c>
      <c r="BM278" s="165" t="s">
        <v>506</v>
      </c>
    </row>
    <row r="279" spans="1:65" s="2" customFormat="1" ht="19.5">
      <c r="A279" s="29"/>
      <c r="B279" s="30"/>
      <c r="C279" s="29"/>
      <c r="D279" s="167" t="s">
        <v>219</v>
      </c>
      <c r="E279" s="29"/>
      <c r="F279" s="168" t="s">
        <v>793</v>
      </c>
      <c r="G279" s="29"/>
      <c r="H279" s="29"/>
      <c r="I279" s="169"/>
      <c r="J279" s="29"/>
      <c r="K279" s="29"/>
      <c r="L279" s="30"/>
      <c r="M279" s="170"/>
      <c r="N279" s="171"/>
      <c r="O279" s="58"/>
      <c r="P279" s="58"/>
      <c r="Q279" s="58"/>
      <c r="R279" s="58"/>
      <c r="S279" s="58"/>
      <c r="T279" s="5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T279" s="14" t="s">
        <v>219</v>
      </c>
      <c r="AU279" s="14" t="s">
        <v>84</v>
      </c>
    </row>
    <row r="280" spans="1:65" s="2" customFormat="1" ht="37.9" customHeight="1">
      <c r="A280" s="29"/>
      <c r="B280" s="152"/>
      <c r="C280" s="172" t="s">
        <v>367</v>
      </c>
      <c r="D280" s="172" t="s">
        <v>411</v>
      </c>
      <c r="E280" s="173" t="s">
        <v>794</v>
      </c>
      <c r="F280" s="174" t="s">
        <v>795</v>
      </c>
      <c r="G280" s="175" t="s">
        <v>217</v>
      </c>
      <c r="H280" s="176">
        <v>182.04</v>
      </c>
      <c r="I280" s="177"/>
      <c r="J280" s="178">
        <f>ROUND(I280*H280,2)</f>
        <v>0</v>
      </c>
      <c r="K280" s="179"/>
      <c r="L280" s="180"/>
      <c r="M280" s="181" t="s">
        <v>1</v>
      </c>
      <c r="N280" s="182" t="s">
        <v>37</v>
      </c>
      <c r="O280" s="58"/>
      <c r="P280" s="163">
        <f>O280*H280</f>
        <v>0</v>
      </c>
      <c r="Q280" s="163">
        <v>0</v>
      </c>
      <c r="R280" s="163">
        <f>Q280*H280</f>
        <v>0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281</v>
      </c>
      <c r="AT280" s="165" t="s">
        <v>411</v>
      </c>
      <c r="AU280" s="165" t="s">
        <v>84</v>
      </c>
      <c r="AY280" s="14" t="s">
        <v>212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84</v>
      </c>
      <c r="BK280" s="166">
        <f>ROUND(I280*H280,2)</f>
        <v>0</v>
      </c>
      <c r="BL280" s="14" t="s">
        <v>245</v>
      </c>
      <c r="BM280" s="165" t="s">
        <v>510</v>
      </c>
    </row>
    <row r="281" spans="1:65" s="2" customFormat="1" ht="19.5">
      <c r="A281" s="29"/>
      <c r="B281" s="30"/>
      <c r="C281" s="29"/>
      <c r="D281" s="167" t="s">
        <v>219</v>
      </c>
      <c r="E281" s="29"/>
      <c r="F281" s="168" t="s">
        <v>795</v>
      </c>
      <c r="G281" s="29"/>
      <c r="H281" s="29"/>
      <c r="I281" s="169"/>
      <c r="J281" s="29"/>
      <c r="K281" s="29"/>
      <c r="L281" s="30"/>
      <c r="M281" s="170"/>
      <c r="N281" s="171"/>
      <c r="O281" s="58"/>
      <c r="P281" s="58"/>
      <c r="Q281" s="58"/>
      <c r="R281" s="58"/>
      <c r="S281" s="58"/>
      <c r="T281" s="5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T281" s="14" t="s">
        <v>219</v>
      </c>
      <c r="AU281" s="14" t="s">
        <v>84</v>
      </c>
    </row>
    <row r="282" spans="1:65" s="2" customFormat="1" ht="37.9" customHeight="1">
      <c r="A282" s="29"/>
      <c r="B282" s="152"/>
      <c r="C282" s="153" t="s">
        <v>500</v>
      </c>
      <c r="D282" s="153" t="s">
        <v>214</v>
      </c>
      <c r="E282" s="154" t="s">
        <v>796</v>
      </c>
      <c r="F282" s="155" t="s">
        <v>797</v>
      </c>
      <c r="G282" s="156" t="s">
        <v>217</v>
      </c>
      <c r="H282" s="157">
        <v>182.04</v>
      </c>
      <c r="I282" s="158"/>
      <c r="J282" s="159">
        <f>ROUND(I282*H282,2)</f>
        <v>0</v>
      </c>
      <c r="K282" s="160"/>
      <c r="L282" s="30"/>
      <c r="M282" s="161" t="s">
        <v>1</v>
      </c>
      <c r="N282" s="162" t="s">
        <v>37</v>
      </c>
      <c r="O282" s="58"/>
      <c r="P282" s="163">
        <f>O282*H282</f>
        <v>0</v>
      </c>
      <c r="Q282" s="163">
        <v>1E-4</v>
      </c>
      <c r="R282" s="163">
        <f>Q282*H282</f>
        <v>1.8204000000000001E-2</v>
      </c>
      <c r="S282" s="163">
        <v>0</v>
      </c>
      <c r="T282" s="164">
        <f>S282*H282</f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245</v>
      </c>
      <c r="AT282" s="165" t="s">
        <v>214</v>
      </c>
      <c r="AU282" s="165" t="s">
        <v>84</v>
      </c>
      <c r="AY282" s="14" t="s">
        <v>212</v>
      </c>
      <c r="BE282" s="166">
        <f>IF(N282="základná",J282,0)</f>
        <v>0</v>
      </c>
      <c r="BF282" s="166">
        <f>IF(N282="znížená",J282,0)</f>
        <v>0</v>
      </c>
      <c r="BG282" s="166">
        <f>IF(N282="zákl. prenesená",J282,0)</f>
        <v>0</v>
      </c>
      <c r="BH282" s="166">
        <f>IF(N282="zníž. prenesená",J282,0)</f>
        <v>0</v>
      </c>
      <c r="BI282" s="166">
        <f>IF(N282="nulová",J282,0)</f>
        <v>0</v>
      </c>
      <c r="BJ282" s="14" t="s">
        <v>84</v>
      </c>
      <c r="BK282" s="166">
        <f>ROUND(I282*H282,2)</f>
        <v>0</v>
      </c>
      <c r="BL282" s="14" t="s">
        <v>245</v>
      </c>
      <c r="BM282" s="165" t="s">
        <v>513</v>
      </c>
    </row>
    <row r="283" spans="1:65" s="2" customFormat="1" ht="19.5">
      <c r="A283" s="29"/>
      <c r="B283" s="30"/>
      <c r="C283" s="29"/>
      <c r="D283" s="167" t="s">
        <v>219</v>
      </c>
      <c r="E283" s="29"/>
      <c r="F283" s="168" t="s">
        <v>797</v>
      </c>
      <c r="G283" s="29"/>
      <c r="H283" s="29"/>
      <c r="I283" s="169"/>
      <c r="J283" s="29"/>
      <c r="K283" s="29"/>
      <c r="L283" s="30"/>
      <c r="M283" s="170"/>
      <c r="N283" s="171"/>
      <c r="O283" s="58"/>
      <c r="P283" s="58"/>
      <c r="Q283" s="58"/>
      <c r="R283" s="58"/>
      <c r="S283" s="58"/>
      <c r="T283" s="5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T283" s="14" t="s">
        <v>219</v>
      </c>
      <c r="AU283" s="14" t="s">
        <v>84</v>
      </c>
    </row>
    <row r="284" spans="1:65" s="2" customFormat="1" ht="24.2" customHeight="1">
      <c r="A284" s="29"/>
      <c r="B284" s="152"/>
      <c r="C284" s="172" t="s">
        <v>371</v>
      </c>
      <c r="D284" s="172" t="s">
        <v>411</v>
      </c>
      <c r="E284" s="173" t="s">
        <v>798</v>
      </c>
      <c r="F284" s="174" t="s">
        <v>799</v>
      </c>
      <c r="G284" s="175" t="s">
        <v>217</v>
      </c>
      <c r="H284" s="176">
        <v>182.04</v>
      </c>
      <c r="I284" s="177"/>
      <c r="J284" s="178">
        <f>ROUND(I284*H284,2)</f>
        <v>0</v>
      </c>
      <c r="K284" s="179"/>
      <c r="L284" s="180"/>
      <c r="M284" s="181" t="s">
        <v>1</v>
      </c>
      <c r="N284" s="182" t="s">
        <v>37</v>
      </c>
      <c r="O284" s="58"/>
      <c r="P284" s="163">
        <f>O284*H284</f>
        <v>0</v>
      </c>
      <c r="Q284" s="163">
        <v>0</v>
      </c>
      <c r="R284" s="163">
        <f>Q284*H284</f>
        <v>0</v>
      </c>
      <c r="S284" s="163">
        <v>0</v>
      </c>
      <c r="T284" s="164">
        <f>S284*H284</f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281</v>
      </c>
      <c r="AT284" s="165" t="s">
        <v>411</v>
      </c>
      <c r="AU284" s="165" t="s">
        <v>84</v>
      </c>
      <c r="AY284" s="14" t="s">
        <v>212</v>
      </c>
      <c r="BE284" s="166">
        <f>IF(N284="základná",J284,0)</f>
        <v>0</v>
      </c>
      <c r="BF284" s="166">
        <f>IF(N284="znížená",J284,0)</f>
        <v>0</v>
      </c>
      <c r="BG284" s="166">
        <f>IF(N284="zákl. prenesená",J284,0)</f>
        <v>0</v>
      </c>
      <c r="BH284" s="166">
        <f>IF(N284="zníž. prenesená",J284,0)</f>
        <v>0</v>
      </c>
      <c r="BI284" s="166">
        <f>IF(N284="nulová",J284,0)</f>
        <v>0</v>
      </c>
      <c r="BJ284" s="14" t="s">
        <v>84</v>
      </c>
      <c r="BK284" s="166">
        <f>ROUND(I284*H284,2)</f>
        <v>0</v>
      </c>
      <c r="BL284" s="14" t="s">
        <v>245</v>
      </c>
      <c r="BM284" s="165" t="s">
        <v>517</v>
      </c>
    </row>
    <row r="285" spans="1:65" s="2" customFormat="1" ht="19.5">
      <c r="A285" s="29"/>
      <c r="B285" s="30"/>
      <c r="C285" s="29"/>
      <c r="D285" s="167" t="s">
        <v>219</v>
      </c>
      <c r="E285" s="29"/>
      <c r="F285" s="168" t="s">
        <v>799</v>
      </c>
      <c r="G285" s="29"/>
      <c r="H285" s="29"/>
      <c r="I285" s="169"/>
      <c r="J285" s="29"/>
      <c r="K285" s="29"/>
      <c r="L285" s="30"/>
      <c r="M285" s="170"/>
      <c r="N285" s="171"/>
      <c r="O285" s="58"/>
      <c r="P285" s="58"/>
      <c r="Q285" s="58"/>
      <c r="R285" s="58"/>
      <c r="S285" s="58"/>
      <c r="T285" s="5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T285" s="14" t="s">
        <v>219</v>
      </c>
      <c r="AU285" s="14" t="s">
        <v>84</v>
      </c>
    </row>
    <row r="286" spans="1:65" s="2" customFormat="1" ht="37.9" customHeight="1">
      <c r="A286" s="29"/>
      <c r="B286" s="152"/>
      <c r="C286" s="153" t="s">
        <v>507</v>
      </c>
      <c r="D286" s="153" t="s">
        <v>214</v>
      </c>
      <c r="E286" s="154" t="s">
        <v>800</v>
      </c>
      <c r="F286" s="155" t="s">
        <v>801</v>
      </c>
      <c r="G286" s="156" t="s">
        <v>802</v>
      </c>
      <c r="H286" s="157">
        <v>175</v>
      </c>
      <c r="I286" s="158"/>
      <c r="J286" s="159">
        <f>ROUND(I286*H286,2)</f>
        <v>0</v>
      </c>
      <c r="K286" s="160"/>
      <c r="L286" s="30"/>
      <c r="M286" s="161" t="s">
        <v>1</v>
      </c>
      <c r="N286" s="162" t="s">
        <v>37</v>
      </c>
      <c r="O286" s="58"/>
      <c r="P286" s="163">
        <f>O286*H286</f>
        <v>0</v>
      </c>
      <c r="Q286" s="163">
        <v>5.1507900000000002E-5</v>
      </c>
      <c r="R286" s="163">
        <f>Q286*H286</f>
        <v>9.0138825000000006E-3</v>
      </c>
      <c r="S286" s="163">
        <v>0</v>
      </c>
      <c r="T286" s="164">
        <f>S286*H286</f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245</v>
      </c>
      <c r="AT286" s="165" t="s">
        <v>214</v>
      </c>
      <c r="AU286" s="165" t="s">
        <v>84</v>
      </c>
      <c r="AY286" s="14" t="s">
        <v>212</v>
      </c>
      <c r="BE286" s="166">
        <f>IF(N286="základná",J286,0)</f>
        <v>0</v>
      </c>
      <c r="BF286" s="166">
        <f>IF(N286="znížená",J286,0)</f>
        <v>0</v>
      </c>
      <c r="BG286" s="166">
        <f>IF(N286="zákl. prenesená",J286,0)</f>
        <v>0</v>
      </c>
      <c r="BH286" s="166">
        <f>IF(N286="zníž. prenesená",J286,0)</f>
        <v>0</v>
      </c>
      <c r="BI286" s="166">
        <f>IF(N286="nulová",J286,0)</f>
        <v>0</v>
      </c>
      <c r="BJ286" s="14" t="s">
        <v>84</v>
      </c>
      <c r="BK286" s="166">
        <f>ROUND(I286*H286,2)</f>
        <v>0</v>
      </c>
      <c r="BL286" s="14" t="s">
        <v>245</v>
      </c>
      <c r="BM286" s="165" t="s">
        <v>522</v>
      </c>
    </row>
    <row r="287" spans="1:65" s="2" customFormat="1" ht="29.25">
      <c r="A287" s="29"/>
      <c r="B287" s="30"/>
      <c r="C287" s="29"/>
      <c r="D287" s="167" t="s">
        <v>219</v>
      </c>
      <c r="E287" s="29"/>
      <c r="F287" s="168" t="s">
        <v>801</v>
      </c>
      <c r="G287" s="29"/>
      <c r="H287" s="29"/>
      <c r="I287" s="169"/>
      <c r="J287" s="29"/>
      <c r="K287" s="29"/>
      <c r="L287" s="30"/>
      <c r="M287" s="170"/>
      <c r="N287" s="171"/>
      <c r="O287" s="58"/>
      <c r="P287" s="58"/>
      <c r="Q287" s="58"/>
      <c r="R287" s="58"/>
      <c r="S287" s="58"/>
      <c r="T287" s="5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T287" s="14" t="s">
        <v>219</v>
      </c>
      <c r="AU287" s="14" t="s">
        <v>84</v>
      </c>
    </row>
    <row r="288" spans="1:65" s="2" customFormat="1" ht="49.15" customHeight="1">
      <c r="A288" s="29"/>
      <c r="B288" s="152"/>
      <c r="C288" s="153" t="s">
        <v>374</v>
      </c>
      <c r="D288" s="153" t="s">
        <v>214</v>
      </c>
      <c r="E288" s="154" t="s">
        <v>803</v>
      </c>
      <c r="F288" s="155" t="s">
        <v>804</v>
      </c>
      <c r="G288" s="156" t="s">
        <v>802</v>
      </c>
      <c r="H288" s="157">
        <v>2681.7</v>
      </c>
      <c r="I288" s="158"/>
      <c r="J288" s="159">
        <f>ROUND(I288*H288,2)</f>
        <v>0</v>
      </c>
      <c r="K288" s="160"/>
      <c r="L288" s="30"/>
      <c r="M288" s="161" t="s">
        <v>1</v>
      </c>
      <c r="N288" s="162" t="s">
        <v>37</v>
      </c>
      <c r="O288" s="58"/>
      <c r="P288" s="163">
        <f>O288*H288</f>
        <v>0</v>
      </c>
      <c r="Q288" s="163">
        <v>4.5899999999999998E-5</v>
      </c>
      <c r="R288" s="163">
        <f>Q288*H288</f>
        <v>0.12309002999999999</v>
      </c>
      <c r="S288" s="163">
        <v>0</v>
      </c>
      <c r="T288" s="164">
        <f>S288*H288</f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245</v>
      </c>
      <c r="AT288" s="165" t="s">
        <v>214</v>
      </c>
      <c r="AU288" s="165" t="s">
        <v>84</v>
      </c>
      <c r="AY288" s="14" t="s">
        <v>212</v>
      </c>
      <c r="BE288" s="166">
        <f>IF(N288="základná",J288,0)</f>
        <v>0</v>
      </c>
      <c r="BF288" s="166">
        <f>IF(N288="znížená",J288,0)</f>
        <v>0</v>
      </c>
      <c r="BG288" s="166">
        <f>IF(N288="zákl. prenesená",J288,0)</f>
        <v>0</v>
      </c>
      <c r="BH288" s="166">
        <f>IF(N288="zníž. prenesená",J288,0)</f>
        <v>0</v>
      </c>
      <c r="BI288" s="166">
        <f>IF(N288="nulová",J288,0)</f>
        <v>0</v>
      </c>
      <c r="BJ288" s="14" t="s">
        <v>84</v>
      </c>
      <c r="BK288" s="166">
        <f>ROUND(I288*H288,2)</f>
        <v>0</v>
      </c>
      <c r="BL288" s="14" t="s">
        <v>245</v>
      </c>
      <c r="BM288" s="165" t="s">
        <v>526</v>
      </c>
    </row>
    <row r="289" spans="1:65" s="2" customFormat="1" ht="29.25">
      <c r="A289" s="29"/>
      <c r="B289" s="30"/>
      <c r="C289" s="29"/>
      <c r="D289" s="167" t="s">
        <v>219</v>
      </c>
      <c r="E289" s="29"/>
      <c r="F289" s="168" t="s">
        <v>804</v>
      </c>
      <c r="G289" s="29"/>
      <c r="H289" s="29"/>
      <c r="I289" s="169"/>
      <c r="J289" s="29"/>
      <c r="K289" s="29"/>
      <c r="L289" s="30"/>
      <c r="M289" s="170"/>
      <c r="N289" s="171"/>
      <c r="O289" s="58"/>
      <c r="P289" s="58"/>
      <c r="Q289" s="58"/>
      <c r="R289" s="58"/>
      <c r="S289" s="58"/>
      <c r="T289" s="5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T289" s="14" t="s">
        <v>219</v>
      </c>
      <c r="AU289" s="14" t="s">
        <v>84</v>
      </c>
    </row>
    <row r="290" spans="1:65" s="2" customFormat="1" ht="21.75" customHeight="1">
      <c r="A290" s="29"/>
      <c r="B290" s="152"/>
      <c r="C290" s="153" t="s">
        <v>514</v>
      </c>
      <c r="D290" s="153" t="s">
        <v>214</v>
      </c>
      <c r="E290" s="154" t="s">
        <v>805</v>
      </c>
      <c r="F290" s="155" t="s">
        <v>806</v>
      </c>
      <c r="G290" s="156" t="s">
        <v>217</v>
      </c>
      <c r="H290" s="157">
        <v>1.65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37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7.4999999999999997E-3</v>
      </c>
      <c r="T290" s="164">
        <f>S290*H290</f>
        <v>1.2374999999999999E-2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245</v>
      </c>
      <c r="AT290" s="165" t="s">
        <v>214</v>
      </c>
      <c r="AU290" s="165" t="s">
        <v>84</v>
      </c>
      <c r="AY290" s="14" t="s">
        <v>212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84</v>
      </c>
      <c r="BK290" s="166">
        <f>ROUND(I290*H290,2)</f>
        <v>0</v>
      </c>
      <c r="BL290" s="14" t="s">
        <v>245</v>
      </c>
      <c r="BM290" s="165" t="s">
        <v>529</v>
      </c>
    </row>
    <row r="291" spans="1:65" s="2" customFormat="1">
      <c r="A291" s="29"/>
      <c r="B291" s="30"/>
      <c r="C291" s="29"/>
      <c r="D291" s="167" t="s">
        <v>219</v>
      </c>
      <c r="E291" s="29"/>
      <c r="F291" s="168" t="s">
        <v>806</v>
      </c>
      <c r="G291" s="29"/>
      <c r="H291" s="29"/>
      <c r="I291" s="169"/>
      <c r="J291" s="29"/>
      <c r="K291" s="29"/>
      <c r="L291" s="30"/>
      <c r="M291" s="170"/>
      <c r="N291" s="171"/>
      <c r="O291" s="58"/>
      <c r="P291" s="58"/>
      <c r="Q291" s="58"/>
      <c r="R291" s="58"/>
      <c r="S291" s="58"/>
      <c r="T291" s="5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T291" s="14" t="s">
        <v>219</v>
      </c>
      <c r="AU291" s="14" t="s">
        <v>84</v>
      </c>
    </row>
    <row r="292" spans="1:65" s="2" customFormat="1" ht="24.2" customHeight="1">
      <c r="A292" s="29"/>
      <c r="B292" s="152"/>
      <c r="C292" s="153" t="s">
        <v>378</v>
      </c>
      <c r="D292" s="153" t="s">
        <v>214</v>
      </c>
      <c r="E292" s="154" t="s">
        <v>648</v>
      </c>
      <c r="F292" s="155" t="s">
        <v>649</v>
      </c>
      <c r="G292" s="156" t="s">
        <v>424</v>
      </c>
      <c r="H292" s="183"/>
      <c r="I292" s="158"/>
      <c r="J292" s="159">
        <f>ROUND(I292*H292,2)</f>
        <v>0</v>
      </c>
      <c r="K292" s="160"/>
      <c r="L292" s="30"/>
      <c r="M292" s="161" t="s">
        <v>1</v>
      </c>
      <c r="N292" s="162" t="s">
        <v>37</v>
      </c>
      <c r="O292" s="58"/>
      <c r="P292" s="163">
        <f>O292*H292</f>
        <v>0</v>
      </c>
      <c r="Q292" s="163">
        <v>0</v>
      </c>
      <c r="R292" s="163">
        <f>Q292*H292</f>
        <v>0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245</v>
      </c>
      <c r="AT292" s="165" t="s">
        <v>214</v>
      </c>
      <c r="AU292" s="165" t="s">
        <v>84</v>
      </c>
      <c r="AY292" s="14" t="s">
        <v>212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84</v>
      </c>
      <c r="BK292" s="166">
        <f>ROUND(I292*H292,2)</f>
        <v>0</v>
      </c>
      <c r="BL292" s="14" t="s">
        <v>245</v>
      </c>
      <c r="BM292" s="165" t="s">
        <v>807</v>
      </c>
    </row>
    <row r="293" spans="1:65" s="2" customFormat="1" ht="19.5">
      <c r="A293" s="29"/>
      <c r="B293" s="30"/>
      <c r="C293" s="29"/>
      <c r="D293" s="167" t="s">
        <v>219</v>
      </c>
      <c r="E293" s="29"/>
      <c r="F293" s="168" t="s">
        <v>649</v>
      </c>
      <c r="G293" s="29"/>
      <c r="H293" s="29"/>
      <c r="I293" s="169"/>
      <c r="J293" s="29"/>
      <c r="K293" s="29"/>
      <c r="L293" s="30"/>
      <c r="M293" s="170"/>
      <c r="N293" s="171"/>
      <c r="O293" s="58"/>
      <c r="P293" s="58"/>
      <c r="Q293" s="58"/>
      <c r="R293" s="58"/>
      <c r="S293" s="58"/>
      <c r="T293" s="5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T293" s="14" t="s">
        <v>219</v>
      </c>
      <c r="AU293" s="14" t="s">
        <v>84</v>
      </c>
    </row>
    <row r="294" spans="1:65" s="12" customFormat="1" ht="22.9" customHeight="1">
      <c r="B294" s="139"/>
      <c r="D294" s="140" t="s">
        <v>70</v>
      </c>
      <c r="E294" s="150" t="s">
        <v>808</v>
      </c>
      <c r="F294" s="150" t="s">
        <v>809</v>
      </c>
      <c r="I294" s="142"/>
      <c r="J294" s="151">
        <f>BK294</f>
        <v>0</v>
      </c>
      <c r="L294" s="139"/>
      <c r="M294" s="144"/>
      <c r="N294" s="145"/>
      <c r="O294" s="145"/>
      <c r="P294" s="146">
        <f>SUM(P295:P302)</f>
        <v>0</v>
      </c>
      <c r="Q294" s="145"/>
      <c r="R294" s="146">
        <f>SUM(R295:R302)</f>
        <v>6.1838703000000009E-2</v>
      </c>
      <c r="S294" s="145"/>
      <c r="T294" s="147">
        <f>SUM(T295:T302)</f>
        <v>0</v>
      </c>
      <c r="AR294" s="140" t="s">
        <v>84</v>
      </c>
      <c r="AT294" s="148" t="s">
        <v>70</v>
      </c>
      <c r="AU294" s="148" t="s">
        <v>78</v>
      </c>
      <c r="AY294" s="140" t="s">
        <v>212</v>
      </c>
      <c r="BK294" s="149">
        <f>SUM(BK295:BK302)</f>
        <v>0</v>
      </c>
    </row>
    <row r="295" spans="1:65" s="2" customFormat="1" ht="24.2" customHeight="1">
      <c r="A295" s="29"/>
      <c r="B295" s="152"/>
      <c r="C295" s="153" t="s">
        <v>523</v>
      </c>
      <c r="D295" s="153" t="s">
        <v>214</v>
      </c>
      <c r="E295" s="154" t="s">
        <v>810</v>
      </c>
      <c r="F295" s="155" t="s">
        <v>811</v>
      </c>
      <c r="G295" s="156" t="s">
        <v>217</v>
      </c>
      <c r="H295" s="157">
        <v>136.1</v>
      </c>
      <c r="I295" s="158"/>
      <c r="J295" s="159">
        <f>ROUND(I295*H295,2)</f>
        <v>0</v>
      </c>
      <c r="K295" s="160"/>
      <c r="L295" s="30"/>
      <c r="M295" s="161" t="s">
        <v>1</v>
      </c>
      <c r="N295" s="162" t="s">
        <v>37</v>
      </c>
      <c r="O295" s="58"/>
      <c r="P295" s="163">
        <f>O295*H295</f>
        <v>0</v>
      </c>
      <c r="Q295" s="163">
        <v>3.8419000000000002E-4</v>
      </c>
      <c r="R295" s="163">
        <f>Q295*H295</f>
        <v>5.2288259000000004E-2</v>
      </c>
      <c r="S295" s="163">
        <v>0</v>
      </c>
      <c r="T295" s="164">
        <f>S295*H295</f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245</v>
      </c>
      <c r="AT295" s="165" t="s">
        <v>214</v>
      </c>
      <c r="AU295" s="165" t="s">
        <v>84</v>
      </c>
      <c r="AY295" s="14" t="s">
        <v>212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84</v>
      </c>
      <c r="BK295" s="166">
        <f>ROUND(I295*H295,2)</f>
        <v>0</v>
      </c>
      <c r="BL295" s="14" t="s">
        <v>245</v>
      </c>
      <c r="BM295" s="165" t="s">
        <v>812</v>
      </c>
    </row>
    <row r="296" spans="1:65" s="2" customFormat="1" ht="19.5">
      <c r="A296" s="29"/>
      <c r="B296" s="30"/>
      <c r="C296" s="29"/>
      <c r="D296" s="167" t="s">
        <v>219</v>
      </c>
      <c r="E296" s="29"/>
      <c r="F296" s="168" t="s">
        <v>813</v>
      </c>
      <c r="G296" s="29"/>
      <c r="H296" s="29"/>
      <c r="I296" s="169"/>
      <c r="J296" s="29"/>
      <c r="K296" s="29"/>
      <c r="L296" s="30"/>
      <c r="M296" s="170"/>
      <c r="N296" s="171"/>
      <c r="O296" s="58"/>
      <c r="P296" s="58"/>
      <c r="Q296" s="58"/>
      <c r="R296" s="58"/>
      <c r="S296" s="58"/>
      <c r="T296" s="5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T296" s="14" t="s">
        <v>219</v>
      </c>
      <c r="AU296" s="14" t="s">
        <v>84</v>
      </c>
    </row>
    <row r="297" spans="1:65" s="2" customFormat="1" ht="24.2" customHeight="1">
      <c r="A297" s="29"/>
      <c r="B297" s="152"/>
      <c r="C297" s="153" t="s">
        <v>381</v>
      </c>
      <c r="D297" s="153" t="s">
        <v>214</v>
      </c>
      <c r="E297" s="154" t="s">
        <v>814</v>
      </c>
      <c r="F297" s="155" t="s">
        <v>815</v>
      </c>
      <c r="G297" s="156" t="s">
        <v>217</v>
      </c>
      <c r="H297" s="157">
        <v>14.6</v>
      </c>
      <c r="I297" s="158"/>
      <c r="J297" s="159">
        <f>ROUND(I297*H297,2)</f>
        <v>0</v>
      </c>
      <c r="K297" s="160"/>
      <c r="L297" s="30"/>
      <c r="M297" s="161" t="s">
        <v>1</v>
      </c>
      <c r="N297" s="162" t="s">
        <v>37</v>
      </c>
      <c r="O297" s="58"/>
      <c r="P297" s="163">
        <f>O297*H297</f>
        <v>0</v>
      </c>
      <c r="Q297" s="163">
        <v>6.5284000000000002E-4</v>
      </c>
      <c r="R297" s="163">
        <f>Q297*H297</f>
        <v>9.5314639999999999E-3</v>
      </c>
      <c r="S297" s="163">
        <v>0</v>
      </c>
      <c r="T297" s="164">
        <f>S297*H297</f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245</v>
      </c>
      <c r="AT297" s="165" t="s">
        <v>214</v>
      </c>
      <c r="AU297" s="165" t="s">
        <v>84</v>
      </c>
      <c r="AY297" s="14" t="s">
        <v>212</v>
      </c>
      <c r="BE297" s="166">
        <f>IF(N297="základná",J297,0)</f>
        <v>0</v>
      </c>
      <c r="BF297" s="166">
        <f>IF(N297="znížená",J297,0)</f>
        <v>0</v>
      </c>
      <c r="BG297" s="166">
        <f>IF(N297="zákl. prenesená",J297,0)</f>
        <v>0</v>
      </c>
      <c r="BH297" s="166">
        <f>IF(N297="zníž. prenesená",J297,0)</f>
        <v>0</v>
      </c>
      <c r="BI297" s="166">
        <f>IF(N297="nulová",J297,0)</f>
        <v>0</v>
      </c>
      <c r="BJ297" s="14" t="s">
        <v>84</v>
      </c>
      <c r="BK297" s="166">
        <f>ROUND(I297*H297,2)</f>
        <v>0</v>
      </c>
      <c r="BL297" s="14" t="s">
        <v>245</v>
      </c>
      <c r="BM297" s="165" t="s">
        <v>816</v>
      </c>
    </row>
    <row r="298" spans="1:65" s="2" customFormat="1" ht="19.5">
      <c r="A298" s="29"/>
      <c r="B298" s="30"/>
      <c r="C298" s="29"/>
      <c r="D298" s="167" t="s">
        <v>219</v>
      </c>
      <c r="E298" s="29"/>
      <c r="F298" s="168" t="s">
        <v>817</v>
      </c>
      <c r="G298" s="29"/>
      <c r="H298" s="29"/>
      <c r="I298" s="169"/>
      <c r="J298" s="29"/>
      <c r="K298" s="29"/>
      <c r="L298" s="30"/>
      <c r="M298" s="170"/>
      <c r="N298" s="171"/>
      <c r="O298" s="58"/>
      <c r="P298" s="58"/>
      <c r="Q298" s="58"/>
      <c r="R298" s="58"/>
      <c r="S298" s="58"/>
      <c r="T298" s="5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T298" s="14" t="s">
        <v>219</v>
      </c>
      <c r="AU298" s="14" t="s">
        <v>84</v>
      </c>
    </row>
    <row r="299" spans="1:65" s="2" customFormat="1" ht="33" customHeight="1">
      <c r="A299" s="29"/>
      <c r="B299" s="152"/>
      <c r="C299" s="153" t="s">
        <v>818</v>
      </c>
      <c r="D299" s="153" t="s">
        <v>214</v>
      </c>
      <c r="E299" s="154" t="s">
        <v>819</v>
      </c>
      <c r="F299" s="155" t="s">
        <v>820</v>
      </c>
      <c r="G299" s="156" t="s">
        <v>217</v>
      </c>
      <c r="H299" s="157">
        <v>14.6</v>
      </c>
      <c r="I299" s="158"/>
      <c r="J299" s="159">
        <f>ROUND(I299*H299,2)</f>
        <v>0</v>
      </c>
      <c r="K299" s="160"/>
      <c r="L299" s="30"/>
      <c r="M299" s="161" t="s">
        <v>1</v>
      </c>
      <c r="N299" s="162" t="s">
        <v>37</v>
      </c>
      <c r="O299" s="58"/>
      <c r="P299" s="163">
        <f>O299*H299</f>
        <v>0</v>
      </c>
      <c r="Q299" s="163">
        <v>0</v>
      </c>
      <c r="R299" s="163">
        <f>Q299*H299</f>
        <v>0</v>
      </c>
      <c r="S299" s="163">
        <v>0</v>
      </c>
      <c r="T299" s="164">
        <f>S299*H299</f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245</v>
      </c>
      <c r="AT299" s="165" t="s">
        <v>214</v>
      </c>
      <c r="AU299" s="165" t="s">
        <v>84</v>
      </c>
      <c r="AY299" s="14" t="s">
        <v>212</v>
      </c>
      <c r="BE299" s="166">
        <f>IF(N299="základná",J299,0)</f>
        <v>0</v>
      </c>
      <c r="BF299" s="166">
        <f>IF(N299="znížená",J299,0)</f>
        <v>0</v>
      </c>
      <c r="BG299" s="166">
        <f>IF(N299="zákl. prenesená",J299,0)</f>
        <v>0</v>
      </c>
      <c r="BH299" s="166">
        <f>IF(N299="zníž. prenesená",J299,0)</f>
        <v>0</v>
      </c>
      <c r="BI299" s="166">
        <f>IF(N299="nulová",J299,0)</f>
        <v>0</v>
      </c>
      <c r="BJ299" s="14" t="s">
        <v>84</v>
      </c>
      <c r="BK299" s="166">
        <f>ROUND(I299*H299,2)</f>
        <v>0</v>
      </c>
      <c r="BL299" s="14" t="s">
        <v>245</v>
      </c>
      <c r="BM299" s="165" t="s">
        <v>821</v>
      </c>
    </row>
    <row r="300" spans="1:65" s="2" customFormat="1" ht="19.5">
      <c r="A300" s="29"/>
      <c r="B300" s="30"/>
      <c r="C300" s="29"/>
      <c r="D300" s="167" t="s">
        <v>219</v>
      </c>
      <c r="E300" s="29"/>
      <c r="F300" s="168" t="s">
        <v>820</v>
      </c>
      <c r="G300" s="29"/>
      <c r="H300" s="29"/>
      <c r="I300" s="169"/>
      <c r="J300" s="29"/>
      <c r="K300" s="29"/>
      <c r="L300" s="30"/>
      <c r="M300" s="170"/>
      <c r="N300" s="171"/>
      <c r="O300" s="58"/>
      <c r="P300" s="58"/>
      <c r="Q300" s="58"/>
      <c r="R300" s="58"/>
      <c r="S300" s="58"/>
      <c r="T300" s="5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T300" s="14" t="s">
        <v>219</v>
      </c>
      <c r="AU300" s="14" t="s">
        <v>84</v>
      </c>
    </row>
    <row r="301" spans="1:65" s="2" customFormat="1" ht="24.2" customHeight="1">
      <c r="A301" s="29"/>
      <c r="B301" s="152"/>
      <c r="C301" s="153" t="s">
        <v>385</v>
      </c>
      <c r="D301" s="153" t="s">
        <v>214</v>
      </c>
      <c r="E301" s="154" t="s">
        <v>822</v>
      </c>
      <c r="F301" s="155" t="s">
        <v>823</v>
      </c>
      <c r="G301" s="156" t="s">
        <v>217</v>
      </c>
      <c r="H301" s="157">
        <v>14.6</v>
      </c>
      <c r="I301" s="158"/>
      <c r="J301" s="159">
        <f>ROUND(I301*H301,2)</f>
        <v>0</v>
      </c>
      <c r="K301" s="160"/>
      <c r="L301" s="30"/>
      <c r="M301" s="161" t="s">
        <v>1</v>
      </c>
      <c r="N301" s="162" t="s">
        <v>37</v>
      </c>
      <c r="O301" s="58"/>
      <c r="P301" s="163">
        <f>O301*H301</f>
        <v>0</v>
      </c>
      <c r="Q301" s="163">
        <v>1.3E-6</v>
      </c>
      <c r="R301" s="163">
        <f>Q301*H301</f>
        <v>1.8980000000000001E-5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245</v>
      </c>
      <c r="AT301" s="165" t="s">
        <v>214</v>
      </c>
      <c r="AU301" s="165" t="s">
        <v>84</v>
      </c>
      <c r="AY301" s="14" t="s">
        <v>212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84</v>
      </c>
      <c r="BK301" s="166">
        <f>ROUND(I301*H301,2)</f>
        <v>0</v>
      </c>
      <c r="BL301" s="14" t="s">
        <v>245</v>
      </c>
      <c r="BM301" s="165" t="s">
        <v>824</v>
      </c>
    </row>
    <row r="302" spans="1:65" s="2" customFormat="1" ht="19.5">
      <c r="A302" s="29"/>
      <c r="B302" s="30"/>
      <c r="C302" s="29"/>
      <c r="D302" s="167" t="s">
        <v>219</v>
      </c>
      <c r="E302" s="29"/>
      <c r="F302" s="168" t="s">
        <v>823</v>
      </c>
      <c r="G302" s="29"/>
      <c r="H302" s="29"/>
      <c r="I302" s="169"/>
      <c r="J302" s="29"/>
      <c r="K302" s="29"/>
      <c r="L302" s="30"/>
      <c r="M302" s="188"/>
      <c r="N302" s="189"/>
      <c r="O302" s="190"/>
      <c r="P302" s="190"/>
      <c r="Q302" s="190"/>
      <c r="R302" s="190"/>
      <c r="S302" s="190"/>
      <c r="T302" s="191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T302" s="14" t="s">
        <v>219</v>
      </c>
      <c r="AU302" s="14" t="s">
        <v>84</v>
      </c>
    </row>
    <row r="303" spans="1:65" s="2" customFormat="1" ht="6.95" customHeight="1">
      <c r="A303" s="29"/>
      <c r="B303" s="47"/>
      <c r="C303" s="48"/>
      <c r="D303" s="48"/>
      <c r="E303" s="48"/>
      <c r="F303" s="48"/>
      <c r="G303" s="48"/>
      <c r="H303" s="48"/>
      <c r="I303" s="48"/>
      <c r="J303" s="48"/>
      <c r="K303" s="48"/>
      <c r="L303" s="30"/>
      <c r="M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</row>
  </sheetData>
  <autoFilter ref="C126:K302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7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94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178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825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ROUND((SUM(BE122:BE178)),  2)</f>
        <v>0</v>
      </c>
      <c r="G35" s="105"/>
      <c r="H35" s="105"/>
      <c r="I35" s="106">
        <v>0.2</v>
      </c>
      <c r="J35" s="104">
        <f>ROUND(((SUM(BE122:BE178))*I35),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ROUND((SUM(BF122:BF178)),  2)</f>
        <v>0</v>
      </c>
      <c r="G36" s="105"/>
      <c r="H36" s="105"/>
      <c r="I36" s="106">
        <v>0.2</v>
      </c>
      <c r="J36" s="104">
        <f>ROUND(((SUM(BF122:BF178))*I36),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ROUND((SUM(BG122:BG178)),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ROUND((SUM(BH122:BH178)),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ROUND((SUM(BI122:BI178)),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178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01-3 - Silnoprúdová elektroinštalácia – zelená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J123</f>
        <v>0</v>
      </c>
      <c r="L99" s="120"/>
    </row>
    <row r="100" spans="1:47" s="10" customFormat="1" ht="19.899999999999999" hidden="1" customHeight="1">
      <c r="B100" s="124"/>
      <c r="D100" s="125" t="s">
        <v>827</v>
      </c>
      <c r="E100" s="126"/>
      <c r="F100" s="126"/>
      <c r="G100" s="126"/>
      <c r="H100" s="126"/>
      <c r="I100" s="126"/>
      <c r="J100" s="127">
        <f>J124</f>
        <v>0</v>
      </c>
      <c r="L100" s="124"/>
    </row>
    <row r="101" spans="1:47" s="2" customFormat="1" ht="21.75" hidden="1" customHeight="1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hidden="1" customHeight="1">
      <c r="A102" s="29"/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hidden="1"/>
    <row r="104" spans="1:47" hidden="1"/>
    <row r="105" spans="1:47" hidden="1"/>
    <row r="106" spans="1:47" s="2" customFormat="1" ht="6.95" customHeight="1">
      <c r="A106" s="29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>
      <c r="A107" s="29"/>
      <c r="B107" s="30"/>
      <c r="C107" s="18" t="s">
        <v>198</v>
      </c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>
      <c r="A109" s="29"/>
      <c r="B109" s="30"/>
      <c r="C109" s="24" t="s">
        <v>15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>
      <c r="A110" s="29"/>
      <c r="B110" s="30"/>
      <c r="C110" s="29"/>
      <c r="D110" s="29"/>
      <c r="E110" s="245" t="str">
        <f>E7</f>
        <v>HS Hálkova - rekonštrukcia objektu, Hálkova 3, BA</v>
      </c>
      <c r="F110" s="246"/>
      <c r="G110" s="246"/>
      <c r="H110" s="246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>
      <c r="B111" s="17"/>
      <c r="C111" s="24" t="s">
        <v>177</v>
      </c>
      <c r="L111" s="17"/>
    </row>
    <row r="112" spans="1:47" s="2" customFormat="1" ht="16.5" customHeight="1">
      <c r="A112" s="29"/>
      <c r="B112" s="30"/>
      <c r="C112" s="29"/>
      <c r="D112" s="29"/>
      <c r="E112" s="245" t="s">
        <v>178</v>
      </c>
      <c r="F112" s="244"/>
      <c r="G112" s="244"/>
      <c r="H112" s="244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179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E11</f>
        <v>SO 01-3 - Silnoprúdová elektroinštalácia – zelená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F14</f>
        <v/>
      </c>
      <c r="G116" s="29"/>
      <c r="H116" s="29"/>
      <c r="I116" s="24" t="s">
        <v>21</v>
      </c>
      <c r="J116" s="55">
        <f>IF(J14="","",J14)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E17</f>
        <v/>
      </c>
      <c r="G118" s="29"/>
      <c r="H118" s="29"/>
      <c r="I118" s="24" t="s">
        <v>27</v>
      </c>
      <c r="J118" s="27" t="str">
        <f>E23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IF(E20="","",E20)</f>
        <v>Vyplň údaj</v>
      </c>
      <c r="G119" s="29"/>
      <c r="H119" s="29"/>
      <c r="I119" s="24" t="s">
        <v>28</v>
      </c>
      <c r="J119" s="27" t="str">
        <f>E26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</f>
        <v>0</v>
      </c>
      <c r="Q122" s="66"/>
      <c r="R122" s="136">
        <f>R123</f>
        <v>0</v>
      </c>
      <c r="S122" s="66"/>
      <c r="T122" s="137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</f>
        <v>0</v>
      </c>
    </row>
    <row r="123" spans="1:65" s="12" customFormat="1" ht="25.9" customHeight="1">
      <c r="B123" s="139"/>
      <c r="D123" s="140" t="s">
        <v>70</v>
      </c>
      <c r="E123" s="141" t="s">
        <v>411</v>
      </c>
      <c r="F123" s="141" t="s">
        <v>828</v>
      </c>
      <c r="I123" s="142"/>
      <c r="J123" s="143">
        <f>BK123</f>
        <v>0</v>
      </c>
      <c r="L123" s="139"/>
      <c r="M123" s="144"/>
      <c r="N123" s="145"/>
      <c r="O123" s="145"/>
      <c r="P123" s="146">
        <f>P124</f>
        <v>0</v>
      </c>
      <c r="Q123" s="145"/>
      <c r="R123" s="146">
        <f>R124</f>
        <v>0</v>
      </c>
      <c r="S123" s="145"/>
      <c r="T123" s="147">
        <f>T124</f>
        <v>0</v>
      </c>
      <c r="AR123" s="140" t="s">
        <v>222</v>
      </c>
      <c r="AT123" s="148" t="s">
        <v>70</v>
      </c>
      <c r="AU123" s="148" t="s">
        <v>71</v>
      </c>
      <c r="AY123" s="140" t="s">
        <v>212</v>
      </c>
      <c r="BK123" s="149">
        <f>BK124</f>
        <v>0</v>
      </c>
    </row>
    <row r="124" spans="1:65" s="12" customFormat="1" ht="22.9" customHeight="1">
      <c r="B124" s="139"/>
      <c r="D124" s="140" t="s">
        <v>70</v>
      </c>
      <c r="E124" s="150" t="s">
        <v>829</v>
      </c>
      <c r="F124" s="150" t="s">
        <v>830</v>
      </c>
      <c r="I124" s="142"/>
      <c r="J124" s="151">
        <f>BK124</f>
        <v>0</v>
      </c>
      <c r="L124" s="139"/>
      <c r="M124" s="144"/>
      <c r="N124" s="145"/>
      <c r="O124" s="145"/>
      <c r="P124" s="146">
        <f>SUM(P125:P178)</f>
        <v>0</v>
      </c>
      <c r="Q124" s="145"/>
      <c r="R124" s="146">
        <f>SUM(R125:R178)</f>
        <v>0</v>
      </c>
      <c r="S124" s="145"/>
      <c r="T124" s="147">
        <f>SUM(T125:T178)</f>
        <v>0</v>
      </c>
      <c r="AR124" s="140" t="s">
        <v>78</v>
      </c>
      <c r="AT124" s="148" t="s">
        <v>70</v>
      </c>
      <c r="AU124" s="148" t="s">
        <v>78</v>
      </c>
      <c r="AY124" s="140" t="s">
        <v>212</v>
      </c>
      <c r="BK124" s="149">
        <f>SUM(BK125:BK178)</f>
        <v>0</v>
      </c>
    </row>
    <row r="125" spans="1:65" s="2" customFormat="1" ht="24.2" customHeight="1">
      <c r="A125" s="29"/>
      <c r="B125" s="152"/>
      <c r="C125" s="172" t="s">
        <v>78</v>
      </c>
      <c r="D125" s="172" t="s">
        <v>411</v>
      </c>
      <c r="E125" s="173" t="s">
        <v>831</v>
      </c>
      <c r="F125" s="174" t="s">
        <v>832</v>
      </c>
      <c r="G125" s="175" t="s">
        <v>395</v>
      </c>
      <c r="H125" s="176">
        <v>2</v>
      </c>
      <c r="I125" s="177"/>
      <c r="J125" s="178">
        <f>ROUND(I125*H125,2)</f>
        <v>0</v>
      </c>
      <c r="K125" s="179"/>
      <c r="L125" s="180"/>
      <c r="M125" s="181" t="s">
        <v>1</v>
      </c>
      <c r="N125" s="182" t="s">
        <v>37</v>
      </c>
      <c r="O125" s="58"/>
      <c r="P125" s="163">
        <f>O125*H125</f>
        <v>0</v>
      </c>
      <c r="Q125" s="163">
        <v>0</v>
      </c>
      <c r="R125" s="163">
        <f>Q125*H125</f>
        <v>0</v>
      </c>
      <c r="S125" s="163">
        <v>0</v>
      </c>
      <c r="T125" s="164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65" t="s">
        <v>229</v>
      </c>
      <c r="AT125" s="165" t="s">
        <v>411</v>
      </c>
      <c r="AU125" s="165" t="s">
        <v>84</v>
      </c>
      <c r="AY125" s="14" t="s">
        <v>212</v>
      </c>
      <c r="BE125" s="166">
        <f>IF(N125="základná",J125,0)</f>
        <v>0</v>
      </c>
      <c r="BF125" s="166">
        <f>IF(N125="znížená",J125,0)</f>
        <v>0</v>
      </c>
      <c r="BG125" s="166">
        <f>IF(N125="zákl. prenesená",J125,0)</f>
        <v>0</v>
      </c>
      <c r="BH125" s="166">
        <f>IF(N125="zníž. prenesená",J125,0)</f>
        <v>0</v>
      </c>
      <c r="BI125" s="166">
        <f>IF(N125="nulová",J125,0)</f>
        <v>0</v>
      </c>
      <c r="BJ125" s="14" t="s">
        <v>84</v>
      </c>
      <c r="BK125" s="166">
        <f>ROUND(I125*H125,2)</f>
        <v>0</v>
      </c>
      <c r="BL125" s="14" t="s">
        <v>218</v>
      </c>
      <c r="BM125" s="165" t="s">
        <v>84</v>
      </c>
    </row>
    <row r="126" spans="1:65" s="2" customFormat="1" ht="19.5">
      <c r="A126" s="29"/>
      <c r="B126" s="30"/>
      <c r="C126" s="29"/>
      <c r="D126" s="167" t="s">
        <v>219</v>
      </c>
      <c r="E126" s="29"/>
      <c r="F126" s="168" t="s">
        <v>832</v>
      </c>
      <c r="G126" s="29"/>
      <c r="H126" s="29"/>
      <c r="I126" s="169"/>
      <c r="J126" s="29"/>
      <c r="K126" s="29"/>
      <c r="L126" s="30"/>
      <c r="M126" s="170"/>
      <c r="N126" s="171"/>
      <c r="O126" s="58"/>
      <c r="P126" s="58"/>
      <c r="Q126" s="58"/>
      <c r="R126" s="58"/>
      <c r="S126" s="58"/>
      <c r="T126" s="5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T126" s="14" t="s">
        <v>219</v>
      </c>
      <c r="AU126" s="14" t="s">
        <v>84</v>
      </c>
    </row>
    <row r="127" spans="1:65" s="2" customFormat="1" ht="16.5" customHeight="1">
      <c r="A127" s="29"/>
      <c r="B127" s="152"/>
      <c r="C127" s="172" t="s">
        <v>84</v>
      </c>
      <c r="D127" s="172" t="s">
        <v>411</v>
      </c>
      <c r="E127" s="173" t="s">
        <v>833</v>
      </c>
      <c r="F127" s="174" t="s">
        <v>834</v>
      </c>
      <c r="G127" s="175" t="s">
        <v>395</v>
      </c>
      <c r="H127" s="176">
        <v>1</v>
      </c>
      <c r="I127" s="177"/>
      <c r="J127" s="178">
        <f>ROUND(I127*H127,2)</f>
        <v>0</v>
      </c>
      <c r="K127" s="179"/>
      <c r="L127" s="180"/>
      <c r="M127" s="181" t="s">
        <v>1</v>
      </c>
      <c r="N127" s="182" t="s">
        <v>37</v>
      </c>
      <c r="O127" s="58"/>
      <c r="P127" s="163">
        <f>O127*H127</f>
        <v>0</v>
      </c>
      <c r="Q127" s="163">
        <v>0</v>
      </c>
      <c r="R127" s="163">
        <f>Q127*H127</f>
        <v>0</v>
      </c>
      <c r="S127" s="163">
        <v>0</v>
      </c>
      <c r="T127" s="164">
        <f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229</v>
      </c>
      <c r="AT127" s="165" t="s">
        <v>411</v>
      </c>
      <c r="AU127" s="165" t="s">
        <v>84</v>
      </c>
      <c r="AY127" s="14" t="s">
        <v>212</v>
      </c>
      <c r="BE127" s="166">
        <f>IF(N127="základná",J127,0)</f>
        <v>0</v>
      </c>
      <c r="BF127" s="166">
        <f>IF(N127="znížená",J127,0)</f>
        <v>0</v>
      </c>
      <c r="BG127" s="166">
        <f>IF(N127="zákl. prenesená",J127,0)</f>
        <v>0</v>
      </c>
      <c r="BH127" s="166">
        <f>IF(N127="zníž. prenesená",J127,0)</f>
        <v>0</v>
      </c>
      <c r="BI127" s="166">
        <f>IF(N127="nulová",J127,0)</f>
        <v>0</v>
      </c>
      <c r="BJ127" s="14" t="s">
        <v>84</v>
      </c>
      <c r="BK127" s="166">
        <f>ROUND(I127*H127,2)</f>
        <v>0</v>
      </c>
      <c r="BL127" s="14" t="s">
        <v>218</v>
      </c>
      <c r="BM127" s="165" t="s">
        <v>218</v>
      </c>
    </row>
    <row r="128" spans="1:65" s="2" customFormat="1">
      <c r="A128" s="29"/>
      <c r="B128" s="30"/>
      <c r="C128" s="29"/>
      <c r="D128" s="167" t="s">
        <v>219</v>
      </c>
      <c r="E128" s="29"/>
      <c r="F128" s="168" t="s">
        <v>834</v>
      </c>
      <c r="G128" s="29"/>
      <c r="H128" s="29"/>
      <c r="I128" s="169"/>
      <c r="J128" s="29"/>
      <c r="K128" s="29"/>
      <c r="L128" s="30"/>
      <c r="M128" s="170"/>
      <c r="N128" s="171"/>
      <c r="O128" s="58"/>
      <c r="P128" s="58"/>
      <c r="Q128" s="58"/>
      <c r="R128" s="58"/>
      <c r="S128" s="58"/>
      <c r="T128" s="5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219</v>
      </c>
      <c r="AU128" s="14" t="s">
        <v>84</v>
      </c>
    </row>
    <row r="129" spans="1:65" s="2" customFormat="1" ht="21.75" customHeight="1">
      <c r="A129" s="29"/>
      <c r="B129" s="152"/>
      <c r="C129" s="153" t="s">
        <v>222</v>
      </c>
      <c r="D129" s="153" t="s">
        <v>214</v>
      </c>
      <c r="E129" s="154" t="s">
        <v>835</v>
      </c>
      <c r="F129" s="155" t="s">
        <v>836</v>
      </c>
      <c r="G129" s="156" t="s">
        <v>395</v>
      </c>
      <c r="H129" s="157">
        <v>1</v>
      </c>
      <c r="I129" s="158"/>
      <c r="J129" s="159">
        <f>ROUND(I129*H129,2)</f>
        <v>0</v>
      </c>
      <c r="K129" s="160"/>
      <c r="L129" s="30"/>
      <c r="M129" s="161" t="s">
        <v>1</v>
      </c>
      <c r="N129" s="162" t="s">
        <v>37</v>
      </c>
      <c r="O129" s="58"/>
      <c r="P129" s="163">
        <f>O129*H129</f>
        <v>0</v>
      </c>
      <c r="Q129" s="163">
        <v>0</v>
      </c>
      <c r="R129" s="163">
        <f>Q129*H129</f>
        <v>0</v>
      </c>
      <c r="S129" s="163">
        <v>0</v>
      </c>
      <c r="T129" s="164">
        <f>S129*H129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218</v>
      </c>
      <c r="AT129" s="165" t="s">
        <v>214</v>
      </c>
      <c r="AU129" s="165" t="s">
        <v>84</v>
      </c>
      <c r="AY129" s="14" t="s">
        <v>212</v>
      </c>
      <c r="BE129" s="166">
        <f>IF(N129="základná",J129,0)</f>
        <v>0</v>
      </c>
      <c r="BF129" s="166">
        <f>IF(N129="znížená",J129,0)</f>
        <v>0</v>
      </c>
      <c r="BG129" s="166">
        <f>IF(N129="zákl. prenesená",J129,0)</f>
        <v>0</v>
      </c>
      <c r="BH129" s="166">
        <f>IF(N129="zníž. prenesená",J129,0)</f>
        <v>0</v>
      </c>
      <c r="BI129" s="166">
        <f>IF(N129="nulová",J129,0)</f>
        <v>0</v>
      </c>
      <c r="BJ129" s="14" t="s">
        <v>84</v>
      </c>
      <c r="BK129" s="166">
        <f>ROUND(I129*H129,2)</f>
        <v>0</v>
      </c>
      <c r="BL129" s="14" t="s">
        <v>218</v>
      </c>
      <c r="BM129" s="165" t="s">
        <v>226</v>
      </c>
    </row>
    <row r="130" spans="1:65" s="2" customFormat="1">
      <c r="A130" s="29"/>
      <c r="B130" s="30"/>
      <c r="C130" s="29"/>
      <c r="D130" s="167" t="s">
        <v>219</v>
      </c>
      <c r="E130" s="29"/>
      <c r="F130" s="168" t="s">
        <v>836</v>
      </c>
      <c r="G130" s="29"/>
      <c r="H130" s="29"/>
      <c r="I130" s="169"/>
      <c r="J130" s="29"/>
      <c r="K130" s="29"/>
      <c r="L130" s="30"/>
      <c r="M130" s="170"/>
      <c r="N130" s="171"/>
      <c r="O130" s="58"/>
      <c r="P130" s="58"/>
      <c r="Q130" s="58"/>
      <c r="R130" s="58"/>
      <c r="S130" s="58"/>
      <c r="T130" s="5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219</v>
      </c>
      <c r="AU130" s="14" t="s">
        <v>84</v>
      </c>
    </row>
    <row r="131" spans="1:65" s="2" customFormat="1" ht="62.65" customHeight="1">
      <c r="A131" s="29"/>
      <c r="B131" s="152"/>
      <c r="C131" s="172" t="s">
        <v>218</v>
      </c>
      <c r="D131" s="172" t="s">
        <v>411</v>
      </c>
      <c r="E131" s="173" t="s">
        <v>837</v>
      </c>
      <c r="F131" s="174" t="s">
        <v>838</v>
      </c>
      <c r="G131" s="175" t="s">
        <v>395</v>
      </c>
      <c r="H131" s="176">
        <v>56</v>
      </c>
      <c r="I131" s="177"/>
      <c r="J131" s="178">
        <f>ROUND(I131*H131,2)</f>
        <v>0</v>
      </c>
      <c r="K131" s="179"/>
      <c r="L131" s="180"/>
      <c r="M131" s="181" t="s">
        <v>1</v>
      </c>
      <c r="N131" s="18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229</v>
      </c>
      <c r="AT131" s="165" t="s">
        <v>411</v>
      </c>
      <c r="AU131" s="165" t="s">
        <v>84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218</v>
      </c>
      <c r="BM131" s="165" t="s">
        <v>229</v>
      </c>
    </row>
    <row r="132" spans="1:65" s="2" customFormat="1" ht="39">
      <c r="A132" s="29"/>
      <c r="B132" s="30"/>
      <c r="C132" s="29"/>
      <c r="D132" s="167" t="s">
        <v>219</v>
      </c>
      <c r="E132" s="29"/>
      <c r="F132" s="168" t="s">
        <v>838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84</v>
      </c>
    </row>
    <row r="133" spans="1:65" s="2" customFormat="1" ht="16.5" customHeight="1">
      <c r="A133" s="29"/>
      <c r="B133" s="152"/>
      <c r="C133" s="153" t="s">
        <v>230</v>
      </c>
      <c r="D133" s="153" t="s">
        <v>214</v>
      </c>
      <c r="E133" s="154" t="s">
        <v>839</v>
      </c>
      <c r="F133" s="155" t="s">
        <v>840</v>
      </c>
      <c r="G133" s="156" t="s">
        <v>395</v>
      </c>
      <c r="H133" s="157">
        <v>56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218</v>
      </c>
      <c r="AT133" s="165" t="s">
        <v>214</v>
      </c>
      <c r="AU133" s="165" t="s">
        <v>84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218</v>
      </c>
      <c r="BM133" s="165" t="s">
        <v>233</v>
      </c>
    </row>
    <row r="134" spans="1:65" s="2" customFormat="1">
      <c r="A134" s="29"/>
      <c r="B134" s="30"/>
      <c r="C134" s="29"/>
      <c r="D134" s="167" t="s">
        <v>219</v>
      </c>
      <c r="E134" s="29"/>
      <c r="F134" s="168" t="s">
        <v>840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84</v>
      </c>
    </row>
    <row r="135" spans="1:65" s="2" customFormat="1" ht="24.2" customHeight="1">
      <c r="A135" s="29"/>
      <c r="B135" s="152"/>
      <c r="C135" s="172" t="s">
        <v>226</v>
      </c>
      <c r="D135" s="172" t="s">
        <v>411</v>
      </c>
      <c r="E135" s="173" t="s">
        <v>841</v>
      </c>
      <c r="F135" s="174" t="s">
        <v>842</v>
      </c>
      <c r="G135" s="175" t="s">
        <v>395</v>
      </c>
      <c r="H135" s="176">
        <v>7</v>
      </c>
      <c r="I135" s="177"/>
      <c r="J135" s="178">
        <f>ROUND(I135*H135,2)</f>
        <v>0</v>
      </c>
      <c r="K135" s="179"/>
      <c r="L135" s="180"/>
      <c r="M135" s="181" t="s">
        <v>1</v>
      </c>
      <c r="N135" s="18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229</v>
      </c>
      <c r="AT135" s="165" t="s">
        <v>411</v>
      </c>
      <c r="AU135" s="165" t="s">
        <v>84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236</v>
      </c>
    </row>
    <row r="136" spans="1:65" s="2" customFormat="1">
      <c r="A136" s="29"/>
      <c r="B136" s="30"/>
      <c r="C136" s="29"/>
      <c r="D136" s="167" t="s">
        <v>219</v>
      </c>
      <c r="E136" s="29"/>
      <c r="F136" s="168" t="s">
        <v>842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84</v>
      </c>
    </row>
    <row r="137" spans="1:65" s="2" customFormat="1" ht="24.2" customHeight="1">
      <c r="A137" s="29"/>
      <c r="B137" s="152"/>
      <c r="C137" s="153" t="s">
        <v>237</v>
      </c>
      <c r="D137" s="153" t="s">
        <v>214</v>
      </c>
      <c r="E137" s="154" t="s">
        <v>843</v>
      </c>
      <c r="F137" s="155" t="s">
        <v>844</v>
      </c>
      <c r="G137" s="156" t="s">
        <v>395</v>
      </c>
      <c r="H137" s="157">
        <v>7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84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241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844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84</v>
      </c>
    </row>
    <row r="139" spans="1:65" s="2" customFormat="1" ht="24.2" customHeight="1">
      <c r="A139" s="29"/>
      <c r="B139" s="152"/>
      <c r="C139" s="172" t="s">
        <v>229</v>
      </c>
      <c r="D139" s="172" t="s">
        <v>411</v>
      </c>
      <c r="E139" s="173" t="s">
        <v>845</v>
      </c>
      <c r="F139" s="174" t="s">
        <v>846</v>
      </c>
      <c r="G139" s="175" t="s">
        <v>395</v>
      </c>
      <c r="H139" s="176">
        <v>32</v>
      </c>
      <c r="I139" s="177"/>
      <c r="J139" s="178">
        <f>ROUND(I139*H139,2)</f>
        <v>0</v>
      </c>
      <c r="K139" s="179"/>
      <c r="L139" s="180"/>
      <c r="M139" s="181" t="s">
        <v>1</v>
      </c>
      <c r="N139" s="18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229</v>
      </c>
      <c r="AT139" s="165" t="s">
        <v>411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245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846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24.2" customHeight="1">
      <c r="A141" s="29"/>
      <c r="B141" s="152"/>
      <c r="C141" s="153" t="s">
        <v>246</v>
      </c>
      <c r="D141" s="153" t="s">
        <v>214</v>
      </c>
      <c r="E141" s="154" t="s">
        <v>847</v>
      </c>
      <c r="F141" s="155" t="s">
        <v>848</v>
      </c>
      <c r="G141" s="156" t="s">
        <v>395</v>
      </c>
      <c r="H141" s="157">
        <v>32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249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848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2" customFormat="1" ht="24.2" customHeight="1">
      <c r="A143" s="29"/>
      <c r="B143" s="152"/>
      <c r="C143" s="172" t="s">
        <v>233</v>
      </c>
      <c r="D143" s="172" t="s">
        <v>411</v>
      </c>
      <c r="E143" s="173" t="s">
        <v>849</v>
      </c>
      <c r="F143" s="174" t="s">
        <v>850</v>
      </c>
      <c r="G143" s="175" t="s">
        <v>395</v>
      </c>
      <c r="H143" s="176">
        <v>61</v>
      </c>
      <c r="I143" s="177"/>
      <c r="J143" s="178">
        <f>ROUND(I143*H143,2)</f>
        <v>0</v>
      </c>
      <c r="K143" s="179"/>
      <c r="L143" s="180"/>
      <c r="M143" s="181" t="s">
        <v>1</v>
      </c>
      <c r="N143" s="18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229</v>
      </c>
      <c r="AT143" s="165" t="s">
        <v>411</v>
      </c>
      <c r="AU143" s="165" t="s">
        <v>84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7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850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84</v>
      </c>
    </row>
    <row r="145" spans="1:65" s="2" customFormat="1" ht="24.2" customHeight="1">
      <c r="A145" s="29"/>
      <c r="B145" s="152"/>
      <c r="C145" s="153" t="s">
        <v>252</v>
      </c>
      <c r="D145" s="153" t="s">
        <v>214</v>
      </c>
      <c r="E145" s="154" t="s">
        <v>851</v>
      </c>
      <c r="F145" s="155" t="s">
        <v>852</v>
      </c>
      <c r="G145" s="156" t="s">
        <v>395</v>
      </c>
      <c r="H145" s="157">
        <v>61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84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255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852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84</v>
      </c>
    </row>
    <row r="147" spans="1:65" s="2" customFormat="1" ht="33" customHeight="1">
      <c r="A147" s="29"/>
      <c r="B147" s="152"/>
      <c r="C147" s="172" t="s">
        <v>236</v>
      </c>
      <c r="D147" s="172" t="s">
        <v>411</v>
      </c>
      <c r="E147" s="173" t="s">
        <v>853</v>
      </c>
      <c r="F147" s="174" t="s">
        <v>854</v>
      </c>
      <c r="G147" s="175" t="s">
        <v>395</v>
      </c>
      <c r="H147" s="176">
        <v>84</v>
      </c>
      <c r="I147" s="177"/>
      <c r="J147" s="178">
        <f>ROUND(I147*H147,2)</f>
        <v>0</v>
      </c>
      <c r="K147" s="179"/>
      <c r="L147" s="180"/>
      <c r="M147" s="181" t="s">
        <v>1</v>
      </c>
      <c r="N147" s="18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229</v>
      </c>
      <c r="AT147" s="165" t="s">
        <v>411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267</v>
      </c>
    </row>
    <row r="148" spans="1:65" s="2" customFormat="1" ht="19.5">
      <c r="A148" s="29"/>
      <c r="B148" s="30"/>
      <c r="C148" s="29"/>
      <c r="D148" s="167" t="s">
        <v>219</v>
      </c>
      <c r="E148" s="29"/>
      <c r="F148" s="168" t="s">
        <v>854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2" customFormat="1" ht="21.75" customHeight="1">
      <c r="A149" s="29"/>
      <c r="B149" s="152"/>
      <c r="C149" s="153" t="s">
        <v>260</v>
      </c>
      <c r="D149" s="153" t="s">
        <v>214</v>
      </c>
      <c r="E149" s="154" t="s">
        <v>855</v>
      </c>
      <c r="F149" s="155" t="s">
        <v>856</v>
      </c>
      <c r="G149" s="156" t="s">
        <v>395</v>
      </c>
      <c r="H149" s="157">
        <v>84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271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856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2" customFormat="1" ht="24.2" customHeight="1">
      <c r="A151" s="29"/>
      <c r="B151" s="152"/>
      <c r="C151" s="172" t="s">
        <v>241</v>
      </c>
      <c r="D151" s="172" t="s">
        <v>411</v>
      </c>
      <c r="E151" s="173" t="s">
        <v>857</v>
      </c>
      <c r="F151" s="174" t="s">
        <v>858</v>
      </c>
      <c r="G151" s="175" t="s">
        <v>395</v>
      </c>
      <c r="H151" s="176">
        <v>39</v>
      </c>
      <c r="I151" s="177"/>
      <c r="J151" s="178">
        <f>ROUND(I151*H151,2)</f>
        <v>0</v>
      </c>
      <c r="K151" s="179"/>
      <c r="L151" s="180"/>
      <c r="M151" s="181" t="s">
        <v>1</v>
      </c>
      <c r="N151" s="18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229</v>
      </c>
      <c r="AT151" s="165" t="s">
        <v>411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274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858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24.2" customHeight="1">
      <c r="A153" s="29"/>
      <c r="B153" s="152"/>
      <c r="C153" s="153" t="s">
        <v>268</v>
      </c>
      <c r="D153" s="153" t="s">
        <v>214</v>
      </c>
      <c r="E153" s="154" t="s">
        <v>859</v>
      </c>
      <c r="F153" s="155" t="s">
        <v>860</v>
      </c>
      <c r="G153" s="156" t="s">
        <v>395</v>
      </c>
      <c r="H153" s="157">
        <v>39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278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860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24.2" customHeight="1">
      <c r="A155" s="29"/>
      <c r="B155" s="152"/>
      <c r="C155" s="172" t="s">
        <v>245</v>
      </c>
      <c r="D155" s="172" t="s">
        <v>411</v>
      </c>
      <c r="E155" s="173" t="s">
        <v>861</v>
      </c>
      <c r="F155" s="174" t="s">
        <v>862</v>
      </c>
      <c r="G155" s="175" t="s">
        <v>395</v>
      </c>
      <c r="H155" s="176">
        <v>8</v>
      </c>
      <c r="I155" s="177"/>
      <c r="J155" s="178">
        <f>ROUND(I155*H155,2)</f>
        <v>0</v>
      </c>
      <c r="K155" s="179"/>
      <c r="L155" s="180"/>
      <c r="M155" s="181" t="s">
        <v>1</v>
      </c>
      <c r="N155" s="18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229</v>
      </c>
      <c r="AT155" s="165" t="s">
        <v>411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281</v>
      </c>
    </row>
    <row r="156" spans="1:65" s="2" customFormat="1">
      <c r="A156" s="29"/>
      <c r="B156" s="30"/>
      <c r="C156" s="29"/>
      <c r="D156" s="167" t="s">
        <v>219</v>
      </c>
      <c r="E156" s="29"/>
      <c r="F156" s="168" t="s">
        <v>862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24.2" customHeight="1">
      <c r="A157" s="29"/>
      <c r="B157" s="152"/>
      <c r="C157" s="153" t="s">
        <v>275</v>
      </c>
      <c r="D157" s="153" t="s">
        <v>214</v>
      </c>
      <c r="E157" s="154" t="s">
        <v>863</v>
      </c>
      <c r="F157" s="155" t="s">
        <v>864</v>
      </c>
      <c r="G157" s="156" t="s">
        <v>395</v>
      </c>
      <c r="H157" s="157">
        <v>8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285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864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24.2" customHeight="1">
      <c r="A159" s="29"/>
      <c r="B159" s="152"/>
      <c r="C159" s="172" t="s">
        <v>249</v>
      </c>
      <c r="D159" s="172" t="s">
        <v>411</v>
      </c>
      <c r="E159" s="173" t="s">
        <v>865</v>
      </c>
      <c r="F159" s="174" t="s">
        <v>866</v>
      </c>
      <c r="G159" s="175" t="s">
        <v>395</v>
      </c>
      <c r="H159" s="176">
        <v>38</v>
      </c>
      <c r="I159" s="177"/>
      <c r="J159" s="178">
        <f>ROUND(I159*H159,2)</f>
        <v>0</v>
      </c>
      <c r="K159" s="179"/>
      <c r="L159" s="180"/>
      <c r="M159" s="181" t="s">
        <v>1</v>
      </c>
      <c r="N159" s="18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229</v>
      </c>
      <c r="AT159" s="165" t="s">
        <v>411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293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866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24.2" customHeight="1">
      <c r="A161" s="29"/>
      <c r="B161" s="152"/>
      <c r="C161" s="153" t="s">
        <v>282</v>
      </c>
      <c r="D161" s="153" t="s">
        <v>214</v>
      </c>
      <c r="E161" s="154" t="s">
        <v>867</v>
      </c>
      <c r="F161" s="155" t="s">
        <v>868</v>
      </c>
      <c r="G161" s="156" t="s">
        <v>395</v>
      </c>
      <c r="H161" s="157">
        <v>38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288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868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21.75" customHeight="1">
      <c r="A163" s="29"/>
      <c r="B163" s="152"/>
      <c r="C163" s="172" t="s">
        <v>7</v>
      </c>
      <c r="D163" s="172" t="s">
        <v>411</v>
      </c>
      <c r="E163" s="173" t="s">
        <v>869</v>
      </c>
      <c r="F163" s="174" t="s">
        <v>870</v>
      </c>
      <c r="G163" s="175" t="s">
        <v>1</v>
      </c>
      <c r="H163" s="176">
        <v>2</v>
      </c>
      <c r="I163" s="177"/>
      <c r="J163" s="178">
        <f>ROUND(I163*H163,2)</f>
        <v>0</v>
      </c>
      <c r="K163" s="179"/>
      <c r="L163" s="180"/>
      <c r="M163" s="181" t="s">
        <v>1</v>
      </c>
      <c r="N163" s="18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229</v>
      </c>
      <c r="AT163" s="165" t="s">
        <v>411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297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870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16.5" customHeight="1">
      <c r="A165" s="29"/>
      <c r="B165" s="152"/>
      <c r="C165" s="172" t="s">
        <v>290</v>
      </c>
      <c r="D165" s="172" t="s">
        <v>411</v>
      </c>
      <c r="E165" s="173" t="s">
        <v>871</v>
      </c>
      <c r="F165" s="174" t="s">
        <v>872</v>
      </c>
      <c r="G165" s="175" t="s">
        <v>1</v>
      </c>
      <c r="H165" s="176">
        <v>4</v>
      </c>
      <c r="I165" s="177"/>
      <c r="J165" s="178">
        <f>ROUND(I165*H165,2)</f>
        <v>0</v>
      </c>
      <c r="K165" s="179"/>
      <c r="L165" s="180"/>
      <c r="M165" s="181" t="s">
        <v>1</v>
      </c>
      <c r="N165" s="18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229</v>
      </c>
      <c r="AT165" s="165" t="s">
        <v>411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302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872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24.2" customHeight="1">
      <c r="A167" s="29"/>
      <c r="B167" s="152"/>
      <c r="C167" s="153" t="s">
        <v>255</v>
      </c>
      <c r="D167" s="153" t="s">
        <v>214</v>
      </c>
      <c r="E167" s="154" t="s">
        <v>873</v>
      </c>
      <c r="F167" s="155" t="s">
        <v>874</v>
      </c>
      <c r="G167" s="156" t="s">
        <v>395</v>
      </c>
      <c r="H167" s="157">
        <v>32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306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874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16.5" customHeight="1">
      <c r="A169" s="29"/>
      <c r="B169" s="152"/>
      <c r="C169" s="153" t="s">
        <v>299</v>
      </c>
      <c r="D169" s="153" t="s">
        <v>214</v>
      </c>
      <c r="E169" s="154" t="s">
        <v>875</v>
      </c>
      <c r="F169" s="155" t="s">
        <v>876</v>
      </c>
      <c r="G169" s="156" t="s">
        <v>424</v>
      </c>
      <c r="H169" s="183"/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311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876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16.5" customHeight="1">
      <c r="A171" s="29"/>
      <c r="B171" s="152"/>
      <c r="C171" s="153" t="s">
        <v>267</v>
      </c>
      <c r="D171" s="153" t="s">
        <v>214</v>
      </c>
      <c r="E171" s="154" t="s">
        <v>877</v>
      </c>
      <c r="F171" s="155" t="s">
        <v>878</v>
      </c>
      <c r="G171" s="156" t="s">
        <v>424</v>
      </c>
      <c r="H171" s="183"/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315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878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16.5" customHeight="1">
      <c r="A173" s="29"/>
      <c r="B173" s="152"/>
      <c r="C173" s="153" t="s">
        <v>308</v>
      </c>
      <c r="D173" s="153" t="s">
        <v>214</v>
      </c>
      <c r="E173" s="154" t="s">
        <v>879</v>
      </c>
      <c r="F173" s="155" t="s">
        <v>880</v>
      </c>
      <c r="G173" s="156" t="s">
        <v>424</v>
      </c>
      <c r="H173" s="183"/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320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880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16.5" customHeight="1">
      <c r="A175" s="29"/>
      <c r="B175" s="152"/>
      <c r="C175" s="153" t="s">
        <v>271</v>
      </c>
      <c r="D175" s="153" t="s">
        <v>214</v>
      </c>
      <c r="E175" s="154" t="s">
        <v>881</v>
      </c>
      <c r="F175" s="155" t="s">
        <v>882</v>
      </c>
      <c r="G175" s="156" t="s">
        <v>424</v>
      </c>
      <c r="H175" s="183"/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324</v>
      </c>
    </row>
    <row r="176" spans="1:65" s="2" customFormat="1">
      <c r="A176" s="29"/>
      <c r="B176" s="30"/>
      <c r="C176" s="29"/>
      <c r="D176" s="167" t="s">
        <v>219</v>
      </c>
      <c r="E176" s="29"/>
      <c r="F176" s="168" t="s">
        <v>882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16.5" customHeight="1">
      <c r="A177" s="29"/>
      <c r="B177" s="152"/>
      <c r="C177" s="153" t="s">
        <v>317</v>
      </c>
      <c r="D177" s="153" t="s">
        <v>214</v>
      </c>
      <c r="E177" s="154" t="s">
        <v>883</v>
      </c>
      <c r="F177" s="155" t="s">
        <v>884</v>
      </c>
      <c r="G177" s="156" t="s">
        <v>424</v>
      </c>
      <c r="H177" s="183"/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218</v>
      </c>
      <c r="AT177" s="165" t="s">
        <v>214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332</v>
      </c>
    </row>
    <row r="178" spans="1:65" s="2" customFormat="1">
      <c r="A178" s="29"/>
      <c r="B178" s="30"/>
      <c r="C178" s="29"/>
      <c r="D178" s="167" t="s">
        <v>219</v>
      </c>
      <c r="E178" s="29"/>
      <c r="F178" s="168" t="s">
        <v>884</v>
      </c>
      <c r="G178" s="29"/>
      <c r="H178" s="29"/>
      <c r="I178" s="169"/>
      <c r="J178" s="29"/>
      <c r="K178" s="29"/>
      <c r="L178" s="30"/>
      <c r="M178" s="188"/>
      <c r="N178" s="189"/>
      <c r="O178" s="190"/>
      <c r="P178" s="190"/>
      <c r="Q178" s="190"/>
      <c r="R178" s="190"/>
      <c r="S178" s="190"/>
      <c r="T178" s="191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6.95" customHeight="1">
      <c r="A179" s="29"/>
      <c r="B179" s="47"/>
      <c r="C179" s="48"/>
      <c r="D179" s="48"/>
      <c r="E179" s="48"/>
      <c r="F179" s="48"/>
      <c r="G179" s="48"/>
      <c r="H179" s="48"/>
      <c r="I179" s="48"/>
      <c r="J179" s="48"/>
      <c r="K179" s="48"/>
      <c r="L179" s="30"/>
      <c r="M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</row>
  </sheetData>
  <autoFilter ref="C121:K178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46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97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178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885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ROUND(J134,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ROUND((SUM(BE134:BE466)),  2)</f>
        <v>0</v>
      </c>
      <c r="G35" s="105"/>
      <c r="H35" s="105"/>
      <c r="I35" s="106">
        <v>0.2</v>
      </c>
      <c r="J35" s="104">
        <f>ROUND(((SUM(BE134:BE466))*I35),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ROUND((SUM(BF134:BF466)),  2)</f>
        <v>0</v>
      </c>
      <c r="G36" s="105"/>
      <c r="H36" s="105"/>
      <c r="I36" s="106">
        <v>0.2</v>
      </c>
      <c r="J36" s="104">
        <f>ROUND(((SUM(BF134:BF466))*I36),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ROUND((SUM(BG134:BG466)),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ROUND((SUM(BH134:BH466)),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ROUND((SUM(BI134:BI466)),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178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01-7 - Vzduchotechnika a klimatizácia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J134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886</v>
      </c>
      <c r="E99" s="122"/>
      <c r="F99" s="122"/>
      <c r="G99" s="122"/>
      <c r="H99" s="122"/>
      <c r="I99" s="122"/>
      <c r="J99" s="123">
        <f>J135</f>
        <v>0</v>
      </c>
      <c r="L99" s="120"/>
    </row>
    <row r="100" spans="1:47" s="9" customFormat="1" ht="24.95" hidden="1" customHeight="1">
      <c r="B100" s="120"/>
      <c r="D100" s="121" t="s">
        <v>887</v>
      </c>
      <c r="E100" s="122"/>
      <c r="F100" s="122"/>
      <c r="G100" s="122"/>
      <c r="H100" s="122"/>
      <c r="I100" s="122"/>
      <c r="J100" s="123">
        <f>J142</f>
        <v>0</v>
      </c>
      <c r="L100" s="120"/>
    </row>
    <row r="101" spans="1:47" s="9" customFormat="1" ht="24.95" hidden="1" customHeight="1">
      <c r="B101" s="120"/>
      <c r="D101" s="121" t="s">
        <v>888</v>
      </c>
      <c r="E101" s="122"/>
      <c r="F101" s="122"/>
      <c r="G101" s="122"/>
      <c r="H101" s="122"/>
      <c r="I101" s="122"/>
      <c r="J101" s="123">
        <f>J189</f>
        <v>0</v>
      </c>
      <c r="L101" s="120"/>
    </row>
    <row r="102" spans="1:47" s="9" customFormat="1" ht="24.95" hidden="1" customHeight="1">
      <c r="B102" s="120"/>
      <c r="D102" s="121" t="s">
        <v>889</v>
      </c>
      <c r="E102" s="122"/>
      <c r="F102" s="122"/>
      <c r="G102" s="122"/>
      <c r="H102" s="122"/>
      <c r="I102" s="122"/>
      <c r="J102" s="123">
        <f>J224</f>
        <v>0</v>
      </c>
      <c r="L102" s="120"/>
    </row>
    <row r="103" spans="1:47" s="9" customFormat="1" ht="24.95" hidden="1" customHeight="1">
      <c r="B103" s="120"/>
      <c r="D103" s="121" t="s">
        <v>890</v>
      </c>
      <c r="E103" s="122"/>
      <c r="F103" s="122"/>
      <c r="G103" s="122"/>
      <c r="H103" s="122"/>
      <c r="I103" s="122"/>
      <c r="J103" s="123">
        <f>J257</f>
        <v>0</v>
      </c>
      <c r="L103" s="120"/>
    </row>
    <row r="104" spans="1:47" s="9" customFormat="1" ht="24.95" hidden="1" customHeight="1">
      <c r="B104" s="120"/>
      <c r="D104" s="121" t="s">
        <v>891</v>
      </c>
      <c r="E104" s="122"/>
      <c r="F104" s="122"/>
      <c r="G104" s="122"/>
      <c r="H104" s="122"/>
      <c r="I104" s="122"/>
      <c r="J104" s="123">
        <f>J282</f>
        <v>0</v>
      </c>
      <c r="L104" s="120"/>
    </row>
    <row r="105" spans="1:47" s="9" customFormat="1" ht="24.95" hidden="1" customHeight="1">
      <c r="B105" s="120"/>
      <c r="D105" s="121" t="s">
        <v>892</v>
      </c>
      <c r="E105" s="122"/>
      <c r="F105" s="122"/>
      <c r="G105" s="122"/>
      <c r="H105" s="122"/>
      <c r="I105" s="122"/>
      <c r="J105" s="123">
        <f>J323</f>
        <v>0</v>
      </c>
      <c r="L105" s="120"/>
    </row>
    <row r="106" spans="1:47" s="9" customFormat="1" ht="24.95" hidden="1" customHeight="1">
      <c r="B106" s="120"/>
      <c r="D106" s="121" t="s">
        <v>893</v>
      </c>
      <c r="E106" s="122"/>
      <c r="F106" s="122"/>
      <c r="G106" s="122"/>
      <c r="H106" s="122"/>
      <c r="I106" s="122"/>
      <c r="J106" s="123">
        <f>J336</f>
        <v>0</v>
      </c>
      <c r="L106" s="120"/>
    </row>
    <row r="107" spans="1:47" s="9" customFormat="1" ht="24.95" hidden="1" customHeight="1">
      <c r="B107" s="120"/>
      <c r="D107" s="121" t="s">
        <v>894</v>
      </c>
      <c r="E107" s="122"/>
      <c r="F107" s="122"/>
      <c r="G107" s="122"/>
      <c r="H107" s="122"/>
      <c r="I107" s="122"/>
      <c r="J107" s="123">
        <f>J353</f>
        <v>0</v>
      </c>
      <c r="L107" s="120"/>
    </row>
    <row r="108" spans="1:47" s="9" customFormat="1" ht="24.95" hidden="1" customHeight="1">
      <c r="B108" s="120"/>
      <c r="D108" s="121" t="s">
        <v>895</v>
      </c>
      <c r="E108" s="122"/>
      <c r="F108" s="122"/>
      <c r="G108" s="122"/>
      <c r="H108" s="122"/>
      <c r="I108" s="122"/>
      <c r="J108" s="123">
        <f>J366</f>
        <v>0</v>
      </c>
      <c r="L108" s="120"/>
    </row>
    <row r="109" spans="1:47" s="9" customFormat="1" ht="24.95" hidden="1" customHeight="1">
      <c r="B109" s="120"/>
      <c r="D109" s="121" t="s">
        <v>896</v>
      </c>
      <c r="E109" s="122"/>
      <c r="F109" s="122"/>
      <c r="G109" s="122"/>
      <c r="H109" s="122"/>
      <c r="I109" s="122"/>
      <c r="J109" s="123">
        <f>J385</f>
        <v>0</v>
      </c>
      <c r="L109" s="120"/>
    </row>
    <row r="110" spans="1:47" s="9" customFormat="1" ht="24.95" hidden="1" customHeight="1">
      <c r="B110" s="120"/>
      <c r="D110" s="121" t="s">
        <v>897</v>
      </c>
      <c r="E110" s="122"/>
      <c r="F110" s="122"/>
      <c r="G110" s="122"/>
      <c r="H110" s="122"/>
      <c r="I110" s="122"/>
      <c r="J110" s="123">
        <f>J404</f>
        <v>0</v>
      </c>
      <c r="L110" s="120"/>
    </row>
    <row r="111" spans="1:47" s="9" customFormat="1" ht="24.95" hidden="1" customHeight="1">
      <c r="B111" s="120"/>
      <c r="D111" s="121" t="s">
        <v>898</v>
      </c>
      <c r="E111" s="122"/>
      <c r="F111" s="122"/>
      <c r="G111" s="122"/>
      <c r="H111" s="122"/>
      <c r="I111" s="122"/>
      <c r="J111" s="123">
        <f>J425</f>
        <v>0</v>
      </c>
      <c r="L111" s="120"/>
    </row>
    <row r="112" spans="1:47" s="9" customFormat="1" ht="24.95" hidden="1" customHeight="1">
      <c r="B112" s="120"/>
      <c r="D112" s="121" t="s">
        <v>899</v>
      </c>
      <c r="E112" s="122"/>
      <c r="F112" s="122"/>
      <c r="G112" s="122"/>
      <c r="H112" s="122"/>
      <c r="I112" s="122"/>
      <c r="J112" s="123">
        <f>J446</f>
        <v>0</v>
      </c>
      <c r="L112" s="120"/>
    </row>
    <row r="113" spans="1:31" s="2" customFormat="1" ht="21.75" hidden="1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5" hidden="1" customHeight="1">
      <c r="A114" s="29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hidden="1"/>
    <row r="116" spans="1:31" hidden="1"/>
    <row r="117" spans="1:31" hidden="1"/>
    <row r="118" spans="1:31" s="2" customFormat="1" ht="6.95" customHeight="1">
      <c r="A118" s="29"/>
      <c r="B118" s="49"/>
      <c r="C118" s="50"/>
      <c r="D118" s="50"/>
      <c r="E118" s="50"/>
      <c r="F118" s="50"/>
      <c r="G118" s="50"/>
      <c r="H118" s="50"/>
      <c r="I118" s="50"/>
      <c r="J118" s="50"/>
      <c r="K118" s="50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5" customHeight="1">
      <c r="A119" s="29"/>
      <c r="B119" s="30"/>
      <c r="C119" s="18" t="s">
        <v>198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15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45" t="str">
        <f>E7</f>
        <v>HS Hálkova - rekonštrukcia objektu, Hálkova 3, BA</v>
      </c>
      <c r="F122" s="246"/>
      <c r="G122" s="246"/>
      <c r="H122" s="246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>
      <c r="B123" s="17"/>
      <c r="C123" s="24" t="s">
        <v>177</v>
      </c>
      <c r="L123" s="17"/>
    </row>
    <row r="124" spans="1:31" s="2" customFormat="1" ht="16.5" customHeight="1">
      <c r="A124" s="29"/>
      <c r="B124" s="30"/>
      <c r="C124" s="29"/>
      <c r="D124" s="29"/>
      <c r="E124" s="245" t="s">
        <v>178</v>
      </c>
      <c r="F124" s="244"/>
      <c r="G124" s="244"/>
      <c r="H124" s="244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>
      <c r="A125" s="29"/>
      <c r="B125" s="30"/>
      <c r="C125" s="24" t="s">
        <v>179</v>
      </c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6.5" customHeight="1">
      <c r="A126" s="29"/>
      <c r="B126" s="30"/>
      <c r="C126" s="29"/>
      <c r="D126" s="29"/>
      <c r="E126" s="218" t="str">
        <f>E11</f>
        <v>SO 01-7 - Vzduchotechnika a klimatizácia</v>
      </c>
      <c r="F126" s="244"/>
      <c r="G126" s="244"/>
      <c r="H126" s="244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>
      <c r="A128" s="29"/>
      <c r="B128" s="30"/>
      <c r="C128" s="24" t="s">
        <v>19</v>
      </c>
      <c r="D128" s="29"/>
      <c r="E128" s="29"/>
      <c r="F128" s="22" t="str">
        <f>F14</f>
        <v/>
      </c>
      <c r="G128" s="29"/>
      <c r="H128" s="29"/>
      <c r="I128" s="24" t="s">
        <v>21</v>
      </c>
      <c r="J128" s="55">
        <f>IF(J14="","",J14)</f>
        <v>45617</v>
      </c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5" customHeight="1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2" customHeight="1">
      <c r="A130" s="29"/>
      <c r="B130" s="30"/>
      <c r="C130" s="24" t="s">
        <v>22</v>
      </c>
      <c r="D130" s="29"/>
      <c r="E130" s="29"/>
      <c r="F130" s="22" t="str">
        <f>E17</f>
        <v/>
      </c>
      <c r="G130" s="29"/>
      <c r="H130" s="29"/>
      <c r="I130" s="24" t="s">
        <v>27</v>
      </c>
      <c r="J130" s="27" t="str">
        <f>E23</f>
        <v/>
      </c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2" customHeight="1">
      <c r="A131" s="29"/>
      <c r="B131" s="30"/>
      <c r="C131" s="24" t="s">
        <v>25</v>
      </c>
      <c r="D131" s="29"/>
      <c r="E131" s="29"/>
      <c r="F131" s="22" t="str">
        <f>IF(E20="","",E20)</f>
        <v>Vyplň údaj</v>
      </c>
      <c r="G131" s="29"/>
      <c r="H131" s="29"/>
      <c r="I131" s="24" t="s">
        <v>28</v>
      </c>
      <c r="J131" s="27" t="str">
        <f>E26</f>
        <v/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>
      <c r="A133" s="128"/>
      <c r="B133" s="129"/>
      <c r="C133" s="130" t="s">
        <v>199</v>
      </c>
      <c r="D133" s="131" t="s">
        <v>56</v>
      </c>
      <c r="E133" s="131" t="s">
        <v>52</v>
      </c>
      <c r="F133" s="131" t="s">
        <v>53</v>
      </c>
      <c r="G133" s="131" t="s">
        <v>200</v>
      </c>
      <c r="H133" s="131" t="s">
        <v>201</v>
      </c>
      <c r="I133" s="131" t="s">
        <v>202</v>
      </c>
      <c r="J133" s="132" t="s">
        <v>183</v>
      </c>
      <c r="K133" s="133" t="s">
        <v>203</v>
      </c>
      <c r="L133" s="134"/>
      <c r="M133" s="62" t="s">
        <v>1</v>
      </c>
      <c r="N133" s="63" t="s">
        <v>35</v>
      </c>
      <c r="O133" s="63" t="s">
        <v>204</v>
      </c>
      <c r="P133" s="63" t="s">
        <v>205</v>
      </c>
      <c r="Q133" s="63" t="s">
        <v>206</v>
      </c>
      <c r="R133" s="63" t="s">
        <v>207</v>
      </c>
      <c r="S133" s="63" t="s">
        <v>208</v>
      </c>
      <c r="T133" s="64" t="s">
        <v>209</v>
      </c>
      <c r="U133" s="128"/>
      <c r="V133" s="128"/>
      <c r="W133" s="128"/>
      <c r="X133" s="128"/>
      <c r="Y133" s="128"/>
      <c r="Z133" s="128"/>
      <c r="AA133" s="128"/>
      <c r="AB133" s="128"/>
      <c r="AC133" s="128"/>
      <c r="AD133" s="128"/>
      <c r="AE133" s="128"/>
    </row>
    <row r="134" spans="1:65" s="2" customFormat="1" ht="22.9" customHeight="1">
      <c r="A134" s="29"/>
      <c r="B134" s="30"/>
      <c r="C134" s="69" t="s">
        <v>184</v>
      </c>
      <c r="D134" s="29"/>
      <c r="E134" s="29"/>
      <c r="F134" s="29"/>
      <c r="G134" s="29"/>
      <c r="H134" s="29"/>
      <c r="I134" s="29"/>
      <c r="J134" s="135">
        <f>BK134</f>
        <v>0</v>
      </c>
      <c r="K134" s="29"/>
      <c r="L134" s="30"/>
      <c r="M134" s="65"/>
      <c r="N134" s="56"/>
      <c r="O134" s="66"/>
      <c r="P134" s="136">
        <f>P135+P142+P189+P224+P257+P282+P323+P336+P353+P366+P385+P404+P425+P446</f>
        <v>0</v>
      </c>
      <c r="Q134" s="66"/>
      <c r="R134" s="136">
        <f>R135+R142+R189+R224+R257+R282+R323+R336+R353+R366+R385+R404+R425+R446</f>
        <v>0</v>
      </c>
      <c r="S134" s="66"/>
      <c r="T134" s="137">
        <f>T135+T142+T189+T224+T257+T282+T323+T336+T353+T366+T385+T404+T425+T446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70</v>
      </c>
      <c r="AU134" s="14" t="s">
        <v>185</v>
      </c>
      <c r="BK134" s="138">
        <f>BK135+BK142+BK189+BK224+BK257+BK282+BK323+BK336+BK353+BK366+BK385+BK404+BK425+BK446</f>
        <v>0</v>
      </c>
    </row>
    <row r="135" spans="1:65" s="12" customFormat="1" ht="25.9" customHeight="1">
      <c r="B135" s="139"/>
      <c r="D135" s="140" t="s">
        <v>70</v>
      </c>
      <c r="E135" s="141" t="s">
        <v>900</v>
      </c>
      <c r="F135" s="141" t="s">
        <v>901</v>
      </c>
      <c r="I135" s="142"/>
      <c r="J135" s="143">
        <f>BK135</f>
        <v>0</v>
      </c>
      <c r="L135" s="139"/>
      <c r="M135" s="144"/>
      <c r="N135" s="145"/>
      <c r="O135" s="145"/>
      <c r="P135" s="146">
        <f>SUM(P136:P141)</f>
        <v>0</v>
      </c>
      <c r="Q135" s="145"/>
      <c r="R135" s="146">
        <f>SUM(R136:R141)</f>
        <v>0</v>
      </c>
      <c r="S135" s="145"/>
      <c r="T135" s="147">
        <f>SUM(T136:T141)</f>
        <v>0</v>
      </c>
      <c r="AR135" s="140" t="s">
        <v>78</v>
      </c>
      <c r="AT135" s="148" t="s">
        <v>70</v>
      </c>
      <c r="AU135" s="148" t="s">
        <v>71</v>
      </c>
      <c r="AY135" s="140" t="s">
        <v>212</v>
      </c>
      <c r="BK135" s="149">
        <f>SUM(BK136:BK141)</f>
        <v>0</v>
      </c>
    </row>
    <row r="136" spans="1:65" s="2" customFormat="1" ht="16.5" customHeight="1">
      <c r="A136" s="29"/>
      <c r="B136" s="152"/>
      <c r="C136" s="153" t="s">
        <v>78</v>
      </c>
      <c r="D136" s="153" t="s">
        <v>214</v>
      </c>
      <c r="E136" s="154" t="s">
        <v>902</v>
      </c>
      <c r="F136" s="155" t="s">
        <v>903</v>
      </c>
      <c r="G136" s="156" t="s">
        <v>395</v>
      </c>
      <c r="H136" s="157">
        <v>4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78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84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903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78</v>
      </c>
    </row>
    <row r="138" spans="1:65" s="2" customFormat="1" ht="16.5" customHeight="1">
      <c r="A138" s="29"/>
      <c r="B138" s="152"/>
      <c r="C138" s="153" t="s">
        <v>84</v>
      </c>
      <c r="D138" s="153" t="s">
        <v>214</v>
      </c>
      <c r="E138" s="154" t="s">
        <v>904</v>
      </c>
      <c r="F138" s="155" t="s">
        <v>905</v>
      </c>
      <c r="G138" s="156" t="s">
        <v>395</v>
      </c>
      <c r="H138" s="157">
        <v>4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78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218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905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78</v>
      </c>
    </row>
    <row r="140" spans="1:65" s="2" customFormat="1" ht="16.5" customHeight="1">
      <c r="A140" s="29"/>
      <c r="B140" s="152"/>
      <c r="C140" s="153" t="s">
        <v>222</v>
      </c>
      <c r="D140" s="153" t="s">
        <v>214</v>
      </c>
      <c r="E140" s="154" t="s">
        <v>906</v>
      </c>
      <c r="F140" s="155" t="s">
        <v>907</v>
      </c>
      <c r="G140" s="156" t="s">
        <v>908</v>
      </c>
      <c r="H140" s="157">
        <v>20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78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226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907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78</v>
      </c>
    </row>
    <row r="142" spans="1:65" s="12" customFormat="1" ht="25.9" customHeight="1">
      <c r="B142" s="139"/>
      <c r="D142" s="140" t="s">
        <v>70</v>
      </c>
      <c r="E142" s="141" t="s">
        <v>909</v>
      </c>
      <c r="F142" s="141" t="s">
        <v>910</v>
      </c>
      <c r="I142" s="142"/>
      <c r="J142" s="143">
        <f>BK142</f>
        <v>0</v>
      </c>
      <c r="L142" s="139"/>
      <c r="M142" s="144"/>
      <c r="N142" s="145"/>
      <c r="O142" s="145"/>
      <c r="P142" s="146">
        <f>SUM(P143:P188)</f>
        <v>0</v>
      </c>
      <c r="Q142" s="145"/>
      <c r="R142" s="146">
        <f>SUM(R143:R188)</f>
        <v>0</v>
      </c>
      <c r="S142" s="145"/>
      <c r="T142" s="147">
        <f>SUM(T143:T188)</f>
        <v>0</v>
      </c>
      <c r="AR142" s="140" t="s">
        <v>78</v>
      </c>
      <c r="AT142" s="148" t="s">
        <v>70</v>
      </c>
      <c r="AU142" s="148" t="s">
        <v>71</v>
      </c>
      <c r="AY142" s="140" t="s">
        <v>212</v>
      </c>
      <c r="BK142" s="149">
        <f>SUM(BK143:BK188)</f>
        <v>0</v>
      </c>
    </row>
    <row r="143" spans="1:65" s="2" customFormat="1" ht="66.75" customHeight="1">
      <c r="A143" s="29"/>
      <c r="B143" s="152"/>
      <c r="C143" s="153" t="s">
        <v>218</v>
      </c>
      <c r="D143" s="153" t="s">
        <v>214</v>
      </c>
      <c r="E143" s="154" t="s">
        <v>911</v>
      </c>
      <c r="F143" s="155" t="s">
        <v>912</v>
      </c>
      <c r="G143" s="156" t="s">
        <v>395</v>
      </c>
      <c r="H143" s="157">
        <v>3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218</v>
      </c>
      <c r="AT143" s="165" t="s">
        <v>214</v>
      </c>
      <c r="AU143" s="165" t="s">
        <v>78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229</v>
      </c>
    </row>
    <row r="144" spans="1:65" s="2" customFormat="1" ht="39">
      <c r="A144" s="29"/>
      <c r="B144" s="30"/>
      <c r="C144" s="29"/>
      <c r="D144" s="167" t="s">
        <v>219</v>
      </c>
      <c r="E144" s="29"/>
      <c r="F144" s="168" t="s">
        <v>912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78</v>
      </c>
    </row>
    <row r="145" spans="1:65" s="2" customFormat="1" ht="16.5" customHeight="1">
      <c r="A145" s="29"/>
      <c r="B145" s="152"/>
      <c r="C145" s="153" t="s">
        <v>230</v>
      </c>
      <c r="D145" s="153" t="s">
        <v>214</v>
      </c>
      <c r="E145" s="154" t="s">
        <v>913</v>
      </c>
      <c r="F145" s="155" t="s">
        <v>914</v>
      </c>
      <c r="G145" s="156" t="s">
        <v>395</v>
      </c>
      <c r="H145" s="157">
        <v>6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78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233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914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78</v>
      </c>
    </row>
    <row r="147" spans="1:65" s="2" customFormat="1" ht="66.75" customHeight="1">
      <c r="A147" s="29"/>
      <c r="B147" s="152"/>
      <c r="C147" s="153" t="s">
        <v>226</v>
      </c>
      <c r="D147" s="153" t="s">
        <v>214</v>
      </c>
      <c r="E147" s="154" t="s">
        <v>915</v>
      </c>
      <c r="F147" s="155" t="s">
        <v>916</v>
      </c>
      <c r="G147" s="156" t="s">
        <v>395</v>
      </c>
      <c r="H147" s="157">
        <v>3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78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236</v>
      </c>
    </row>
    <row r="148" spans="1:65" s="2" customFormat="1" ht="39">
      <c r="A148" s="29"/>
      <c r="B148" s="30"/>
      <c r="C148" s="29"/>
      <c r="D148" s="167" t="s">
        <v>219</v>
      </c>
      <c r="E148" s="29"/>
      <c r="F148" s="168" t="s">
        <v>916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78</v>
      </c>
    </row>
    <row r="149" spans="1:65" s="2" customFormat="1" ht="16.5" customHeight="1">
      <c r="A149" s="29"/>
      <c r="B149" s="152"/>
      <c r="C149" s="153" t="s">
        <v>237</v>
      </c>
      <c r="D149" s="153" t="s">
        <v>214</v>
      </c>
      <c r="E149" s="154" t="s">
        <v>917</v>
      </c>
      <c r="F149" s="155" t="s">
        <v>918</v>
      </c>
      <c r="G149" s="156" t="s">
        <v>395</v>
      </c>
      <c r="H149" s="157">
        <v>6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78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241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918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78</v>
      </c>
    </row>
    <row r="151" spans="1:65" s="2" customFormat="1" ht="66.75" customHeight="1">
      <c r="A151" s="29"/>
      <c r="B151" s="152"/>
      <c r="C151" s="153" t="s">
        <v>229</v>
      </c>
      <c r="D151" s="153" t="s">
        <v>214</v>
      </c>
      <c r="E151" s="154" t="s">
        <v>919</v>
      </c>
      <c r="F151" s="155" t="s">
        <v>920</v>
      </c>
      <c r="G151" s="156" t="s">
        <v>395</v>
      </c>
      <c r="H151" s="157">
        <v>6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218</v>
      </c>
      <c r="AT151" s="165" t="s">
        <v>214</v>
      </c>
      <c r="AU151" s="165" t="s">
        <v>78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245</v>
      </c>
    </row>
    <row r="152" spans="1:65" s="2" customFormat="1" ht="39">
      <c r="A152" s="29"/>
      <c r="B152" s="30"/>
      <c r="C152" s="29"/>
      <c r="D152" s="167" t="s">
        <v>219</v>
      </c>
      <c r="E152" s="29"/>
      <c r="F152" s="168" t="s">
        <v>920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78</v>
      </c>
    </row>
    <row r="153" spans="1:65" s="2" customFormat="1" ht="16.5" customHeight="1">
      <c r="A153" s="29"/>
      <c r="B153" s="152"/>
      <c r="C153" s="153" t="s">
        <v>246</v>
      </c>
      <c r="D153" s="153" t="s">
        <v>214</v>
      </c>
      <c r="E153" s="154" t="s">
        <v>921</v>
      </c>
      <c r="F153" s="155" t="s">
        <v>922</v>
      </c>
      <c r="G153" s="156" t="s">
        <v>395</v>
      </c>
      <c r="H153" s="157">
        <v>12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78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249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922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78</v>
      </c>
    </row>
    <row r="155" spans="1:65" s="2" customFormat="1" ht="66.75" customHeight="1">
      <c r="A155" s="29"/>
      <c r="B155" s="152"/>
      <c r="C155" s="153" t="s">
        <v>233</v>
      </c>
      <c r="D155" s="153" t="s">
        <v>214</v>
      </c>
      <c r="E155" s="154" t="s">
        <v>923</v>
      </c>
      <c r="F155" s="155" t="s">
        <v>924</v>
      </c>
      <c r="G155" s="156" t="s">
        <v>395</v>
      </c>
      <c r="H155" s="157">
        <v>3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218</v>
      </c>
      <c r="AT155" s="165" t="s">
        <v>214</v>
      </c>
      <c r="AU155" s="165" t="s">
        <v>78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7</v>
      </c>
    </row>
    <row r="156" spans="1:65" s="2" customFormat="1" ht="39">
      <c r="A156" s="29"/>
      <c r="B156" s="30"/>
      <c r="C156" s="29"/>
      <c r="D156" s="167" t="s">
        <v>219</v>
      </c>
      <c r="E156" s="29"/>
      <c r="F156" s="168" t="s">
        <v>924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78</v>
      </c>
    </row>
    <row r="157" spans="1:65" s="2" customFormat="1" ht="24.2" customHeight="1">
      <c r="A157" s="29"/>
      <c r="B157" s="152"/>
      <c r="C157" s="153" t="s">
        <v>252</v>
      </c>
      <c r="D157" s="153" t="s">
        <v>214</v>
      </c>
      <c r="E157" s="154" t="s">
        <v>925</v>
      </c>
      <c r="F157" s="155" t="s">
        <v>926</v>
      </c>
      <c r="G157" s="156" t="s">
        <v>395</v>
      </c>
      <c r="H157" s="157">
        <v>5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78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255</v>
      </c>
    </row>
    <row r="158" spans="1:65" s="2" customFormat="1" ht="19.5">
      <c r="A158" s="29"/>
      <c r="B158" s="30"/>
      <c r="C158" s="29"/>
      <c r="D158" s="167" t="s">
        <v>219</v>
      </c>
      <c r="E158" s="29"/>
      <c r="F158" s="168" t="s">
        <v>926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78</v>
      </c>
    </row>
    <row r="159" spans="1:65" s="2" customFormat="1" ht="33" customHeight="1">
      <c r="A159" s="29"/>
      <c r="B159" s="152"/>
      <c r="C159" s="153" t="s">
        <v>236</v>
      </c>
      <c r="D159" s="153" t="s">
        <v>214</v>
      </c>
      <c r="E159" s="154" t="s">
        <v>927</v>
      </c>
      <c r="F159" s="155" t="s">
        <v>928</v>
      </c>
      <c r="G159" s="156" t="s">
        <v>395</v>
      </c>
      <c r="H159" s="157">
        <v>10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78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267</v>
      </c>
    </row>
    <row r="160" spans="1:65" s="2" customFormat="1" ht="19.5">
      <c r="A160" s="29"/>
      <c r="B160" s="30"/>
      <c r="C160" s="29"/>
      <c r="D160" s="167" t="s">
        <v>219</v>
      </c>
      <c r="E160" s="29"/>
      <c r="F160" s="168" t="s">
        <v>928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78</v>
      </c>
    </row>
    <row r="161" spans="1:65" s="2" customFormat="1" ht="24.2" customHeight="1">
      <c r="A161" s="29"/>
      <c r="B161" s="152"/>
      <c r="C161" s="153" t="s">
        <v>260</v>
      </c>
      <c r="D161" s="153" t="s">
        <v>214</v>
      </c>
      <c r="E161" s="154" t="s">
        <v>929</v>
      </c>
      <c r="F161" s="155" t="s">
        <v>930</v>
      </c>
      <c r="G161" s="156" t="s">
        <v>395</v>
      </c>
      <c r="H161" s="157">
        <v>7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78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271</v>
      </c>
    </row>
    <row r="162" spans="1:65" s="2" customFormat="1" ht="19.5">
      <c r="A162" s="29"/>
      <c r="B162" s="30"/>
      <c r="C162" s="29"/>
      <c r="D162" s="167" t="s">
        <v>219</v>
      </c>
      <c r="E162" s="29"/>
      <c r="F162" s="168" t="s">
        <v>930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78</v>
      </c>
    </row>
    <row r="163" spans="1:65" s="2" customFormat="1" ht="24.2" customHeight="1">
      <c r="A163" s="29"/>
      <c r="B163" s="152"/>
      <c r="C163" s="153" t="s">
        <v>241</v>
      </c>
      <c r="D163" s="153" t="s">
        <v>214</v>
      </c>
      <c r="E163" s="154" t="s">
        <v>931</v>
      </c>
      <c r="F163" s="155" t="s">
        <v>932</v>
      </c>
      <c r="G163" s="156" t="s">
        <v>395</v>
      </c>
      <c r="H163" s="157">
        <v>32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78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274</v>
      </c>
    </row>
    <row r="164" spans="1:65" s="2" customFormat="1" ht="19.5">
      <c r="A164" s="29"/>
      <c r="B164" s="30"/>
      <c r="C164" s="29"/>
      <c r="D164" s="167" t="s">
        <v>219</v>
      </c>
      <c r="E164" s="29"/>
      <c r="F164" s="168" t="s">
        <v>932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78</v>
      </c>
    </row>
    <row r="165" spans="1:65" s="2" customFormat="1" ht="16.5" customHeight="1">
      <c r="A165" s="29"/>
      <c r="B165" s="152"/>
      <c r="C165" s="153" t="s">
        <v>268</v>
      </c>
      <c r="D165" s="153" t="s">
        <v>214</v>
      </c>
      <c r="E165" s="154" t="s">
        <v>933</v>
      </c>
      <c r="F165" s="155" t="s">
        <v>934</v>
      </c>
      <c r="G165" s="156" t="s">
        <v>395</v>
      </c>
      <c r="H165" s="157">
        <v>3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218</v>
      </c>
      <c r="AT165" s="165" t="s">
        <v>214</v>
      </c>
      <c r="AU165" s="165" t="s">
        <v>78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278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934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78</v>
      </c>
    </row>
    <row r="167" spans="1:65" s="2" customFormat="1" ht="16.5" customHeight="1">
      <c r="A167" s="29"/>
      <c r="B167" s="152"/>
      <c r="C167" s="153" t="s">
        <v>245</v>
      </c>
      <c r="D167" s="153" t="s">
        <v>214</v>
      </c>
      <c r="E167" s="154" t="s">
        <v>935</v>
      </c>
      <c r="F167" s="155" t="s">
        <v>936</v>
      </c>
      <c r="G167" s="156" t="s">
        <v>395</v>
      </c>
      <c r="H167" s="157">
        <v>3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78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281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936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78</v>
      </c>
    </row>
    <row r="169" spans="1:65" s="2" customFormat="1" ht="16.5" customHeight="1">
      <c r="A169" s="29"/>
      <c r="B169" s="152"/>
      <c r="C169" s="153" t="s">
        <v>275</v>
      </c>
      <c r="D169" s="153" t="s">
        <v>214</v>
      </c>
      <c r="E169" s="154" t="s">
        <v>937</v>
      </c>
      <c r="F169" s="155" t="s">
        <v>938</v>
      </c>
      <c r="G169" s="156" t="s">
        <v>395</v>
      </c>
      <c r="H169" s="157">
        <v>6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78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285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938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78</v>
      </c>
    </row>
    <row r="171" spans="1:65" s="2" customFormat="1" ht="24.2" customHeight="1">
      <c r="A171" s="29"/>
      <c r="B171" s="152"/>
      <c r="C171" s="153" t="s">
        <v>249</v>
      </c>
      <c r="D171" s="153" t="s">
        <v>214</v>
      </c>
      <c r="E171" s="154" t="s">
        <v>939</v>
      </c>
      <c r="F171" s="155" t="s">
        <v>940</v>
      </c>
      <c r="G171" s="156" t="s">
        <v>395</v>
      </c>
      <c r="H171" s="157">
        <v>5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78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293</v>
      </c>
    </row>
    <row r="172" spans="1:65" s="2" customFormat="1" ht="19.5">
      <c r="A172" s="29"/>
      <c r="B172" s="30"/>
      <c r="C172" s="29"/>
      <c r="D172" s="167" t="s">
        <v>219</v>
      </c>
      <c r="E172" s="29"/>
      <c r="F172" s="168" t="s">
        <v>940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78</v>
      </c>
    </row>
    <row r="173" spans="1:65" s="2" customFormat="1" ht="24.2" customHeight="1">
      <c r="A173" s="29"/>
      <c r="B173" s="152"/>
      <c r="C173" s="153" t="s">
        <v>282</v>
      </c>
      <c r="D173" s="153" t="s">
        <v>214</v>
      </c>
      <c r="E173" s="154" t="s">
        <v>941</v>
      </c>
      <c r="F173" s="155" t="s">
        <v>942</v>
      </c>
      <c r="G173" s="156" t="s">
        <v>395</v>
      </c>
      <c r="H173" s="157">
        <v>2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78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288</v>
      </c>
    </row>
    <row r="174" spans="1:65" s="2" customFormat="1" ht="19.5">
      <c r="A174" s="29"/>
      <c r="B174" s="30"/>
      <c r="C174" s="29"/>
      <c r="D174" s="167" t="s">
        <v>219</v>
      </c>
      <c r="E174" s="29"/>
      <c r="F174" s="168" t="s">
        <v>942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78</v>
      </c>
    </row>
    <row r="175" spans="1:65" s="2" customFormat="1" ht="24.2" customHeight="1">
      <c r="A175" s="29"/>
      <c r="B175" s="152"/>
      <c r="C175" s="153" t="s">
        <v>7</v>
      </c>
      <c r="D175" s="153" t="s">
        <v>214</v>
      </c>
      <c r="E175" s="154" t="s">
        <v>943</v>
      </c>
      <c r="F175" s="155" t="s">
        <v>944</v>
      </c>
      <c r="G175" s="156" t="s">
        <v>908</v>
      </c>
      <c r="H175" s="157">
        <v>20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78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297</v>
      </c>
    </row>
    <row r="176" spans="1:65" s="2" customFormat="1" ht="19.5">
      <c r="A176" s="29"/>
      <c r="B176" s="30"/>
      <c r="C176" s="29"/>
      <c r="D176" s="167" t="s">
        <v>219</v>
      </c>
      <c r="E176" s="29"/>
      <c r="F176" s="168" t="s">
        <v>944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78</v>
      </c>
    </row>
    <row r="177" spans="1:65" s="2" customFormat="1" ht="24.2" customHeight="1">
      <c r="A177" s="29"/>
      <c r="B177" s="152"/>
      <c r="C177" s="153" t="s">
        <v>290</v>
      </c>
      <c r="D177" s="153" t="s">
        <v>214</v>
      </c>
      <c r="E177" s="154" t="s">
        <v>945</v>
      </c>
      <c r="F177" s="155" t="s">
        <v>946</v>
      </c>
      <c r="G177" s="156" t="s">
        <v>908</v>
      </c>
      <c r="H177" s="157">
        <v>15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218</v>
      </c>
      <c r="AT177" s="165" t="s">
        <v>214</v>
      </c>
      <c r="AU177" s="165" t="s">
        <v>78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302</v>
      </c>
    </row>
    <row r="178" spans="1:65" s="2" customFormat="1" ht="19.5">
      <c r="A178" s="29"/>
      <c r="B178" s="30"/>
      <c r="C178" s="29"/>
      <c r="D178" s="167" t="s">
        <v>219</v>
      </c>
      <c r="E178" s="29"/>
      <c r="F178" s="168" t="s">
        <v>946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78</v>
      </c>
    </row>
    <row r="179" spans="1:65" s="2" customFormat="1" ht="24.2" customHeight="1">
      <c r="A179" s="29"/>
      <c r="B179" s="152"/>
      <c r="C179" s="153" t="s">
        <v>255</v>
      </c>
      <c r="D179" s="153" t="s">
        <v>214</v>
      </c>
      <c r="E179" s="154" t="s">
        <v>947</v>
      </c>
      <c r="F179" s="155" t="s">
        <v>948</v>
      </c>
      <c r="G179" s="156" t="s">
        <v>908</v>
      </c>
      <c r="H179" s="157">
        <v>25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37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218</v>
      </c>
      <c r="AT179" s="165" t="s">
        <v>214</v>
      </c>
      <c r="AU179" s="165" t="s">
        <v>78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218</v>
      </c>
      <c r="BM179" s="165" t="s">
        <v>306</v>
      </c>
    </row>
    <row r="180" spans="1:65" s="2" customFormat="1" ht="19.5">
      <c r="A180" s="29"/>
      <c r="B180" s="30"/>
      <c r="C180" s="29"/>
      <c r="D180" s="167" t="s">
        <v>219</v>
      </c>
      <c r="E180" s="29"/>
      <c r="F180" s="168" t="s">
        <v>948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78</v>
      </c>
    </row>
    <row r="181" spans="1:65" s="2" customFormat="1" ht="24.2" customHeight="1">
      <c r="A181" s="29"/>
      <c r="B181" s="152"/>
      <c r="C181" s="153" t="s">
        <v>299</v>
      </c>
      <c r="D181" s="153" t="s">
        <v>214</v>
      </c>
      <c r="E181" s="154" t="s">
        <v>949</v>
      </c>
      <c r="F181" s="155" t="s">
        <v>950</v>
      </c>
      <c r="G181" s="156" t="s">
        <v>217</v>
      </c>
      <c r="H181" s="157">
        <v>9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218</v>
      </c>
      <c r="AT181" s="165" t="s">
        <v>214</v>
      </c>
      <c r="AU181" s="165" t="s">
        <v>78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218</v>
      </c>
      <c r="BM181" s="165" t="s">
        <v>311</v>
      </c>
    </row>
    <row r="182" spans="1:65" s="2" customFormat="1">
      <c r="A182" s="29"/>
      <c r="B182" s="30"/>
      <c r="C182" s="29"/>
      <c r="D182" s="167" t="s">
        <v>219</v>
      </c>
      <c r="E182" s="29"/>
      <c r="F182" s="168" t="s">
        <v>950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78</v>
      </c>
    </row>
    <row r="183" spans="1:65" s="2" customFormat="1" ht="33" customHeight="1">
      <c r="A183" s="29"/>
      <c r="B183" s="152"/>
      <c r="C183" s="153" t="s">
        <v>267</v>
      </c>
      <c r="D183" s="153" t="s">
        <v>214</v>
      </c>
      <c r="E183" s="154" t="s">
        <v>951</v>
      </c>
      <c r="F183" s="155" t="s">
        <v>952</v>
      </c>
      <c r="G183" s="156" t="s">
        <v>395</v>
      </c>
      <c r="H183" s="157">
        <v>2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37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218</v>
      </c>
      <c r="AT183" s="165" t="s">
        <v>214</v>
      </c>
      <c r="AU183" s="165" t="s">
        <v>78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218</v>
      </c>
      <c r="BM183" s="165" t="s">
        <v>315</v>
      </c>
    </row>
    <row r="184" spans="1:65" s="2" customFormat="1" ht="19.5">
      <c r="A184" s="29"/>
      <c r="B184" s="30"/>
      <c r="C184" s="29"/>
      <c r="D184" s="167" t="s">
        <v>219</v>
      </c>
      <c r="E184" s="29"/>
      <c r="F184" s="168" t="s">
        <v>952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78</v>
      </c>
    </row>
    <row r="185" spans="1:65" s="2" customFormat="1" ht="16.5" customHeight="1">
      <c r="A185" s="29"/>
      <c r="B185" s="152"/>
      <c r="C185" s="153" t="s">
        <v>308</v>
      </c>
      <c r="D185" s="153" t="s">
        <v>214</v>
      </c>
      <c r="E185" s="154" t="s">
        <v>953</v>
      </c>
      <c r="F185" s="155" t="s">
        <v>954</v>
      </c>
      <c r="G185" s="156" t="s">
        <v>802</v>
      </c>
      <c r="H185" s="157">
        <v>10</v>
      </c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218</v>
      </c>
      <c r="AT185" s="165" t="s">
        <v>214</v>
      </c>
      <c r="AU185" s="165" t="s">
        <v>78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218</v>
      </c>
      <c r="BM185" s="165" t="s">
        <v>320</v>
      </c>
    </row>
    <row r="186" spans="1:65" s="2" customFormat="1">
      <c r="A186" s="29"/>
      <c r="B186" s="30"/>
      <c r="C186" s="29"/>
      <c r="D186" s="167" t="s">
        <v>219</v>
      </c>
      <c r="E186" s="29"/>
      <c r="F186" s="168" t="s">
        <v>954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78</v>
      </c>
    </row>
    <row r="187" spans="1:65" s="2" customFormat="1" ht="16.5" customHeight="1">
      <c r="A187" s="29"/>
      <c r="B187" s="152"/>
      <c r="C187" s="153" t="s">
        <v>271</v>
      </c>
      <c r="D187" s="153" t="s">
        <v>214</v>
      </c>
      <c r="E187" s="154" t="s">
        <v>955</v>
      </c>
      <c r="F187" s="155" t="s">
        <v>956</v>
      </c>
      <c r="G187" s="156" t="s">
        <v>957</v>
      </c>
      <c r="H187" s="157">
        <v>12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37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218</v>
      </c>
      <c r="AT187" s="165" t="s">
        <v>214</v>
      </c>
      <c r="AU187" s="165" t="s">
        <v>78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218</v>
      </c>
      <c r="BM187" s="165" t="s">
        <v>324</v>
      </c>
    </row>
    <row r="188" spans="1:65" s="2" customFormat="1">
      <c r="A188" s="29"/>
      <c r="B188" s="30"/>
      <c r="C188" s="29"/>
      <c r="D188" s="167" t="s">
        <v>219</v>
      </c>
      <c r="E188" s="29"/>
      <c r="F188" s="168" t="s">
        <v>956</v>
      </c>
      <c r="G188" s="29"/>
      <c r="H188" s="29"/>
      <c r="I188" s="169"/>
      <c r="J188" s="29"/>
      <c r="K188" s="29"/>
      <c r="L188" s="30"/>
      <c r="M188" s="170"/>
      <c r="N188" s="171"/>
      <c r="O188" s="58"/>
      <c r="P188" s="58"/>
      <c r="Q188" s="58"/>
      <c r="R188" s="58"/>
      <c r="S188" s="58"/>
      <c r="T188" s="5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78</v>
      </c>
    </row>
    <row r="189" spans="1:65" s="12" customFormat="1" ht="25.9" customHeight="1">
      <c r="B189" s="139"/>
      <c r="D189" s="140" t="s">
        <v>70</v>
      </c>
      <c r="E189" s="141" t="s">
        <v>958</v>
      </c>
      <c r="F189" s="141" t="s">
        <v>959</v>
      </c>
      <c r="I189" s="142"/>
      <c r="J189" s="143">
        <f>BK189</f>
        <v>0</v>
      </c>
      <c r="L189" s="139"/>
      <c r="M189" s="144"/>
      <c r="N189" s="145"/>
      <c r="O189" s="145"/>
      <c r="P189" s="146">
        <f>SUM(P190:P223)</f>
        <v>0</v>
      </c>
      <c r="Q189" s="145"/>
      <c r="R189" s="146">
        <f>SUM(R190:R223)</f>
        <v>0</v>
      </c>
      <c r="S189" s="145"/>
      <c r="T189" s="147">
        <f>SUM(T190:T223)</f>
        <v>0</v>
      </c>
      <c r="AR189" s="140" t="s">
        <v>78</v>
      </c>
      <c r="AT189" s="148" t="s">
        <v>70</v>
      </c>
      <c r="AU189" s="148" t="s">
        <v>71</v>
      </c>
      <c r="AY189" s="140" t="s">
        <v>212</v>
      </c>
      <c r="BK189" s="149">
        <f>SUM(BK190:BK223)</f>
        <v>0</v>
      </c>
    </row>
    <row r="190" spans="1:65" s="2" customFormat="1" ht="66.75" customHeight="1">
      <c r="A190" s="29"/>
      <c r="B190" s="152"/>
      <c r="C190" s="153" t="s">
        <v>317</v>
      </c>
      <c r="D190" s="153" t="s">
        <v>214</v>
      </c>
      <c r="E190" s="154" t="s">
        <v>960</v>
      </c>
      <c r="F190" s="155" t="s">
        <v>961</v>
      </c>
      <c r="G190" s="156" t="s">
        <v>395</v>
      </c>
      <c r="H190" s="157">
        <v>1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37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218</v>
      </c>
      <c r="AT190" s="165" t="s">
        <v>214</v>
      </c>
      <c r="AU190" s="165" t="s">
        <v>78</v>
      </c>
      <c r="AY190" s="14" t="s">
        <v>212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84</v>
      </c>
      <c r="BK190" s="166">
        <f>ROUND(I190*H190,2)</f>
        <v>0</v>
      </c>
      <c r="BL190" s="14" t="s">
        <v>218</v>
      </c>
      <c r="BM190" s="165" t="s">
        <v>332</v>
      </c>
    </row>
    <row r="191" spans="1:65" s="2" customFormat="1" ht="175.5">
      <c r="A191" s="29"/>
      <c r="B191" s="30"/>
      <c r="C191" s="29"/>
      <c r="D191" s="167" t="s">
        <v>219</v>
      </c>
      <c r="E191" s="29"/>
      <c r="F191" s="168" t="s">
        <v>962</v>
      </c>
      <c r="G191" s="29"/>
      <c r="H191" s="29"/>
      <c r="I191" s="169"/>
      <c r="J191" s="29"/>
      <c r="K191" s="29"/>
      <c r="L191" s="30"/>
      <c r="M191" s="170"/>
      <c r="N191" s="171"/>
      <c r="O191" s="58"/>
      <c r="P191" s="58"/>
      <c r="Q191" s="58"/>
      <c r="R191" s="58"/>
      <c r="S191" s="58"/>
      <c r="T191" s="5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T191" s="14" t="s">
        <v>219</v>
      </c>
      <c r="AU191" s="14" t="s">
        <v>78</v>
      </c>
    </row>
    <row r="192" spans="1:65" s="2" customFormat="1" ht="33" customHeight="1">
      <c r="A192" s="29"/>
      <c r="B192" s="152"/>
      <c r="C192" s="153" t="s">
        <v>274</v>
      </c>
      <c r="D192" s="153" t="s">
        <v>214</v>
      </c>
      <c r="E192" s="154" t="s">
        <v>963</v>
      </c>
      <c r="F192" s="155" t="s">
        <v>964</v>
      </c>
      <c r="G192" s="156" t="s">
        <v>395</v>
      </c>
      <c r="H192" s="157">
        <v>2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37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218</v>
      </c>
      <c r="AT192" s="165" t="s">
        <v>214</v>
      </c>
      <c r="AU192" s="165" t="s">
        <v>78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218</v>
      </c>
      <c r="BM192" s="165" t="s">
        <v>336</v>
      </c>
    </row>
    <row r="193" spans="1:65" s="2" customFormat="1" ht="19.5">
      <c r="A193" s="29"/>
      <c r="B193" s="30"/>
      <c r="C193" s="29"/>
      <c r="D193" s="167" t="s">
        <v>219</v>
      </c>
      <c r="E193" s="29"/>
      <c r="F193" s="168" t="s">
        <v>964</v>
      </c>
      <c r="G193" s="29"/>
      <c r="H193" s="29"/>
      <c r="I193" s="169"/>
      <c r="J193" s="29"/>
      <c r="K193" s="29"/>
      <c r="L193" s="30"/>
      <c r="M193" s="170"/>
      <c r="N193" s="171"/>
      <c r="O193" s="58"/>
      <c r="P193" s="58"/>
      <c r="Q193" s="58"/>
      <c r="R193" s="58"/>
      <c r="S193" s="58"/>
      <c r="T193" s="5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T193" s="14" t="s">
        <v>219</v>
      </c>
      <c r="AU193" s="14" t="s">
        <v>78</v>
      </c>
    </row>
    <row r="194" spans="1:65" s="2" customFormat="1" ht="37.9" customHeight="1">
      <c r="A194" s="29"/>
      <c r="B194" s="152"/>
      <c r="C194" s="153" t="s">
        <v>326</v>
      </c>
      <c r="D194" s="153" t="s">
        <v>214</v>
      </c>
      <c r="E194" s="154" t="s">
        <v>965</v>
      </c>
      <c r="F194" s="155" t="s">
        <v>966</v>
      </c>
      <c r="G194" s="156" t="s">
        <v>395</v>
      </c>
      <c r="H194" s="157">
        <v>3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37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218</v>
      </c>
      <c r="AT194" s="165" t="s">
        <v>214</v>
      </c>
      <c r="AU194" s="165" t="s">
        <v>78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218</v>
      </c>
      <c r="BM194" s="165" t="s">
        <v>339</v>
      </c>
    </row>
    <row r="195" spans="1:65" s="2" customFormat="1" ht="29.25">
      <c r="A195" s="29"/>
      <c r="B195" s="30"/>
      <c r="C195" s="29"/>
      <c r="D195" s="167" t="s">
        <v>219</v>
      </c>
      <c r="E195" s="29"/>
      <c r="F195" s="168" t="s">
        <v>966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78</v>
      </c>
    </row>
    <row r="196" spans="1:65" s="2" customFormat="1" ht="37.9" customHeight="1">
      <c r="A196" s="29"/>
      <c r="B196" s="152"/>
      <c r="C196" s="153" t="s">
        <v>278</v>
      </c>
      <c r="D196" s="153" t="s">
        <v>214</v>
      </c>
      <c r="E196" s="154" t="s">
        <v>967</v>
      </c>
      <c r="F196" s="155" t="s">
        <v>968</v>
      </c>
      <c r="G196" s="156" t="s">
        <v>395</v>
      </c>
      <c r="H196" s="157">
        <v>1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218</v>
      </c>
      <c r="AT196" s="165" t="s">
        <v>214</v>
      </c>
      <c r="AU196" s="165" t="s">
        <v>78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218</v>
      </c>
      <c r="BM196" s="165" t="s">
        <v>343</v>
      </c>
    </row>
    <row r="197" spans="1:65" s="2" customFormat="1" ht="29.25">
      <c r="A197" s="29"/>
      <c r="B197" s="30"/>
      <c r="C197" s="29"/>
      <c r="D197" s="167" t="s">
        <v>219</v>
      </c>
      <c r="E197" s="29"/>
      <c r="F197" s="168" t="s">
        <v>968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78</v>
      </c>
    </row>
    <row r="198" spans="1:65" s="2" customFormat="1" ht="24.2" customHeight="1">
      <c r="A198" s="29"/>
      <c r="B198" s="152"/>
      <c r="C198" s="153" t="s">
        <v>333</v>
      </c>
      <c r="D198" s="153" t="s">
        <v>214</v>
      </c>
      <c r="E198" s="154" t="s">
        <v>969</v>
      </c>
      <c r="F198" s="155" t="s">
        <v>970</v>
      </c>
      <c r="G198" s="156" t="s">
        <v>395</v>
      </c>
      <c r="H198" s="157">
        <v>11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218</v>
      </c>
      <c r="AT198" s="165" t="s">
        <v>214</v>
      </c>
      <c r="AU198" s="165" t="s">
        <v>78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218</v>
      </c>
      <c r="BM198" s="165" t="s">
        <v>346</v>
      </c>
    </row>
    <row r="199" spans="1:65" s="2" customFormat="1" ht="19.5">
      <c r="A199" s="29"/>
      <c r="B199" s="30"/>
      <c r="C199" s="29"/>
      <c r="D199" s="167" t="s">
        <v>219</v>
      </c>
      <c r="E199" s="29"/>
      <c r="F199" s="168" t="s">
        <v>970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78</v>
      </c>
    </row>
    <row r="200" spans="1:65" s="2" customFormat="1" ht="24.2" customHeight="1">
      <c r="A200" s="29"/>
      <c r="B200" s="152"/>
      <c r="C200" s="153" t="s">
        <v>281</v>
      </c>
      <c r="D200" s="153" t="s">
        <v>214</v>
      </c>
      <c r="E200" s="154" t="s">
        <v>971</v>
      </c>
      <c r="F200" s="155" t="s">
        <v>930</v>
      </c>
      <c r="G200" s="156" t="s">
        <v>395</v>
      </c>
      <c r="H200" s="157">
        <v>4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37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218</v>
      </c>
      <c r="AT200" s="165" t="s">
        <v>214</v>
      </c>
      <c r="AU200" s="165" t="s">
        <v>78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218</v>
      </c>
      <c r="BM200" s="165" t="s">
        <v>350</v>
      </c>
    </row>
    <row r="201" spans="1:65" s="2" customFormat="1" ht="19.5">
      <c r="A201" s="29"/>
      <c r="B201" s="30"/>
      <c r="C201" s="29"/>
      <c r="D201" s="167" t="s">
        <v>219</v>
      </c>
      <c r="E201" s="29"/>
      <c r="F201" s="168" t="s">
        <v>930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78</v>
      </c>
    </row>
    <row r="202" spans="1:65" s="2" customFormat="1" ht="37.9" customHeight="1">
      <c r="A202" s="29"/>
      <c r="B202" s="152"/>
      <c r="C202" s="153" t="s">
        <v>340</v>
      </c>
      <c r="D202" s="153" t="s">
        <v>214</v>
      </c>
      <c r="E202" s="154" t="s">
        <v>972</v>
      </c>
      <c r="F202" s="155" t="s">
        <v>973</v>
      </c>
      <c r="G202" s="156" t="s">
        <v>395</v>
      </c>
      <c r="H202" s="157">
        <v>2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37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218</v>
      </c>
      <c r="AT202" s="165" t="s">
        <v>214</v>
      </c>
      <c r="AU202" s="165" t="s">
        <v>78</v>
      </c>
      <c r="AY202" s="14" t="s">
        <v>212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84</v>
      </c>
      <c r="BK202" s="166">
        <f>ROUND(I202*H202,2)</f>
        <v>0</v>
      </c>
      <c r="BL202" s="14" t="s">
        <v>218</v>
      </c>
      <c r="BM202" s="165" t="s">
        <v>353</v>
      </c>
    </row>
    <row r="203" spans="1:65" s="2" customFormat="1" ht="19.5">
      <c r="A203" s="29"/>
      <c r="B203" s="30"/>
      <c r="C203" s="29"/>
      <c r="D203" s="167" t="s">
        <v>219</v>
      </c>
      <c r="E203" s="29"/>
      <c r="F203" s="168" t="s">
        <v>973</v>
      </c>
      <c r="G203" s="29"/>
      <c r="H203" s="29"/>
      <c r="I203" s="169"/>
      <c r="J203" s="29"/>
      <c r="K203" s="29"/>
      <c r="L203" s="30"/>
      <c r="M203" s="170"/>
      <c r="N203" s="171"/>
      <c r="O203" s="58"/>
      <c r="P203" s="58"/>
      <c r="Q203" s="58"/>
      <c r="R203" s="58"/>
      <c r="S203" s="58"/>
      <c r="T203" s="5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T203" s="14" t="s">
        <v>219</v>
      </c>
      <c r="AU203" s="14" t="s">
        <v>78</v>
      </c>
    </row>
    <row r="204" spans="1:65" s="2" customFormat="1" ht="24.2" customHeight="1">
      <c r="A204" s="29"/>
      <c r="B204" s="152"/>
      <c r="C204" s="153" t="s">
        <v>285</v>
      </c>
      <c r="D204" s="153" t="s">
        <v>214</v>
      </c>
      <c r="E204" s="154" t="s">
        <v>943</v>
      </c>
      <c r="F204" s="155" t="s">
        <v>944</v>
      </c>
      <c r="G204" s="156" t="s">
        <v>908</v>
      </c>
      <c r="H204" s="157">
        <v>1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37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218</v>
      </c>
      <c r="AT204" s="165" t="s">
        <v>214</v>
      </c>
      <c r="AU204" s="165" t="s">
        <v>78</v>
      </c>
      <c r="AY204" s="14" t="s">
        <v>212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84</v>
      </c>
      <c r="BK204" s="166">
        <f>ROUND(I204*H204,2)</f>
        <v>0</v>
      </c>
      <c r="BL204" s="14" t="s">
        <v>218</v>
      </c>
      <c r="BM204" s="165" t="s">
        <v>357</v>
      </c>
    </row>
    <row r="205" spans="1:65" s="2" customFormat="1" ht="19.5">
      <c r="A205" s="29"/>
      <c r="B205" s="30"/>
      <c r="C205" s="29"/>
      <c r="D205" s="167" t="s">
        <v>219</v>
      </c>
      <c r="E205" s="29"/>
      <c r="F205" s="168" t="s">
        <v>944</v>
      </c>
      <c r="G205" s="29"/>
      <c r="H205" s="29"/>
      <c r="I205" s="169"/>
      <c r="J205" s="29"/>
      <c r="K205" s="29"/>
      <c r="L205" s="30"/>
      <c r="M205" s="170"/>
      <c r="N205" s="171"/>
      <c r="O205" s="58"/>
      <c r="P205" s="58"/>
      <c r="Q205" s="58"/>
      <c r="R205" s="58"/>
      <c r="S205" s="58"/>
      <c r="T205" s="5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T205" s="14" t="s">
        <v>219</v>
      </c>
      <c r="AU205" s="14" t="s">
        <v>78</v>
      </c>
    </row>
    <row r="206" spans="1:65" s="2" customFormat="1" ht="24.2" customHeight="1">
      <c r="A206" s="29"/>
      <c r="B206" s="152"/>
      <c r="C206" s="153" t="s">
        <v>347</v>
      </c>
      <c r="D206" s="153" t="s">
        <v>214</v>
      </c>
      <c r="E206" s="154" t="s">
        <v>945</v>
      </c>
      <c r="F206" s="155" t="s">
        <v>946</v>
      </c>
      <c r="G206" s="156" t="s">
        <v>908</v>
      </c>
      <c r="H206" s="157">
        <v>4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37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218</v>
      </c>
      <c r="AT206" s="165" t="s">
        <v>214</v>
      </c>
      <c r="AU206" s="165" t="s">
        <v>78</v>
      </c>
      <c r="AY206" s="14" t="s">
        <v>212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84</v>
      </c>
      <c r="BK206" s="166">
        <f>ROUND(I206*H206,2)</f>
        <v>0</v>
      </c>
      <c r="BL206" s="14" t="s">
        <v>218</v>
      </c>
      <c r="BM206" s="165" t="s">
        <v>360</v>
      </c>
    </row>
    <row r="207" spans="1:65" s="2" customFormat="1" ht="19.5">
      <c r="A207" s="29"/>
      <c r="B207" s="30"/>
      <c r="C207" s="29"/>
      <c r="D207" s="167" t="s">
        <v>219</v>
      </c>
      <c r="E207" s="29"/>
      <c r="F207" s="168" t="s">
        <v>946</v>
      </c>
      <c r="G207" s="29"/>
      <c r="H207" s="29"/>
      <c r="I207" s="169"/>
      <c r="J207" s="29"/>
      <c r="K207" s="29"/>
      <c r="L207" s="30"/>
      <c r="M207" s="170"/>
      <c r="N207" s="171"/>
      <c r="O207" s="58"/>
      <c r="P207" s="58"/>
      <c r="Q207" s="58"/>
      <c r="R207" s="58"/>
      <c r="S207" s="58"/>
      <c r="T207" s="5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T207" s="14" t="s">
        <v>219</v>
      </c>
      <c r="AU207" s="14" t="s">
        <v>78</v>
      </c>
    </row>
    <row r="208" spans="1:65" s="2" customFormat="1" ht="24.2" customHeight="1">
      <c r="A208" s="29"/>
      <c r="B208" s="152"/>
      <c r="C208" s="153" t="s">
        <v>293</v>
      </c>
      <c r="D208" s="153" t="s">
        <v>214</v>
      </c>
      <c r="E208" s="154" t="s">
        <v>974</v>
      </c>
      <c r="F208" s="155" t="s">
        <v>975</v>
      </c>
      <c r="G208" s="156" t="s">
        <v>908</v>
      </c>
      <c r="H208" s="157">
        <v>20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37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218</v>
      </c>
      <c r="AT208" s="165" t="s">
        <v>214</v>
      </c>
      <c r="AU208" s="165" t="s">
        <v>78</v>
      </c>
      <c r="AY208" s="14" t="s">
        <v>212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84</v>
      </c>
      <c r="BK208" s="166">
        <f>ROUND(I208*H208,2)</f>
        <v>0</v>
      </c>
      <c r="BL208" s="14" t="s">
        <v>218</v>
      </c>
      <c r="BM208" s="165" t="s">
        <v>364</v>
      </c>
    </row>
    <row r="209" spans="1:65" s="2" customFormat="1" ht="19.5">
      <c r="A209" s="29"/>
      <c r="B209" s="30"/>
      <c r="C209" s="29"/>
      <c r="D209" s="167" t="s">
        <v>219</v>
      </c>
      <c r="E209" s="29"/>
      <c r="F209" s="168" t="s">
        <v>975</v>
      </c>
      <c r="G209" s="29"/>
      <c r="H209" s="29"/>
      <c r="I209" s="169"/>
      <c r="J209" s="29"/>
      <c r="K209" s="29"/>
      <c r="L209" s="30"/>
      <c r="M209" s="170"/>
      <c r="N209" s="171"/>
      <c r="O209" s="58"/>
      <c r="P209" s="58"/>
      <c r="Q209" s="58"/>
      <c r="R209" s="58"/>
      <c r="S209" s="58"/>
      <c r="T209" s="5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T209" s="14" t="s">
        <v>219</v>
      </c>
      <c r="AU209" s="14" t="s">
        <v>78</v>
      </c>
    </row>
    <row r="210" spans="1:65" s="2" customFormat="1" ht="24.2" customHeight="1">
      <c r="A210" s="29"/>
      <c r="B210" s="152"/>
      <c r="C210" s="153" t="s">
        <v>354</v>
      </c>
      <c r="D210" s="153" t="s">
        <v>214</v>
      </c>
      <c r="E210" s="154" t="s">
        <v>976</v>
      </c>
      <c r="F210" s="155" t="s">
        <v>977</v>
      </c>
      <c r="G210" s="156" t="s">
        <v>908</v>
      </c>
      <c r="H210" s="157">
        <v>2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37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218</v>
      </c>
      <c r="AT210" s="165" t="s">
        <v>214</v>
      </c>
      <c r="AU210" s="165" t="s">
        <v>78</v>
      </c>
      <c r="AY210" s="14" t="s">
        <v>212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84</v>
      </c>
      <c r="BK210" s="166">
        <f>ROUND(I210*H210,2)</f>
        <v>0</v>
      </c>
      <c r="BL210" s="14" t="s">
        <v>218</v>
      </c>
      <c r="BM210" s="165" t="s">
        <v>367</v>
      </c>
    </row>
    <row r="211" spans="1:65" s="2" customFormat="1" ht="19.5">
      <c r="A211" s="29"/>
      <c r="B211" s="30"/>
      <c r="C211" s="29"/>
      <c r="D211" s="167" t="s">
        <v>219</v>
      </c>
      <c r="E211" s="29"/>
      <c r="F211" s="168" t="s">
        <v>977</v>
      </c>
      <c r="G211" s="29"/>
      <c r="H211" s="29"/>
      <c r="I211" s="169"/>
      <c r="J211" s="29"/>
      <c r="K211" s="29"/>
      <c r="L211" s="30"/>
      <c r="M211" s="170"/>
      <c r="N211" s="171"/>
      <c r="O211" s="58"/>
      <c r="P211" s="58"/>
      <c r="Q211" s="58"/>
      <c r="R211" s="58"/>
      <c r="S211" s="58"/>
      <c r="T211" s="5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T211" s="14" t="s">
        <v>219</v>
      </c>
      <c r="AU211" s="14" t="s">
        <v>78</v>
      </c>
    </row>
    <row r="212" spans="1:65" s="2" customFormat="1" ht="24.2" customHeight="1">
      <c r="A212" s="29"/>
      <c r="B212" s="152"/>
      <c r="C212" s="153" t="s">
        <v>288</v>
      </c>
      <c r="D212" s="153" t="s">
        <v>214</v>
      </c>
      <c r="E212" s="154" t="s">
        <v>978</v>
      </c>
      <c r="F212" s="155" t="s">
        <v>979</v>
      </c>
      <c r="G212" s="156" t="s">
        <v>908</v>
      </c>
      <c r="H212" s="157">
        <v>23</v>
      </c>
      <c r="I212" s="158"/>
      <c r="J212" s="159">
        <f>ROUND(I212*H212,2)</f>
        <v>0</v>
      </c>
      <c r="K212" s="160"/>
      <c r="L212" s="30"/>
      <c r="M212" s="161" t="s">
        <v>1</v>
      </c>
      <c r="N212" s="162" t="s">
        <v>37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218</v>
      </c>
      <c r="AT212" s="165" t="s">
        <v>214</v>
      </c>
      <c r="AU212" s="165" t="s">
        <v>78</v>
      </c>
      <c r="AY212" s="14" t="s">
        <v>212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84</v>
      </c>
      <c r="BK212" s="166">
        <f>ROUND(I212*H212,2)</f>
        <v>0</v>
      </c>
      <c r="BL212" s="14" t="s">
        <v>218</v>
      </c>
      <c r="BM212" s="165" t="s">
        <v>371</v>
      </c>
    </row>
    <row r="213" spans="1:65" s="2" customFormat="1" ht="19.5">
      <c r="A213" s="29"/>
      <c r="B213" s="30"/>
      <c r="C213" s="29"/>
      <c r="D213" s="167" t="s">
        <v>219</v>
      </c>
      <c r="E213" s="29"/>
      <c r="F213" s="168" t="s">
        <v>979</v>
      </c>
      <c r="G213" s="29"/>
      <c r="H213" s="29"/>
      <c r="I213" s="169"/>
      <c r="J213" s="29"/>
      <c r="K213" s="29"/>
      <c r="L213" s="30"/>
      <c r="M213" s="170"/>
      <c r="N213" s="171"/>
      <c r="O213" s="58"/>
      <c r="P213" s="58"/>
      <c r="Q213" s="58"/>
      <c r="R213" s="58"/>
      <c r="S213" s="58"/>
      <c r="T213" s="5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T213" s="14" t="s">
        <v>219</v>
      </c>
      <c r="AU213" s="14" t="s">
        <v>78</v>
      </c>
    </row>
    <row r="214" spans="1:65" s="2" customFormat="1" ht="24.2" customHeight="1">
      <c r="A214" s="29"/>
      <c r="B214" s="152"/>
      <c r="C214" s="153" t="s">
        <v>361</v>
      </c>
      <c r="D214" s="153" t="s">
        <v>214</v>
      </c>
      <c r="E214" s="154" t="s">
        <v>980</v>
      </c>
      <c r="F214" s="155" t="s">
        <v>981</v>
      </c>
      <c r="G214" s="156" t="s">
        <v>908</v>
      </c>
      <c r="H214" s="157">
        <v>13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37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218</v>
      </c>
      <c r="AT214" s="165" t="s">
        <v>214</v>
      </c>
      <c r="AU214" s="165" t="s">
        <v>78</v>
      </c>
      <c r="AY214" s="14" t="s">
        <v>212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84</v>
      </c>
      <c r="BK214" s="166">
        <f>ROUND(I214*H214,2)</f>
        <v>0</v>
      </c>
      <c r="BL214" s="14" t="s">
        <v>218</v>
      </c>
      <c r="BM214" s="165" t="s">
        <v>374</v>
      </c>
    </row>
    <row r="215" spans="1:65" s="2" customFormat="1" ht="19.5">
      <c r="A215" s="29"/>
      <c r="B215" s="30"/>
      <c r="C215" s="29"/>
      <c r="D215" s="167" t="s">
        <v>219</v>
      </c>
      <c r="E215" s="29"/>
      <c r="F215" s="168" t="s">
        <v>981</v>
      </c>
      <c r="G215" s="29"/>
      <c r="H215" s="29"/>
      <c r="I215" s="169"/>
      <c r="J215" s="29"/>
      <c r="K215" s="29"/>
      <c r="L215" s="30"/>
      <c r="M215" s="170"/>
      <c r="N215" s="171"/>
      <c r="O215" s="58"/>
      <c r="P215" s="58"/>
      <c r="Q215" s="58"/>
      <c r="R215" s="58"/>
      <c r="S215" s="58"/>
      <c r="T215" s="5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T215" s="14" t="s">
        <v>219</v>
      </c>
      <c r="AU215" s="14" t="s">
        <v>78</v>
      </c>
    </row>
    <row r="216" spans="1:65" s="2" customFormat="1" ht="24.2" customHeight="1">
      <c r="A216" s="29"/>
      <c r="B216" s="152"/>
      <c r="C216" s="153" t="s">
        <v>297</v>
      </c>
      <c r="D216" s="153" t="s">
        <v>214</v>
      </c>
      <c r="E216" s="154" t="s">
        <v>949</v>
      </c>
      <c r="F216" s="155" t="s">
        <v>950</v>
      </c>
      <c r="G216" s="156" t="s">
        <v>217</v>
      </c>
      <c r="H216" s="157">
        <v>4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37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218</v>
      </c>
      <c r="AT216" s="165" t="s">
        <v>214</v>
      </c>
      <c r="AU216" s="165" t="s">
        <v>78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218</v>
      </c>
      <c r="BM216" s="165" t="s">
        <v>378</v>
      </c>
    </row>
    <row r="217" spans="1:65" s="2" customFormat="1">
      <c r="A217" s="29"/>
      <c r="B217" s="30"/>
      <c r="C217" s="29"/>
      <c r="D217" s="167" t="s">
        <v>219</v>
      </c>
      <c r="E217" s="29"/>
      <c r="F217" s="168" t="s">
        <v>950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78</v>
      </c>
    </row>
    <row r="218" spans="1:65" s="2" customFormat="1" ht="24.2" customHeight="1">
      <c r="A218" s="29"/>
      <c r="B218" s="152"/>
      <c r="C218" s="153" t="s">
        <v>368</v>
      </c>
      <c r="D218" s="153" t="s">
        <v>214</v>
      </c>
      <c r="E218" s="154" t="s">
        <v>982</v>
      </c>
      <c r="F218" s="155" t="s">
        <v>983</v>
      </c>
      <c r="G218" s="156" t="s">
        <v>217</v>
      </c>
      <c r="H218" s="157">
        <v>10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37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218</v>
      </c>
      <c r="AT218" s="165" t="s">
        <v>214</v>
      </c>
      <c r="AU218" s="165" t="s">
        <v>78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218</v>
      </c>
      <c r="BM218" s="165" t="s">
        <v>381</v>
      </c>
    </row>
    <row r="219" spans="1:65" s="2" customFormat="1">
      <c r="A219" s="29"/>
      <c r="B219" s="30"/>
      <c r="C219" s="29"/>
      <c r="D219" s="167" t="s">
        <v>219</v>
      </c>
      <c r="E219" s="29"/>
      <c r="F219" s="168" t="s">
        <v>983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78</v>
      </c>
    </row>
    <row r="220" spans="1:65" s="2" customFormat="1" ht="16.5" customHeight="1">
      <c r="A220" s="29"/>
      <c r="B220" s="152"/>
      <c r="C220" s="153" t="s">
        <v>302</v>
      </c>
      <c r="D220" s="153" t="s">
        <v>214</v>
      </c>
      <c r="E220" s="154" t="s">
        <v>953</v>
      </c>
      <c r="F220" s="155" t="s">
        <v>954</v>
      </c>
      <c r="G220" s="156" t="s">
        <v>802</v>
      </c>
      <c r="H220" s="157">
        <v>18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37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218</v>
      </c>
      <c r="AT220" s="165" t="s">
        <v>214</v>
      </c>
      <c r="AU220" s="165" t="s">
        <v>78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218</v>
      </c>
      <c r="BM220" s="165" t="s">
        <v>385</v>
      </c>
    </row>
    <row r="221" spans="1:65" s="2" customFormat="1">
      <c r="A221" s="29"/>
      <c r="B221" s="30"/>
      <c r="C221" s="29"/>
      <c r="D221" s="167" t="s">
        <v>219</v>
      </c>
      <c r="E221" s="29"/>
      <c r="F221" s="168" t="s">
        <v>954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78</v>
      </c>
    </row>
    <row r="222" spans="1:65" s="2" customFormat="1" ht="16.5" customHeight="1">
      <c r="A222" s="29"/>
      <c r="B222" s="152"/>
      <c r="C222" s="153" t="s">
        <v>375</v>
      </c>
      <c r="D222" s="153" t="s">
        <v>214</v>
      </c>
      <c r="E222" s="154" t="s">
        <v>955</v>
      </c>
      <c r="F222" s="155" t="s">
        <v>956</v>
      </c>
      <c r="G222" s="156" t="s">
        <v>957</v>
      </c>
      <c r="H222" s="157">
        <v>14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37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218</v>
      </c>
      <c r="AT222" s="165" t="s">
        <v>214</v>
      </c>
      <c r="AU222" s="165" t="s">
        <v>78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218</v>
      </c>
      <c r="BM222" s="165" t="s">
        <v>388</v>
      </c>
    </row>
    <row r="223" spans="1:65" s="2" customFormat="1">
      <c r="A223" s="29"/>
      <c r="B223" s="30"/>
      <c r="C223" s="29"/>
      <c r="D223" s="167" t="s">
        <v>219</v>
      </c>
      <c r="E223" s="29"/>
      <c r="F223" s="168" t="s">
        <v>956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78</v>
      </c>
    </row>
    <row r="224" spans="1:65" s="12" customFormat="1" ht="25.9" customHeight="1">
      <c r="B224" s="139"/>
      <c r="D224" s="140" t="s">
        <v>70</v>
      </c>
      <c r="E224" s="141" t="s">
        <v>984</v>
      </c>
      <c r="F224" s="141" t="s">
        <v>985</v>
      </c>
      <c r="I224" s="142"/>
      <c r="J224" s="143">
        <f>BK224</f>
        <v>0</v>
      </c>
      <c r="L224" s="139"/>
      <c r="M224" s="144"/>
      <c r="N224" s="145"/>
      <c r="O224" s="145"/>
      <c r="P224" s="146">
        <f>SUM(P225:P256)</f>
        <v>0</v>
      </c>
      <c r="Q224" s="145"/>
      <c r="R224" s="146">
        <f>SUM(R225:R256)</f>
        <v>0</v>
      </c>
      <c r="S224" s="145"/>
      <c r="T224" s="147">
        <f>SUM(T225:T256)</f>
        <v>0</v>
      </c>
      <c r="AR224" s="140" t="s">
        <v>78</v>
      </c>
      <c r="AT224" s="148" t="s">
        <v>70</v>
      </c>
      <c r="AU224" s="148" t="s">
        <v>71</v>
      </c>
      <c r="AY224" s="140" t="s">
        <v>212</v>
      </c>
      <c r="BK224" s="149">
        <f>SUM(BK225:BK256)</f>
        <v>0</v>
      </c>
    </row>
    <row r="225" spans="1:65" s="2" customFormat="1" ht="66.75" customHeight="1">
      <c r="A225" s="29"/>
      <c r="B225" s="152"/>
      <c r="C225" s="153" t="s">
        <v>306</v>
      </c>
      <c r="D225" s="153" t="s">
        <v>214</v>
      </c>
      <c r="E225" s="154" t="s">
        <v>986</v>
      </c>
      <c r="F225" s="155" t="s">
        <v>987</v>
      </c>
      <c r="G225" s="156" t="s">
        <v>395</v>
      </c>
      <c r="H225" s="157">
        <v>1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37</v>
      </c>
      <c r="O225" s="58"/>
      <c r="P225" s="163">
        <f>O225*H225</f>
        <v>0</v>
      </c>
      <c r="Q225" s="163">
        <v>0</v>
      </c>
      <c r="R225" s="163">
        <f>Q225*H225</f>
        <v>0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218</v>
      </c>
      <c r="AT225" s="165" t="s">
        <v>214</v>
      </c>
      <c r="AU225" s="165" t="s">
        <v>78</v>
      </c>
      <c r="AY225" s="14" t="s">
        <v>212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84</v>
      </c>
      <c r="BK225" s="166">
        <f>ROUND(I225*H225,2)</f>
        <v>0</v>
      </c>
      <c r="BL225" s="14" t="s">
        <v>218</v>
      </c>
      <c r="BM225" s="165" t="s">
        <v>392</v>
      </c>
    </row>
    <row r="226" spans="1:65" s="2" customFormat="1" ht="175.5">
      <c r="A226" s="29"/>
      <c r="B226" s="30"/>
      <c r="C226" s="29"/>
      <c r="D226" s="167" t="s">
        <v>219</v>
      </c>
      <c r="E226" s="29"/>
      <c r="F226" s="168" t="s">
        <v>988</v>
      </c>
      <c r="G226" s="29"/>
      <c r="H226" s="29"/>
      <c r="I226" s="169"/>
      <c r="J226" s="29"/>
      <c r="K226" s="29"/>
      <c r="L226" s="30"/>
      <c r="M226" s="170"/>
      <c r="N226" s="171"/>
      <c r="O226" s="58"/>
      <c r="P226" s="58"/>
      <c r="Q226" s="58"/>
      <c r="R226" s="58"/>
      <c r="S226" s="58"/>
      <c r="T226" s="5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T226" s="14" t="s">
        <v>219</v>
      </c>
      <c r="AU226" s="14" t="s">
        <v>78</v>
      </c>
    </row>
    <row r="227" spans="1:65" s="2" customFormat="1" ht="33" customHeight="1">
      <c r="A227" s="29"/>
      <c r="B227" s="152"/>
      <c r="C227" s="153" t="s">
        <v>382</v>
      </c>
      <c r="D227" s="153" t="s">
        <v>214</v>
      </c>
      <c r="E227" s="154" t="s">
        <v>989</v>
      </c>
      <c r="F227" s="155" t="s">
        <v>990</v>
      </c>
      <c r="G227" s="156" t="s">
        <v>395</v>
      </c>
      <c r="H227" s="157">
        <v>2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37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218</v>
      </c>
      <c r="AT227" s="165" t="s">
        <v>214</v>
      </c>
      <c r="AU227" s="165" t="s">
        <v>78</v>
      </c>
      <c r="AY227" s="14" t="s">
        <v>212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84</v>
      </c>
      <c r="BK227" s="166">
        <f>ROUND(I227*H227,2)</f>
        <v>0</v>
      </c>
      <c r="BL227" s="14" t="s">
        <v>218</v>
      </c>
      <c r="BM227" s="165" t="s">
        <v>396</v>
      </c>
    </row>
    <row r="228" spans="1:65" s="2" customFormat="1" ht="19.5">
      <c r="A228" s="29"/>
      <c r="B228" s="30"/>
      <c r="C228" s="29"/>
      <c r="D228" s="167" t="s">
        <v>219</v>
      </c>
      <c r="E228" s="29"/>
      <c r="F228" s="168" t="s">
        <v>990</v>
      </c>
      <c r="G228" s="29"/>
      <c r="H228" s="29"/>
      <c r="I228" s="169"/>
      <c r="J228" s="29"/>
      <c r="K228" s="29"/>
      <c r="L228" s="30"/>
      <c r="M228" s="170"/>
      <c r="N228" s="171"/>
      <c r="O228" s="58"/>
      <c r="P228" s="58"/>
      <c r="Q228" s="58"/>
      <c r="R228" s="58"/>
      <c r="S228" s="58"/>
      <c r="T228" s="5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T228" s="14" t="s">
        <v>219</v>
      </c>
      <c r="AU228" s="14" t="s">
        <v>78</v>
      </c>
    </row>
    <row r="229" spans="1:65" s="2" customFormat="1" ht="37.9" customHeight="1">
      <c r="A229" s="29"/>
      <c r="B229" s="152"/>
      <c r="C229" s="153" t="s">
        <v>311</v>
      </c>
      <c r="D229" s="153" t="s">
        <v>214</v>
      </c>
      <c r="E229" s="154" t="s">
        <v>991</v>
      </c>
      <c r="F229" s="155" t="s">
        <v>992</v>
      </c>
      <c r="G229" s="156" t="s">
        <v>395</v>
      </c>
      <c r="H229" s="157">
        <v>3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37</v>
      </c>
      <c r="O229" s="58"/>
      <c r="P229" s="163">
        <f>O229*H229</f>
        <v>0</v>
      </c>
      <c r="Q229" s="163">
        <v>0</v>
      </c>
      <c r="R229" s="163">
        <f>Q229*H229</f>
        <v>0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218</v>
      </c>
      <c r="AT229" s="165" t="s">
        <v>214</v>
      </c>
      <c r="AU229" s="165" t="s">
        <v>78</v>
      </c>
      <c r="AY229" s="14" t="s">
        <v>212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84</v>
      </c>
      <c r="BK229" s="166">
        <f>ROUND(I229*H229,2)</f>
        <v>0</v>
      </c>
      <c r="BL229" s="14" t="s">
        <v>218</v>
      </c>
      <c r="BM229" s="165" t="s">
        <v>402</v>
      </c>
    </row>
    <row r="230" spans="1:65" s="2" customFormat="1" ht="29.25">
      <c r="A230" s="29"/>
      <c r="B230" s="30"/>
      <c r="C230" s="29"/>
      <c r="D230" s="167" t="s">
        <v>219</v>
      </c>
      <c r="E230" s="29"/>
      <c r="F230" s="168" t="s">
        <v>992</v>
      </c>
      <c r="G230" s="29"/>
      <c r="H230" s="29"/>
      <c r="I230" s="169"/>
      <c r="J230" s="29"/>
      <c r="K230" s="29"/>
      <c r="L230" s="30"/>
      <c r="M230" s="170"/>
      <c r="N230" s="171"/>
      <c r="O230" s="58"/>
      <c r="P230" s="58"/>
      <c r="Q230" s="58"/>
      <c r="R230" s="58"/>
      <c r="S230" s="58"/>
      <c r="T230" s="5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T230" s="14" t="s">
        <v>219</v>
      </c>
      <c r="AU230" s="14" t="s">
        <v>78</v>
      </c>
    </row>
    <row r="231" spans="1:65" s="2" customFormat="1" ht="37.9" customHeight="1">
      <c r="A231" s="29"/>
      <c r="B231" s="152"/>
      <c r="C231" s="153" t="s">
        <v>389</v>
      </c>
      <c r="D231" s="153" t="s">
        <v>214</v>
      </c>
      <c r="E231" s="154" t="s">
        <v>993</v>
      </c>
      <c r="F231" s="155" t="s">
        <v>994</v>
      </c>
      <c r="G231" s="156" t="s">
        <v>395</v>
      </c>
      <c r="H231" s="157">
        <v>1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37</v>
      </c>
      <c r="O231" s="58"/>
      <c r="P231" s="163">
        <f>O231*H231</f>
        <v>0</v>
      </c>
      <c r="Q231" s="163">
        <v>0</v>
      </c>
      <c r="R231" s="163">
        <f>Q231*H231</f>
        <v>0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218</v>
      </c>
      <c r="AT231" s="165" t="s">
        <v>214</v>
      </c>
      <c r="AU231" s="165" t="s">
        <v>78</v>
      </c>
      <c r="AY231" s="14" t="s">
        <v>212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84</v>
      </c>
      <c r="BK231" s="166">
        <f>ROUND(I231*H231,2)</f>
        <v>0</v>
      </c>
      <c r="BL231" s="14" t="s">
        <v>218</v>
      </c>
      <c r="BM231" s="165" t="s">
        <v>409</v>
      </c>
    </row>
    <row r="232" spans="1:65" s="2" customFormat="1" ht="29.25">
      <c r="A232" s="29"/>
      <c r="B232" s="30"/>
      <c r="C232" s="29"/>
      <c r="D232" s="167" t="s">
        <v>219</v>
      </c>
      <c r="E232" s="29"/>
      <c r="F232" s="168" t="s">
        <v>994</v>
      </c>
      <c r="G232" s="29"/>
      <c r="H232" s="29"/>
      <c r="I232" s="169"/>
      <c r="J232" s="29"/>
      <c r="K232" s="29"/>
      <c r="L232" s="30"/>
      <c r="M232" s="170"/>
      <c r="N232" s="171"/>
      <c r="O232" s="58"/>
      <c r="P232" s="58"/>
      <c r="Q232" s="58"/>
      <c r="R232" s="58"/>
      <c r="S232" s="58"/>
      <c r="T232" s="5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T232" s="14" t="s">
        <v>219</v>
      </c>
      <c r="AU232" s="14" t="s">
        <v>78</v>
      </c>
    </row>
    <row r="233" spans="1:65" s="2" customFormat="1" ht="24.2" customHeight="1">
      <c r="A233" s="29"/>
      <c r="B233" s="152"/>
      <c r="C233" s="153" t="s">
        <v>315</v>
      </c>
      <c r="D233" s="153" t="s">
        <v>214</v>
      </c>
      <c r="E233" s="154" t="s">
        <v>995</v>
      </c>
      <c r="F233" s="155" t="s">
        <v>970</v>
      </c>
      <c r="G233" s="156" t="s">
        <v>395</v>
      </c>
      <c r="H233" s="157">
        <v>3</v>
      </c>
      <c r="I233" s="158"/>
      <c r="J233" s="159">
        <f>ROUND(I233*H233,2)</f>
        <v>0</v>
      </c>
      <c r="K233" s="160"/>
      <c r="L233" s="30"/>
      <c r="M233" s="161" t="s">
        <v>1</v>
      </c>
      <c r="N233" s="162" t="s">
        <v>37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218</v>
      </c>
      <c r="AT233" s="165" t="s">
        <v>214</v>
      </c>
      <c r="AU233" s="165" t="s">
        <v>78</v>
      </c>
      <c r="AY233" s="14" t="s">
        <v>212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84</v>
      </c>
      <c r="BK233" s="166">
        <f>ROUND(I233*H233,2)</f>
        <v>0</v>
      </c>
      <c r="BL233" s="14" t="s">
        <v>218</v>
      </c>
      <c r="BM233" s="165" t="s">
        <v>414</v>
      </c>
    </row>
    <row r="234" spans="1:65" s="2" customFormat="1" ht="19.5">
      <c r="A234" s="29"/>
      <c r="B234" s="30"/>
      <c r="C234" s="29"/>
      <c r="D234" s="167" t="s">
        <v>219</v>
      </c>
      <c r="E234" s="29"/>
      <c r="F234" s="168" t="s">
        <v>970</v>
      </c>
      <c r="G234" s="29"/>
      <c r="H234" s="29"/>
      <c r="I234" s="169"/>
      <c r="J234" s="29"/>
      <c r="K234" s="29"/>
      <c r="L234" s="30"/>
      <c r="M234" s="170"/>
      <c r="N234" s="171"/>
      <c r="O234" s="58"/>
      <c r="P234" s="58"/>
      <c r="Q234" s="58"/>
      <c r="R234" s="58"/>
      <c r="S234" s="58"/>
      <c r="T234" s="5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T234" s="14" t="s">
        <v>219</v>
      </c>
      <c r="AU234" s="14" t="s">
        <v>78</v>
      </c>
    </row>
    <row r="235" spans="1:65" s="2" customFormat="1" ht="24.2" customHeight="1">
      <c r="A235" s="29"/>
      <c r="B235" s="152"/>
      <c r="C235" s="153" t="s">
        <v>399</v>
      </c>
      <c r="D235" s="153" t="s">
        <v>214</v>
      </c>
      <c r="E235" s="154" t="s">
        <v>996</v>
      </c>
      <c r="F235" s="155" t="s">
        <v>930</v>
      </c>
      <c r="G235" s="156" t="s">
        <v>395</v>
      </c>
      <c r="H235" s="157">
        <v>2</v>
      </c>
      <c r="I235" s="158"/>
      <c r="J235" s="159">
        <f>ROUND(I235*H235,2)</f>
        <v>0</v>
      </c>
      <c r="K235" s="160"/>
      <c r="L235" s="30"/>
      <c r="M235" s="161" t="s">
        <v>1</v>
      </c>
      <c r="N235" s="162" t="s">
        <v>37</v>
      </c>
      <c r="O235" s="58"/>
      <c r="P235" s="163">
        <f>O235*H235</f>
        <v>0</v>
      </c>
      <c r="Q235" s="163">
        <v>0</v>
      </c>
      <c r="R235" s="163">
        <f>Q235*H235</f>
        <v>0</v>
      </c>
      <c r="S235" s="163">
        <v>0</v>
      </c>
      <c r="T235" s="164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218</v>
      </c>
      <c r="AT235" s="165" t="s">
        <v>214</v>
      </c>
      <c r="AU235" s="165" t="s">
        <v>78</v>
      </c>
      <c r="AY235" s="14" t="s">
        <v>212</v>
      </c>
      <c r="BE235" s="166">
        <f>IF(N235="základná",J235,0)</f>
        <v>0</v>
      </c>
      <c r="BF235" s="166">
        <f>IF(N235="znížená",J235,0)</f>
        <v>0</v>
      </c>
      <c r="BG235" s="166">
        <f>IF(N235="zákl. prenesená",J235,0)</f>
        <v>0</v>
      </c>
      <c r="BH235" s="166">
        <f>IF(N235="zníž. prenesená",J235,0)</f>
        <v>0</v>
      </c>
      <c r="BI235" s="166">
        <f>IF(N235="nulová",J235,0)</f>
        <v>0</v>
      </c>
      <c r="BJ235" s="14" t="s">
        <v>84</v>
      </c>
      <c r="BK235" s="166">
        <f>ROUND(I235*H235,2)</f>
        <v>0</v>
      </c>
      <c r="BL235" s="14" t="s">
        <v>218</v>
      </c>
      <c r="BM235" s="165" t="s">
        <v>417</v>
      </c>
    </row>
    <row r="236" spans="1:65" s="2" customFormat="1" ht="19.5">
      <c r="A236" s="29"/>
      <c r="B236" s="30"/>
      <c r="C236" s="29"/>
      <c r="D236" s="167" t="s">
        <v>219</v>
      </c>
      <c r="E236" s="29"/>
      <c r="F236" s="168" t="s">
        <v>930</v>
      </c>
      <c r="G236" s="29"/>
      <c r="H236" s="29"/>
      <c r="I236" s="169"/>
      <c r="J236" s="29"/>
      <c r="K236" s="29"/>
      <c r="L236" s="30"/>
      <c r="M236" s="170"/>
      <c r="N236" s="171"/>
      <c r="O236" s="58"/>
      <c r="P236" s="58"/>
      <c r="Q236" s="58"/>
      <c r="R236" s="58"/>
      <c r="S236" s="58"/>
      <c r="T236" s="5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T236" s="14" t="s">
        <v>219</v>
      </c>
      <c r="AU236" s="14" t="s">
        <v>78</v>
      </c>
    </row>
    <row r="237" spans="1:65" s="2" customFormat="1" ht="24.2" customHeight="1">
      <c r="A237" s="29"/>
      <c r="B237" s="152"/>
      <c r="C237" s="153" t="s">
        <v>320</v>
      </c>
      <c r="D237" s="153" t="s">
        <v>214</v>
      </c>
      <c r="E237" s="154" t="s">
        <v>997</v>
      </c>
      <c r="F237" s="155" t="s">
        <v>998</v>
      </c>
      <c r="G237" s="156" t="s">
        <v>395</v>
      </c>
      <c r="H237" s="157">
        <v>1</v>
      </c>
      <c r="I237" s="158"/>
      <c r="J237" s="159">
        <f>ROUND(I237*H237,2)</f>
        <v>0</v>
      </c>
      <c r="K237" s="160"/>
      <c r="L237" s="30"/>
      <c r="M237" s="161" t="s">
        <v>1</v>
      </c>
      <c r="N237" s="162" t="s">
        <v>37</v>
      </c>
      <c r="O237" s="58"/>
      <c r="P237" s="163">
        <f>O237*H237</f>
        <v>0</v>
      </c>
      <c r="Q237" s="163">
        <v>0</v>
      </c>
      <c r="R237" s="163">
        <f>Q237*H237</f>
        <v>0</v>
      </c>
      <c r="S237" s="163">
        <v>0</v>
      </c>
      <c r="T237" s="164">
        <f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218</v>
      </c>
      <c r="AT237" s="165" t="s">
        <v>214</v>
      </c>
      <c r="AU237" s="165" t="s">
        <v>78</v>
      </c>
      <c r="AY237" s="14" t="s">
        <v>212</v>
      </c>
      <c r="BE237" s="166">
        <f>IF(N237="základná",J237,0)</f>
        <v>0</v>
      </c>
      <c r="BF237" s="166">
        <f>IF(N237="znížená",J237,0)</f>
        <v>0</v>
      </c>
      <c r="BG237" s="166">
        <f>IF(N237="zákl. prenesená",J237,0)</f>
        <v>0</v>
      </c>
      <c r="BH237" s="166">
        <f>IF(N237="zníž. prenesená",J237,0)</f>
        <v>0</v>
      </c>
      <c r="BI237" s="166">
        <f>IF(N237="nulová",J237,0)</f>
        <v>0</v>
      </c>
      <c r="BJ237" s="14" t="s">
        <v>84</v>
      </c>
      <c r="BK237" s="166">
        <f>ROUND(I237*H237,2)</f>
        <v>0</v>
      </c>
      <c r="BL237" s="14" t="s">
        <v>218</v>
      </c>
      <c r="BM237" s="165" t="s">
        <v>421</v>
      </c>
    </row>
    <row r="238" spans="1:65" s="2" customFormat="1" ht="19.5">
      <c r="A238" s="29"/>
      <c r="B238" s="30"/>
      <c r="C238" s="29"/>
      <c r="D238" s="167" t="s">
        <v>219</v>
      </c>
      <c r="E238" s="29"/>
      <c r="F238" s="168" t="s">
        <v>998</v>
      </c>
      <c r="G238" s="29"/>
      <c r="H238" s="29"/>
      <c r="I238" s="169"/>
      <c r="J238" s="29"/>
      <c r="K238" s="29"/>
      <c r="L238" s="30"/>
      <c r="M238" s="170"/>
      <c r="N238" s="171"/>
      <c r="O238" s="58"/>
      <c r="P238" s="58"/>
      <c r="Q238" s="58"/>
      <c r="R238" s="58"/>
      <c r="S238" s="58"/>
      <c r="T238" s="5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T238" s="14" t="s">
        <v>219</v>
      </c>
      <c r="AU238" s="14" t="s">
        <v>78</v>
      </c>
    </row>
    <row r="239" spans="1:65" s="2" customFormat="1" ht="24.2" customHeight="1">
      <c r="A239" s="29"/>
      <c r="B239" s="152"/>
      <c r="C239" s="153" t="s">
        <v>410</v>
      </c>
      <c r="D239" s="153" t="s">
        <v>214</v>
      </c>
      <c r="E239" s="154" t="s">
        <v>999</v>
      </c>
      <c r="F239" s="155" t="s">
        <v>1000</v>
      </c>
      <c r="G239" s="156" t="s">
        <v>395</v>
      </c>
      <c r="H239" s="157">
        <v>2</v>
      </c>
      <c r="I239" s="158"/>
      <c r="J239" s="159">
        <f>ROUND(I239*H239,2)</f>
        <v>0</v>
      </c>
      <c r="K239" s="160"/>
      <c r="L239" s="30"/>
      <c r="M239" s="161" t="s">
        <v>1</v>
      </c>
      <c r="N239" s="162" t="s">
        <v>37</v>
      </c>
      <c r="O239" s="58"/>
      <c r="P239" s="163">
        <f>O239*H239</f>
        <v>0</v>
      </c>
      <c r="Q239" s="163">
        <v>0</v>
      </c>
      <c r="R239" s="163">
        <f>Q239*H239</f>
        <v>0</v>
      </c>
      <c r="S239" s="163">
        <v>0</v>
      </c>
      <c r="T239" s="164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218</v>
      </c>
      <c r="AT239" s="165" t="s">
        <v>214</v>
      </c>
      <c r="AU239" s="165" t="s">
        <v>78</v>
      </c>
      <c r="AY239" s="14" t="s">
        <v>212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84</v>
      </c>
      <c r="BK239" s="166">
        <f>ROUND(I239*H239,2)</f>
        <v>0</v>
      </c>
      <c r="BL239" s="14" t="s">
        <v>218</v>
      </c>
      <c r="BM239" s="165" t="s">
        <v>425</v>
      </c>
    </row>
    <row r="240" spans="1:65" s="2" customFormat="1" ht="19.5">
      <c r="A240" s="29"/>
      <c r="B240" s="30"/>
      <c r="C240" s="29"/>
      <c r="D240" s="167" t="s">
        <v>219</v>
      </c>
      <c r="E240" s="29"/>
      <c r="F240" s="168" t="s">
        <v>1000</v>
      </c>
      <c r="G240" s="29"/>
      <c r="H240" s="29"/>
      <c r="I240" s="169"/>
      <c r="J240" s="29"/>
      <c r="K240" s="29"/>
      <c r="L240" s="30"/>
      <c r="M240" s="170"/>
      <c r="N240" s="171"/>
      <c r="O240" s="58"/>
      <c r="P240" s="58"/>
      <c r="Q240" s="58"/>
      <c r="R240" s="58"/>
      <c r="S240" s="58"/>
      <c r="T240" s="5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T240" s="14" t="s">
        <v>219</v>
      </c>
      <c r="AU240" s="14" t="s">
        <v>78</v>
      </c>
    </row>
    <row r="241" spans="1:65" s="2" customFormat="1" ht="37.9" customHeight="1">
      <c r="A241" s="29"/>
      <c r="B241" s="152"/>
      <c r="C241" s="153" t="s">
        <v>324</v>
      </c>
      <c r="D241" s="153" t="s">
        <v>214</v>
      </c>
      <c r="E241" s="154" t="s">
        <v>1001</v>
      </c>
      <c r="F241" s="155" t="s">
        <v>973</v>
      </c>
      <c r="G241" s="156" t="s">
        <v>395</v>
      </c>
      <c r="H241" s="157">
        <v>2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37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218</v>
      </c>
      <c r="AT241" s="165" t="s">
        <v>214</v>
      </c>
      <c r="AU241" s="165" t="s">
        <v>78</v>
      </c>
      <c r="AY241" s="14" t="s">
        <v>212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84</v>
      </c>
      <c r="BK241" s="166">
        <f>ROUND(I241*H241,2)</f>
        <v>0</v>
      </c>
      <c r="BL241" s="14" t="s">
        <v>218</v>
      </c>
      <c r="BM241" s="165" t="s">
        <v>431</v>
      </c>
    </row>
    <row r="242" spans="1:65" s="2" customFormat="1" ht="19.5">
      <c r="A242" s="29"/>
      <c r="B242" s="30"/>
      <c r="C242" s="29"/>
      <c r="D242" s="167" t="s">
        <v>219</v>
      </c>
      <c r="E242" s="29"/>
      <c r="F242" s="168" t="s">
        <v>973</v>
      </c>
      <c r="G242" s="29"/>
      <c r="H242" s="29"/>
      <c r="I242" s="169"/>
      <c r="J242" s="29"/>
      <c r="K242" s="29"/>
      <c r="L242" s="30"/>
      <c r="M242" s="170"/>
      <c r="N242" s="171"/>
      <c r="O242" s="58"/>
      <c r="P242" s="58"/>
      <c r="Q242" s="58"/>
      <c r="R242" s="58"/>
      <c r="S242" s="58"/>
      <c r="T242" s="5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T242" s="14" t="s">
        <v>219</v>
      </c>
      <c r="AU242" s="14" t="s">
        <v>78</v>
      </c>
    </row>
    <row r="243" spans="1:65" s="2" customFormat="1" ht="24.2" customHeight="1">
      <c r="A243" s="29"/>
      <c r="B243" s="152"/>
      <c r="C243" s="153" t="s">
        <v>418</v>
      </c>
      <c r="D243" s="153" t="s">
        <v>214</v>
      </c>
      <c r="E243" s="154" t="s">
        <v>943</v>
      </c>
      <c r="F243" s="155" t="s">
        <v>944</v>
      </c>
      <c r="G243" s="156" t="s">
        <v>908</v>
      </c>
      <c r="H243" s="157">
        <v>2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37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218</v>
      </c>
      <c r="AT243" s="165" t="s">
        <v>214</v>
      </c>
      <c r="AU243" s="165" t="s">
        <v>78</v>
      </c>
      <c r="AY243" s="14" t="s">
        <v>212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84</v>
      </c>
      <c r="BK243" s="166">
        <f>ROUND(I243*H243,2)</f>
        <v>0</v>
      </c>
      <c r="BL243" s="14" t="s">
        <v>218</v>
      </c>
      <c r="BM243" s="165" t="s">
        <v>434</v>
      </c>
    </row>
    <row r="244" spans="1:65" s="2" customFormat="1" ht="19.5">
      <c r="A244" s="29"/>
      <c r="B244" s="30"/>
      <c r="C244" s="29"/>
      <c r="D244" s="167" t="s">
        <v>219</v>
      </c>
      <c r="E244" s="29"/>
      <c r="F244" s="168" t="s">
        <v>944</v>
      </c>
      <c r="G244" s="29"/>
      <c r="H244" s="29"/>
      <c r="I244" s="169"/>
      <c r="J244" s="29"/>
      <c r="K244" s="29"/>
      <c r="L244" s="30"/>
      <c r="M244" s="170"/>
      <c r="N244" s="171"/>
      <c r="O244" s="58"/>
      <c r="P244" s="58"/>
      <c r="Q244" s="58"/>
      <c r="R244" s="58"/>
      <c r="S244" s="58"/>
      <c r="T244" s="5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T244" s="14" t="s">
        <v>219</v>
      </c>
      <c r="AU244" s="14" t="s">
        <v>78</v>
      </c>
    </row>
    <row r="245" spans="1:65" s="2" customFormat="1" ht="24.2" customHeight="1">
      <c r="A245" s="29"/>
      <c r="B245" s="152"/>
      <c r="C245" s="153" t="s">
        <v>332</v>
      </c>
      <c r="D245" s="153" t="s">
        <v>214</v>
      </c>
      <c r="E245" s="154" t="s">
        <v>1002</v>
      </c>
      <c r="F245" s="155" t="s">
        <v>1003</v>
      </c>
      <c r="G245" s="156" t="s">
        <v>908</v>
      </c>
      <c r="H245" s="157">
        <v>1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37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218</v>
      </c>
      <c r="AT245" s="165" t="s">
        <v>214</v>
      </c>
      <c r="AU245" s="165" t="s">
        <v>78</v>
      </c>
      <c r="AY245" s="14" t="s">
        <v>212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84</v>
      </c>
      <c r="BK245" s="166">
        <f>ROUND(I245*H245,2)</f>
        <v>0</v>
      </c>
      <c r="BL245" s="14" t="s">
        <v>218</v>
      </c>
      <c r="BM245" s="165" t="s">
        <v>438</v>
      </c>
    </row>
    <row r="246" spans="1:65" s="2" customFormat="1" ht="19.5">
      <c r="A246" s="29"/>
      <c r="B246" s="30"/>
      <c r="C246" s="29"/>
      <c r="D246" s="167" t="s">
        <v>219</v>
      </c>
      <c r="E246" s="29"/>
      <c r="F246" s="168" t="s">
        <v>1003</v>
      </c>
      <c r="G246" s="29"/>
      <c r="H246" s="29"/>
      <c r="I246" s="169"/>
      <c r="J246" s="29"/>
      <c r="K246" s="29"/>
      <c r="L246" s="30"/>
      <c r="M246" s="170"/>
      <c r="N246" s="171"/>
      <c r="O246" s="58"/>
      <c r="P246" s="58"/>
      <c r="Q246" s="58"/>
      <c r="R246" s="58"/>
      <c r="S246" s="58"/>
      <c r="T246" s="5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T246" s="14" t="s">
        <v>219</v>
      </c>
      <c r="AU246" s="14" t="s">
        <v>78</v>
      </c>
    </row>
    <row r="247" spans="1:65" s="2" customFormat="1" ht="24.2" customHeight="1">
      <c r="A247" s="29"/>
      <c r="B247" s="152"/>
      <c r="C247" s="153" t="s">
        <v>428</v>
      </c>
      <c r="D247" s="153" t="s">
        <v>214</v>
      </c>
      <c r="E247" s="154" t="s">
        <v>978</v>
      </c>
      <c r="F247" s="155" t="s">
        <v>979</v>
      </c>
      <c r="G247" s="156" t="s">
        <v>908</v>
      </c>
      <c r="H247" s="157">
        <v>16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37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218</v>
      </c>
      <c r="AT247" s="165" t="s">
        <v>214</v>
      </c>
      <c r="AU247" s="165" t="s">
        <v>78</v>
      </c>
      <c r="AY247" s="14" t="s">
        <v>212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84</v>
      </c>
      <c r="BK247" s="166">
        <f>ROUND(I247*H247,2)</f>
        <v>0</v>
      </c>
      <c r="BL247" s="14" t="s">
        <v>218</v>
      </c>
      <c r="BM247" s="165" t="s">
        <v>441</v>
      </c>
    </row>
    <row r="248" spans="1:65" s="2" customFormat="1" ht="19.5">
      <c r="A248" s="29"/>
      <c r="B248" s="30"/>
      <c r="C248" s="29"/>
      <c r="D248" s="167" t="s">
        <v>219</v>
      </c>
      <c r="E248" s="29"/>
      <c r="F248" s="168" t="s">
        <v>979</v>
      </c>
      <c r="G248" s="29"/>
      <c r="H248" s="29"/>
      <c r="I248" s="169"/>
      <c r="J248" s="29"/>
      <c r="K248" s="29"/>
      <c r="L248" s="30"/>
      <c r="M248" s="170"/>
      <c r="N248" s="171"/>
      <c r="O248" s="58"/>
      <c r="P248" s="58"/>
      <c r="Q248" s="58"/>
      <c r="R248" s="58"/>
      <c r="S248" s="58"/>
      <c r="T248" s="5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T248" s="14" t="s">
        <v>219</v>
      </c>
      <c r="AU248" s="14" t="s">
        <v>78</v>
      </c>
    </row>
    <row r="249" spans="1:65" s="2" customFormat="1" ht="24.2" customHeight="1">
      <c r="A249" s="29"/>
      <c r="B249" s="152"/>
      <c r="C249" s="153" t="s">
        <v>336</v>
      </c>
      <c r="D249" s="153" t="s">
        <v>214</v>
      </c>
      <c r="E249" s="154" t="s">
        <v>949</v>
      </c>
      <c r="F249" s="155" t="s">
        <v>950</v>
      </c>
      <c r="G249" s="156" t="s">
        <v>217</v>
      </c>
      <c r="H249" s="157">
        <v>3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37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218</v>
      </c>
      <c r="AT249" s="165" t="s">
        <v>214</v>
      </c>
      <c r="AU249" s="165" t="s">
        <v>78</v>
      </c>
      <c r="AY249" s="14" t="s">
        <v>212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84</v>
      </c>
      <c r="BK249" s="166">
        <f>ROUND(I249*H249,2)</f>
        <v>0</v>
      </c>
      <c r="BL249" s="14" t="s">
        <v>218</v>
      </c>
      <c r="BM249" s="165" t="s">
        <v>445</v>
      </c>
    </row>
    <row r="250" spans="1:65" s="2" customFormat="1">
      <c r="A250" s="29"/>
      <c r="B250" s="30"/>
      <c r="C250" s="29"/>
      <c r="D250" s="167" t="s">
        <v>219</v>
      </c>
      <c r="E250" s="29"/>
      <c r="F250" s="168" t="s">
        <v>950</v>
      </c>
      <c r="G250" s="29"/>
      <c r="H250" s="29"/>
      <c r="I250" s="169"/>
      <c r="J250" s="29"/>
      <c r="K250" s="29"/>
      <c r="L250" s="30"/>
      <c r="M250" s="170"/>
      <c r="N250" s="171"/>
      <c r="O250" s="58"/>
      <c r="P250" s="58"/>
      <c r="Q250" s="58"/>
      <c r="R250" s="58"/>
      <c r="S250" s="58"/>
      <c r="T250" s="5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T250" s="14" t="s">
        <v>219</v>
      </c>
      <c r="AU250" s="14" t="s">
        <v>78</v>
      </c>
    </row>
    <row r="251" spans="1:65" s="2" customFormat="1" ht="24.2" customHeight="1">
      <c r="A251" s="29"/>
      <c r="B251" s="152"/>
      <c r="C251" s="153" t="s">
        <v>435</v>
      </c>
      <c r="D251" s="153" t="s">
        <v>214</v>
      </c>
      <c r="E251" s="154" t="s">
        <v>982</v>
      </c>
      <c r="F251" s="155" t="s">
        <v>983</v>
      </c>
      <c r="G251" s="156" t="s">
        <v>217</v>
      </c>
      <c r="H251" s="157">
        <v>4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37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218</v>
      </c>
      <c r="AT251" s="165" t="s">
        <v>214</v>
      </c>
      <c r="AU251" s="165" t="s">
        <v>78</v>
      </c>
      <c r="AY251" s="14" t="s">
        <v>212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84</v>
      </c>
      <c r="BK251" s="166">
        <f>ROUND(I251*H251,2)</f>
        <v>0</v>
      </c>
      <c r="BL251" s="14" t="s">
        <v>218</v>
      </c>
      <c r="BM251" s="165" t="s">
        <v>448</v>
      </c>
    </row>
    <row r="252" spans="1:65" s="2" customFormat="1">
      <c r="A252" s="29"/>
      <c r="B252" s="30"/>
      <c r="C252" s="29"/>
      <c r="D252" s="167" t="s">
        <v>219</v>
      </c>
      <c r="E252" s="29"/>
      <c r="F252" s="168" t="s">
        <v>983</v>
      </c>
      <c r="G252" s="29"/>
      <c r="H252" s="29"/>
      <c r="I252" s="169"/>
      <c r="J252" s="29"/>
      <c r="K252" s="29"/>
      <c r="L252" s="30"/>
      <c r="M252" s="170"/>
      <c r="N252" s="171"/>
      <c r="O252" s="58"/>
      <c r="P252" s="58"/>
      <c r="Q252" s="58"/>
      <c r="R252" s="58"/>
      <c r="S252" s="58"/>
      <c r="T252" s="5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T252" s="14" t="s">
        <v>219</v>
      </c>
      <c r="AU252" s="14" t="s">
        <v>78</v>
      </c>
    </row>
    <row r="253" spans="1:65" s="2" customFormat="1" ht="16.5" customHeight="1">
      <c r="A253" s="29"/>
      <c r="B253" s="152"/>
      <c r="C253" s="153" t="s">
        <v>339</v>
      </c>
      <c r="D253" s="153" t="s">
        <v>214</v>
      </c>
      <c r="E253" s="154" t="s">
        <v>953</v>
      </c>
      <c r="F253" s="155" t="s">
        <v>954</v>
      </c>
      <c r="G253" s="156" t="s">
        <v>802</v>
      </c>
      <c r="H253" s="157">
        <v>14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37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218</v>
      </c>
      <c r="AT253" s="165" t="s">
        <v>214</v>
      </c>
      <c r="AU253" s="165" t="s">
        <v>78</v>
      </c>
      <c r="AY253" s="14" t="s">
        <v>212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84</v>
      </c>
      <c r="BK253" s="166">
        <f>ROUND(I253*H253,2)</f>
        <v>0</v>
      </c>
      <c r="BL253" s="14" t="s">
        <v>218</v>
      </c>
      <c r="BM253" s="165" t="s">
        <v>454</v>
      </c>
    </row>
    <row r="254" spans="1:65" s="2" customFormat="1">
      <c r="A254" s="29"/>
      <c r="B254" s="30"/>
      <c r="C254" s="29"/>
      <c r="D254" s="167" t="s">
        <v>219</v>
      </c>
      <c r="E254" s="29"/>
      <c r="F254" s="168" t="s">
        <v>954</v>
      </c>
      <c r="G254" s="29"/>
      <c r="H254" s="29"/>
      <c r="I254" s="169"/>
      <c r="J254" s="29"/>
      <c r="K254" s="29"/>
      <c r="L254" s="30"/>
      <c r="M254" s="170"/>
      <c r="N254" s="171"/>
      <c r="O254" s="58"/>
      <c r="P254" s="58"/>
      <c r="Q254" s="58"/>
      <c r="R254" s="58"/>
      <c r="S254" s="58"/>
      <c r="T254" s="5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T254" s="14" t="s">
        <v>219</v>
      </c>
      <c r="AU254" s="14" t="s">
        <v>78</v>
      </c>
    </row>
    <row r="255" spans="1:65" s="2" customFormat="1" ht="16.5" customHeight="1">
      <c r="A255" s="29"/>
      <c r="B255" s="152"/>
      <c r="C255" s="153" t="s">
        <v>442</v>
      </c>
      <c r="D255" s="153" t="s">
        <v>214</v>
      </c>
      <c r="E255" s="154" t="s">
        <v>955</v>
      </c>
      <c r="F255" s="155" t="s">
        <v>956</v>
      </c>
      <c r="G255" s="156" t="s">
        <v>957</v>
      </c>
      <c r="H255" s="157">
        <v>14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37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218</v>
      </c>
      <c r="AT255" s="165" t="s">
        <v>214</v>
      </c>
      <c r="AU255" s="165" t="s">
        <v>78</v>
      </c>
      <c r="AY255" s="14" t="s">
        <v>212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84</v>
      </c>
      <c r="BK255" s="166">
        <f>ROUND(I255*H255,2)</f>
        <v>0</v>
      </c>
      <c r="BL255" s="14" t="s">
        <v>218</v>
      </c>
      <c r="BM255" s="165" t="s">
        <v>457</v>
      </c>
    </row>
    <row r="256" spans="1:65" s="2" customFormat="1">
      <c r="A256" s="29"/>
      <c r="B256" s="30"/>
      <c r="C256" s="29"/>
      <c r="D256" s="167" t="s">
        <v>219</v>
      </c>
      <c r="E256" s="29"/>
      <c r="F256" s="168" t="s">
        <v>956</v>
      </c>
      <c r="G256" s="29"/>
      <c r="H256" s="29"/>
      <c r="I256" s="169"/>
      <c r="J256" s="29"/>
      <c r="K256" s="29"/>
      <c r="L256" s="30"/>
      <c r="M256" s="170"/>
      <c r="N256" s="171"/>
      <c r="O256" s="58"/>
      <c r="P256" s="58"/>
      <c r="Q256" s="58"/>
      <c r="R256" s="58"/>
      <c r="S256" s="58"/>
      <c r="T256" s="5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T256" s="14" t="s">
        <v>219</v>
      </c>
      <c r="AU256" s="14" t="s">
        <v>78</v>
      </c>
    </row>
    <row r="257" spans="1:65" s="12" customFormat="1" ht="25.9" customHeight="1">
      <c r="B257" s="139"/>
      <c r="D257" s="140" t="s">
        <v>70</v>
      </c>
      <c r="E257" s="141" t="s">
        <v>1004</v>
      </c>
      <c r="F257" s="141" t="s">
        <v>1005</v>
      </c>
      <c r="I257" s="142"/>
      <c r="J257" s="143">
        <f>BK257</f>
        <v>0</v>
      </c>
      <c r="L257" s="139"/>
      <c r="M257" s="144"/>
      <c r="N257" s="145"/>
      <c r="O257" s="145"/>
      <c r="P257" s="146">
        <f>SUM(P258:P281)</f>
        <v>0</v>
      </c>
      <c r="Q257" s="145"/>
      <c r="R257" s="146">
        <f>SUM(R258:R281)</f>
        <v>0</v>
      </c>
      <c r="S257" s="145"/>
      <c r="T257" s="147">
        <f>SUM(T258:T281)</f>
        <v>0</v>
      </c>
      <c r="AR257" s="140" t="s">
        <v>78</v>
      </c>
      <c r="AT257" s="148" t="s">
        <v>70</v>
      </c>
      <c r="AU257" s="148" t="s">
        <v>71</v>
      </c>
      <c r="AY257" s="140" t="s">
        <v>212</v>
      </c>
      <c r="BK257" s="149">
        <f>SUM(BK258:BK281)</f>
        <v>0</v>
      </c>
    </row>
    <row r="258" spans="1:65" s="2" customFormat="1" ht="66.75" customHeight="1">
      <c r="A258" s="29"/>
      <c r="B258" s="152"/>
      <c r="C258" s="153" t="s">
        <v>343</v>
      </c>
      <c r="D258" s="153" t="s">
        <v>214</v>
      </c>
      <c r="E258" s="154" t="s">
        <v>1006</v>
      </c>
      <c r="F258" s="155" t="s">
        <v>1007</v>
      </c>
      <c r="G258" s="156" t="s">
        <v>395</v>
      </c>
      <c r="H258" s="157">
        <v>1</v>
      </c>
      <c r="I258" s="158"/>
      <c r="J258" s="159">
        <f>ROUND(I258*H258,2)</f>
        <v>0</v>
      </c>
      <c r="K258" s="160"/>
      <c r="L258" s="30"/>
      <c r="M258" s="161" t="s">
        <v>1</v>
      </c>
      <c r="N258" s="162" t="s">
        <v>37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218</v>
      </c>
      <c r="AT258" s="165" t="s">
        <v>214</v>
      </c>
      <c r="AU258" s="165" t="s">
        <v>78</v>
      </c>
      <c r="AY258" s="14" t="s">
        <v>212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84</v>
      </c>
      <c r="BK258" s="166">
        <f>ROUND(I258*H258,2)</f>
        <v>0</v>
      </c>
      <c r="BL258" s="14" t="s">
        <v>218</v>
      </c>
      <c r="BM258" s="165" t="s">
        <v>461</v>
      </c>
    </row>
    <row r="259" spans="1:65" s="2" customFormat="1" ht="175.5">
      <c r="A259" s="29"/>
      <c r="B259" s="30"/>
      <c r="C259" s="29"/>
      <c r="D259" s="167" t="s">
        <v>219</v>
      </c>
      <c r="E259" s="29"/>
      <c r="F259" s="168" t="s">
        <v>1008</v>
      </c>
      <c r="G259" s="29"/>
      <c r="H259" s="29"/>
      <c r="I259" s="169"/>
      <c r="J259" s="29"/>
      <c r="K259" s="29"/>
      <c r="L259" s="30"/>
      <c r="M259" s="170"/>
      <c r="N259" s="171"/>
      <c r="O259" s="58"/>
      <c r="P259" s="58"/>
      <c r="Q259" s="58"/>
      <c r="R259" s="58"/>
      <c r="S259" s="58"/>
      <c r="T259" s="5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T259" s="14" t="s">
        <v>219</v>
      </c>
      <c r="AU259" s="14" t="s">
        <v>78</v>
      </c>
    </row>
    <row r="260" spans="1:65" s="2" customFormat="1" ht="33" customHeight="1">
      <c r="A260" s="29"/>
      <c r="B260" s="152"/>
      <c r="C260" s="153" t="s">
        <v>451</v>
      </c>
      <c r="D260" s="153" t="s">
        <v>214</v>
      </c>
      <c r="E260" s="154" t="s">
        <v>1009</v>
      </c>
      <c r="F260" s="155" t="s">
        <v>964</v>
      </c>
      <c r="G260" s="156" t="s">
        <v>395</v>
      </c>
      <c r="H260" s="157">
        <v>2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37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218</v>
      </c>
      <c r="AT260" s="165" t="s">
        <v>214</v>
      </c>
      <c r="AU260" s="165" t="s">
        <v>78</v>
      </c>
      <c r="AY260" s="14" t="s">
        <v>212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84</v>
      </c>
      <c r="BK260" s="166">
        <f>ROUND(I260*H260,2)</f>
        <v>0</v>
      </c>
      <c r="BL260" s="14" t="s">
        <v>218</v>
      </c>
      <c r="BM260" s="165" t="s">
        <v>464</v>
      </c>
    </row>
    <row r="261" spans="1:65" s="2" customFormat="1" ht="19.5">
      <c r="A261" s="29"/>
      <c r="B261" s="30"/>
      <c r="C261" s="29"/>
      <c r="D261" s="167" t="s">
        <v>219</v>
      </c>
      <c r="E261" s="29"/>
      <c r="F261" s="168" t="s">
        <v>964</v>
      </c>
      <c r="G261" s="29"/>
      <c r="H261" s="29"/>
      <c r="I261" s="169"/>
      <c r="J261" s="29"/>
      <c r="K261" s="29"/>
      <c r="L261" s="30"/>
      <c r="M261" s="170"/>
      <c r="N261" s="171"/>
      <c r="O261" s="58"/>
      <c r="P261" s="58"/>
      <c r="Q261" s="58"/>
      <c r="R261" s="58"/>
      <c r="S261" s="58"/>
      <c r="T261" s="5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T261" s="14" t="s">
        <v>219</v>
      </c>
      <c r="AU261" s="14" t="s">
        <v>78</v>
      </c>
    </row>
    <row r="262" spans="1:65" s="2" customFormat="1" ht="24.2" customHeight="1">
      <c r="A262" s="29"/>
      <c r="B262" s="152"/>
      <c r="C262" s="153" t="s">
        <v>346</v>
      </c>
      <c r="D262" s="153" t="s">
        <v>214</v>
      </c>
      <c r="E262" s="154" t="s">
        <v>1010</v>
      </c>
      <c r="F262" s="155" t="s">
        <v>1011</v>
      </c>
      <c r="G262" s="156" t="s">
        <v>395</v>
      </c>
      <c r="H262" s="157">
        <v>7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37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218</v>
      </c>
      <c r="AT262" s="165" t="s">
        <v>214</v>
      </c>
      <c r="AU262" s="165" t="s">
        <v>78</v>
      </c>
      <c r="AY262" s="14" t="s">
        <v>212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84</v>
      </c>
      <c r="BK262" s="166">
        <f>ROUND(I262*H262,2)</f>
        <v>0</v>
      </c>
      <c r="BL262" s="14" t="s">
        <v>218</v>
      </c>
      <c r="BM262" s="165" t="s">
        <v>468</v>
      </c>
    </row>
    <row r="263" spans="1:65" s="2" customFormat="1" ht="19.5">
      <c r="A263" s="29"/>
      <c r="B263" s="30"/>
      <c r="C263" s="29"/>
      <c r="D263" s="167" t="s">
        <v>219</v>
      </c>
      <c r="E263" s="29"/>
      <c r="F263" s="168" t="s">
        <v>1011</v>
      </c>
      <c r="G263" s="29"/>
      <c r="H263" s="29"/>
      <c r="I263" s="169"/>
      <c r="J263" s="29"/>
      <c r="K263" s="29"/>
      <c r="L263" s="30"/>
      <c r="M263" s="170"/>
      <c r="N263" s="171"/>
      <c r="O263" s="58"/>
      <c r="P263" s="58"/>
      <c r="Q263" s="58"/>
      <c r="R263" s="58"/>
      <c r="S263" s="58"/>
      <c r="T263" s="5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T263" s="14" t="s">
        <v>219</v>
      </c>
      <c r="AU263" s="14" t="s">
        <v>78</v>
      </c>
    </row>
    <row r="264" spans="1:65" s="2" customFormat="1" ht="24.2" customHeight="1">
      <c r="A264" s="29"/>
      <c r="B264" s="152"/>
      <c r="C264" s="153" t="s">
        <v>458</v>
      </c>
      <c r="D264" s="153" t="s">
        <v>214</v>
      </c>
      <c r="E264" s="154" t="s">
        <v>1012</v>
      </c>
      <c r="F264" s="155" t="s">
        <v>1013</v>
      </c>
      <c r="G264" s="156" t="s">
        <v>395</v>
      </c>
      <c r="H264" s="157">
        <v>1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37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218</v>
      </c>
      <c r="AT264" s="165" t="s">
        <v>214</v>
      </c>
      <c r="AU264" s="165" t="s">
        <v>78</v>
      </c>
      <c r="AY264" s="14" t="s">
        <v>212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84</v>
      </c>
      <c r="BK264" s="166">
        <f>ROUND(I264*H264,2)</f>
        <v>0</v>
      </c>
      <c r="BL264" s="14" t="s">
        <v>218</v>
      </c>
      <c r="BM264" s="165" t="s">
        <v>471</v>
      </c>
    </row>
    <row r="265" spans="1:65" s="2" customFormat="1" ht="19.5">
      <c r="A265" s="29"/>
      <c r="B265" s="30"/>
      <c r="C265" s="29"/>
      <c r="D265" s="167" t="s">
        <v>219</v>
      </c>
      <c r="E265" s="29"/>
      <c r="F265" s="168" t="s">
        <v>1013</v>
      </c>
      <c r="G265" s="29"/>
      <c r="H265" s="29"/>
      <c r="I265" s="169"/>
      <c r="J265" s="29"/>
      <c r="K265" s="29"/>
      <c r="L265" s="30"/>
      <c r="M265" s="170"/>
      <c r="N265" s="171"/>
      <c r="O265" s="58"/>
      <c r="P265" s="58"/>
      <c r="Q265" s="58"/>
      <c r="R265" s="58"/>
      <c r="S265" s="58"/>
      <c r="T265" s="5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T265" s="14" t="s">
        <v>219</v>
      </c>
      <c r="AU265" s="14" t="s">
        <v>78</v>
      </c>
    </row>
    <row r="266" spans="1:65" s="2" customFormat="1" ht="24.2" customHeight="1">
      <c r="A266" s="29"/>
      <c r="B266" s="152"/>
      <c r="C266" s="153" t="s">
        <v>350</v>
      </c>
      <c r="D266" s="153" t="s">
        <v>214</v>
      </c>
      <c r="E266" s="154" t="s">
        <v>1014</v>
      </c>
      <c r="F266" s="155" t="s">
        <v>1015</v>
      </c>
      <c r="G266" s="156" t="s">
        <v>908</v>
      </c>
      <c r="H266" s="157">
        <v>5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37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218</v>
      </c>
      <c r="AT266" s="165" t="s">
        <v>214</v>
      </c>
      <c r="AU266" s="165" t="s">
        <v>78</v>
      </c>
      <c r="AY266" s="14" t="s">
        <v>212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84</v>
      </c>
      <c r="BK266" s="166">
        <f>ROUND(I266*H266,2)</f>
        <v>0</v>
      </c>
      <c r="BL266" s="14" t="s">
        <v>218</v>
      </c>
      <c r="BM266" s="165" t="s">
        <v>475</v>
      </c>
    </row>
    <row r="267" spans="1:65" s="2" customFormat="1">
      <c r="A267" s="29"/>
      <c r="B267" s="30"/>
      <c r="C267" s="29"/>
      <c r="D267" s="167" t="s">
        <v>219</v>
      </c>
      <c r="E267" s="29"/>
      <c r="F267" s="168" t="s">
        <v>1015</v>
      </c>
      <c r="G267" s="29"/>
      <c r="H267" s="29"/>
      <c r="I267" s="169"/>
      <c r="J267" s="29"/>
      <c r="K267" s="29"/>
      <c r="L267" s="30"/>
      <c r="M267" s="170"/>
      <c r="N267" s="171"/>
      <c r="O267" s="58"/>
      <c r="P267" s="58"/>
      <c r="Q267" s="58"/>
      <c r="R267" s="58"/>
      <c r="S267" s="58"/>
      <c r="T267" s="5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T267" s="14" t="s">
        <v>219</v>
      </c>
      <c r="AU267" s="14" t="s">
        <v>78</v>
      </c>
    </row>
    <row r="268" spans="1:65" s="2" customFormat="1" ht="24.2" customHeight="1">
      <c r="A268" s="29"/>
      <c r="B268" s="152"/>
      <c r="C268" s="153" t="s">
        <v>465</v>
      </c>
      <c r="D268" s="153" t="s">
        <v>214</v>
      </c>
      <c r="E268" s="154" t="s">
        <v>1016</v>
      </c>
      <c r="F268" s="155" t="s">
        <v>1017</v>
      </c>
      <c r="G268" s="156" t="s">
        <v>908</v>
      </c>
      <c r="H268" s="157">
        <v>70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37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218</v>
      </c>
      <c r="AT268" s="165" t="s">
        <v>214</v>
      </c>
      <c r="AU268" s="165" t="s">
        <v>78</v>
      </c>
      <c r="AY268" s="14" t="s">
        <v>212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84</v>
      </c>
      <c r="BK268" s="166">
        <f>ROUND(I268*H268,2)</f>
        <v>0</v>
      </c>
      <c r="BL268" s="14" t="s">
        <v>218</v>
      </c>
      <c r="BM268" s="165" t="s">
        <v>482</v>
      </c>
    </row>
    <row r="269" spans="1:65" s="2" customFormat="1" ht="19.5">
      <c r="A269" s="29"/>
      <c r="B269" s="30"/>
      <c r="C269" s="29"/>
      <c r="D269" s="167" t="s">
        <v>219</v>
      </c>
      <c r="E269" s="29"/>
      <c r="F269" s="168" t="s">
        <v>1017</v>
      </c>
      <c r="G269" s="29"/>
      <c r="H269" s="29"/>
      <c r="I269" s="169"/>
      <c r="J269" s="29"/>
      <c r="K269" s="29"/>
      <c r="L269" s="30"/>
      <c r="M269" s="170"/>
      <c r="N269" s="171"/>
      <c r="O269" s="58"/>
      <c r="P269" s="58"/>
      <c r="Q269" s="58"/>
      <c r="R269" s="58"/>
      <c r="S269" s="58"/>
      <c r="T269" s="5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T269" s="14" t="s">
        <v>219</v>
      </c>
      <c r="AU269" s="14" t="s">
        <v>78</v>
      </c>
    </row>
    <row r="270" spans="1:65" s="2" customFormat="1" ht="24.2" customHeight="1">
      <c r="A270" s="29"/>
      <c r="B270" s="152"/>
      <c r="C270" s="153" t="s">
        <v>353</v>
      </c>
      <c r="D270" s="153" t="s">
        <v>214</v>
      </c>
      <c r="E270" s="154" t="s">
        <v>949</v>
      </c>
      <c r="F270" s="155" t="s">
        <v>950</v>
      </c>
      <c r="G270" s="156" t="s">
        <v>217</v>
      </c>
      <c r="H270" s="157">
        <v>4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37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218</v>
      </c>
      <c r="AT270" s="165" t="s">
        <v>214</v>
      </c>
      <c r="AU270" s="165" t="s">
        <v>78</v>
      </c>
      <c r="AY270" s="14" t="s">
        <v>212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84</v>
      </c>
      <c r="BK270" s="166">
        <f>ROUND(I270*H270,2)</f>
        <v>0</v>
      </c>
      <c r="BL270" s="14" t="s">
        <v>218</v>
      </c>
      <c r="BM270" s="165" t="s">
        <v>478</v>
      </c>
    </row>
    <row r="271" spans="1:65" s="2" customFormat="1">
      <c r="A271" s="29"/>
      <c r="B271" s="30"/>
      <c r="C271" s="29"/>
      <c r="D271" s="167" t="s">
        <v>219</v>
      </c>
      <c r="E271" s="29"/>
      <c r="F271" s="168" t="s">
        <v>950</v>
      </c>
      <c r="G271" s="29"/>
      <c r="H271" s="29"/>
      <c r="I271" s="169"/>
      <c r="J271" s="29"/>
      <c r="K271" s="29"/>
      <c r="L271" s="30"/>
      <c r="M271" s="170"/>
      <c r="N271" s="171"/>
      <c r="O271" s="58"/>
      <c r="P271" s="58"/>
      <c r="Q271" s="58"/>
      <c r="R271" s="58"/>
      <c r="S271" s="58"/>
      <c r="T271" s="5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T271" s="14" t="s">
        <v>219</v>
      </c>
      <c r="AU271" s="14" t="s">
        <v>78</v>
      </c>
    </row>
    <row r="272" spans="1:65" s="2" customFormat="1" ht="24.2" customHeight="1">
      <c r="A272" s="29"/>
      <c r="B272" s="152"/>
      <c r="C272" s="153" t="s">
        <v>472</v>
      </c>
      <c r="D272" s="153" t="s">
        <v>214</v>
      </c>
      <c r="E272" s="154" t="s">
        <v>982</v>
      </c>
      <c r="F272" s="155" t="s">
        <v>983</v>
      </c>
      <c r="G272" s="156" t="s">
        <v>217</v>
      </c>
      <c r="H272" s="157">
        <v>10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37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0</v>
      </c>
      <c r="T272" s="164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218</v>
      </c>
      <c r="AT272" s="165" t="s">
        <v>214</v>
      </c>
      <c r="AU272" s="165" t="s">
        <v>78</v>
      </c>
      <c r="AY272" s="14" t="s">
        <v>212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84</v>
      </c>
      <c r="BK272" s="166">
        <f>ROUND(I272*H272,2)</f>
        <v>0</v>
      </c>
      <c r="BL272" s="14" t="s">
        <v>218</v>
      </c>
      <c r="BM272" s="165" t="s">
        <v>485</v>
      </c>
    </row>
    <row r="273" spans="1:65" s="2" customFormat="1">
      <c r="A273" s="29"/>
      <c r="B273" s="30"/>
      <c r="C273" s="29"/>
      <c r="D273" s="167" t="s">
        <v>219</v>
      </c>
      <c r="E273" s="29"/>
      <c r="F273" s="168" t="s">
        <v>983</v>
      </c>
      <c r="G273" s="29"/>
      <c r="H273" s="29"/>
      <c r="I273" s="169"/>
      <c r="J273" s="29"/>
      <c r="K273" s="29"/>
      <c r="L273" s="30"/>
      <c r="M273" s="170"/>
      <c r="N273" s="171"/>
      <c r="O273" s="58"/>
      <c r="P273" s="58"/>
      <c r="Q273" s="58"/>
      <c r="R273" s="58"/>
      <c r="S273" s="58"/>
      <c r="T273" s="5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T273" s="14" t="s">
        <v>219</v>
      </c>
      <c r="AU273" s="14" t="s">
        <v>78</v>
      </c>
    </row>
    <row r="274" spans="1:65" s="2" customFormat="1" ht="33" customHeight="1">
      <c r="A274" s="29"/>
      <c r="B274" s="152"/>
      <c r="C274" s="153" t="s">
        <v>357</v>
      </c>
      <c r="D274" s="153" t="s">
        <v>214</v>
      </c>
      <c r="E274" s="154" t="s">
        <v>1018</v>
      </c>
      <c r="F274" s="155" t="s">
        <v>1019</v>
      </c>
      <c r="G274" s="156" t="s">
        <v>395</v>
      </c>
      <c r="H274" s="157">
        <v>2</v>
      </c>
      <c r="I274" s="158"/>
      <c r="J274" s="159">
        <f>ROUND(I274*H274,2)</f>
        <v>0</v>
      </c>
      <c r="K274" s="160"/>
      <c r="L274" s="30"/>
      <c r="M274" s="161" t="s">
        <v>1</v>
      </c>
      <c r="N274" s="162" t="s">
        <v>37</v>
      </c>
      <c r="O274" s="58"/>
      <c r="P274" s="163">
        <f>O274*H274</f>
        <v>0</v>
      </c>
      <c r="Q274" s="163">
        <v>0</v>
      </c>
      <c r="R274" s="163">
        <f>Q274*H274</f>
        <v>0</v>
      </c>
      <c r="S274" s="163">
        <v>0</v>
      </c>
      <c r="T274" s="164">
        <f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218</v>
      </c>
      <c r="AT274" s="165" t="s">
        <v>214</v>
      </c>
      <c r="AU274" s="165" t="s">
        <v>78</v>
      </c>
      <c r="AY274" s="14" t="s">
        <v>212</v>
      </c>
      <c r="BE274" s="166">
        <f>IF(N274="základná",J274,0)</f>
        <v>0</v>
      </c>
      <c r="BF274" s="166">
        <f>IF(N274="znížená",J274,0)</f>
        <v>0</v>
      </c>
      <c r="BG274" s="166">
        <f>IF(N274="zákl. prenesená",J274,0)</f>
        <v>0</v>
      </c>
      <c r="BH274" s="166">
        <f>IF(N274="zníž. prenesená",J274,0)</f>
        <v>0</v>
      </c>
      <c r="BI274" s="166">
        <f>IF(N274="nulová",J274,0)</f>
        <v>0</v>
      </c>
      <c r="BJ274" s="14" t="s">
        <v>84</v>
      </c>
      <c r="BK274" s="166">
        <f>ROUND(I274*H274,2)</f>
        <v>0</v>
      </c>
      <c r="BL274" s="14" t="s">
        <v>218</v>
      </c>
      <c r="BM274" s="165" t="s">
        <v>489</v>
      </c>
    </row>
    <row r="275" spans="1:65" s="2" customFormat="1" ht="19.5">
      <c r="A275" s="29"/>
      <c r="B275" s="30"/>
      <c r="C275" s="29"/>
      <c r="D275" s="167" t="s">
        <v>219</v>
      </c>
      <c r="E275" s="29"/>
      <c r="F275" s="168" t="s">
        <v>1019</v>
      </c>
      <c r="G275" s="29"/>
      <c r="H275" s="29"/>
      <c r="I275" s="169"/>
      <c r="J275" s="29"/>
      <c r="K275" s="29"/>
      <c r="L275" s="30"/>
      <c r="M275" s="170"/>
      <c r="N275" s="171"/>
      <c r="O275" s="58"/>
      <c r="P275" s="58"/>
      <c r="Q275" s="58"/>
      <c r="R275" s="58"/>
      <c r="S275" s="58"/>
      <c r="T275" s="5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T275" s="14" t="s">
        <v>219</v>
      </c>
      <c r="AU275" s="14" t="s">
        <v>78</v>
      </c>
    </row>
    <row r="276" spans="1:65" s="2" customFormat="1" ht="33" customHeight="1">
      <c r="A276" s="29"/>
      <c r="B276" s="152"/>
      <c r="C276" s="153" t="s">
        <v>479</v>
      </c>
      <c r="D276" s="153" t="s">
        <v>214</v>
      </c>
      <c r="E276" s="154" t="s">
        <v>1020</v>
      </c>
      <c r="F276" s="155" t="s">
        <v>1021</v>
      </c>
      <c r="G276" s="156" t="s">
        <v>395</v>
      </c>
      <c r="H276" s="157">
        <v>4</v>
      </c>
      <c r="I276" s="158"/>
      <c r="J276" s="159">
        <f>ROUND(I276*H276,2)</f>
        <v>0</v>
      </c>
      <c r="K276" s="160"/>
      <c r="L276" s="30"/>
      <c r="M276" s="161" t="s">
        <v>1</v>
      </c>
      <c r="N276" s="162" t="s">
        <v>37</v>
      </c>
      <c r="O276" s="58"/>
      <c r="P276" s="163">
        <f>O276*H276</f>
        <v>0</v>
      </c>
      <c r="Q276" s="163">
        <v>0</v>
      </c>
      <c r="R276" s="163">
        <f>Q276*H276</f>
        <v>0</v>
      </c>
      <c r="S276" s="163">
        <v>0</v>
      </c>
      <c r="T276" s="164">
        <f>S276*H276</f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218</v>
      </c>
      <c r="AT276" s="165" t="s">
        <v>214</v>
      </c>
      <c r="AU276" s="165" t="s">
        <v>78</v>
      </c>
      <c r="AY276" s="14" t="s">
        <v>212</v>
      </c>
      <c r="BE276" s="166">
        <f>IF(N276="základná",J276,0)</f>
        <v>0</v>
      </c>
      <c r="BF276" s="166">
        <f>IF(N276="znížená",J276,0)</f>
        <v>0</v>
      </c>
      <c r="BG276" s="166">
        <f>IF(N276="zákl. prenesená",J276,0)</f>
        <v>0</v>
      </c>
      <c r="BH276" s="166">
        <f>IF(N276="zníž. prenesená",J276,0)</f>
        <v>0</v>
      </c>
      <c r="BI276" s="166">
        <f>IF(N276="nulová",J276,0)</f>
        <v>0</v>
      </c>
      <c r="BJ276" s="14" t="s">
        <v>84</v>
      </c>
      <c r="BK276" s="166">
        <f>ROUND(I276*H276,2)</f>
        <v>0</v>
      </c>
      <c r="BL276" s="14" t="s">
        <v>218</v>
      </c>
      <c r="BM276" s="165" t="s">
        <v>492</v>
      </c>
    </row>
    <row r="277" spans="1:65" s="2" customFormat="1" ht="19.5">
      <c r="A277" s="29"/>
      <c r="B277" s="30"/>
      <c r="C277" s="29"/>
      <c r="D277" s="167" t="s">
        <v>219</v>
      </c>
      <c r="E277" s="29"/>
      <c r="F277" s="168" t="s">
        <v>1021</v>
      </c>
      <c r="G277" s="29"/>
      <c r="H277" s="29"/>
      <c r="I277" s="169"/>
      <c r="J277" s="29"/>
      <c r="K277" s="29"/>
      <c r="L277" s="30"/>
      <c r="M277" s="170"/>
      <c r="N277" s="171"/>
      <c r="O277" s="58"/>
      <c r="P277" s="58"/>
      <c r="Q277" s="58"/>
      <c r="R277" s="58"/>
      <c r="S277" s="58"/>
      <c r="T277" s="5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T277" s="14" t="s">
        <v>219</v>
      </c>
      <c r="AU277" s="14" t="s">
        <v>78</v>
      </c>
    </row>
    <row r="278" spans="1:65" s="2" customFormat="1" ht="16.5" customHeight="1">
      <c r="A278" s="29"/>
      <c r="B278" s="152"/>
      <c r="C278" s="153" t="s">
        <v>360</v>
      </c>
      <c r="D278" s="153" t="s">
        <v>214</v>
      </c>
      <c r="E278" s="154" t="s">
        <v>953</v>
      </c>
      <c r="F278" s="155" t="s">
        <v>954</v>
      </c>
      <c r="G278" s="156" t="s">
        <v>802</v>
      </c>
      <c r="H278" s="157">
        <v>18</v>
      </c>
      <c r="I278" s="158"/>
      <c r="J278" s="159">
        <f>ROUND(I278*H278,2)</f>
        <v>0</v>
      </c>
      <c r="K278" s="160"/>
      <c r="L278" s="30"/>
      <c r="M278" s="161" t="s">
        <v>1</v>
      </c>
      <c r="N278" s="162" t="s">
        <v>37</v>
      </c>
      <c r="O278" s="58"/>
      <c r="P278" s="163">
        <f>O278*H278</f>
        <v>0</v>
      </c>
      <c r="Q278" s="163">
        <v>0</v>
      </c>
      <c r="R278" s="163">
        <f>Q278*H278</f>
        <v>0</v>
      </c>
      <c r="S278" s="163">
        <v>0</v>
      </c>
      <c r="T278" s="164">
        <f>S278*H278</f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218</v>
      </c>
      <c r="AT278" s="165" t="s">
        <v>214</v>
      </c>
      <c r="AU278" s="165" t="s">
        <v>78</v>
      </c>
      <c r="AY278" s="14" t="s">
        <v>212</v>
      </c>
      <c r="BE278" s="166">
        <f>IF(N278="základná",J278,0)</f>
        <v>0</v>
      </c>
      <c r="BF278" s="166">
        <f>IF(N278="znížená",J278,0)</f>
        <v>0</v>
      </c>
      <c r="BG278" s="166">
        <f>IF(N278="zákl. prenesená",J278,0)</f>
        <v>0</v>
      </c>
      <c r="BH278" s="166">
        <f>IF(N278="zníž. prenesená",J278,0)</f>
        <v>0</v>
      </c>
      <c r="BI278" s="166">
        <f>IF(N278="nulová",J278,0)</f>
        <v>0</v>
      </c>
      <c r="BJ278" s="14" t="s">
        <v>84</v>
      </c>
      <c r="BK278" s="166">
        <f>ROUND(I278*H278,2)</f>
        <v>0</v>
      </c>
      <c r="BL278" s="14" t="s">
        <v>218</v>
      </c>
      <c r="BM278" s="165" t="s">
        <v>496</v>
      </c>
    </row>
    <row r="279" spans="1:65" s="2" customFormat="1">
      <c r="A279" s="29"/>
      <c r="B279" s="30"/>
      <c r="C279" s="29"/>
      <c r="D279" s="167" t="s">
        <v>219</v>
      </c>
      <c r="E279" s="29"/>
      <c r="F279" s="168" t="s">
        <v>954</v>
      </c>
      <c r="G279" s="29"/>
      <c r="H279" s="29"/>
      <c r="I279" s="169"/>
      <c r="J279" s="29"/>
      <c r="K279" s="29"/>
      <c r="L279" s="30"/>
      <c r="M279" s="170"/>
      <c r="N279" s="171"/>
      <c r="O279" s="58"/>
      <c r="P279" s="58"/>
      <c r="Q279" s="58"/>
      <c r="R279" s="58"/>
      <c r="S279" s="58"/>
      <c r="T279" s="5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T279" s="14" t="s">
        <v>219</v>
      </c>
      <c r="AU279" s="14" t="s">
        <v>78</v>
      </c>
    </row>
    <row r="280" spans="1:65" s="2" customFormat="1" ht="16.5" customHeight="1">
      <c r="A280" s="29"/>
      <c r="B280" s="152"/>
      <c r="C280" s="153" t="s">
        <v>486</v>
      </c>
      <c r="D280" s="153" t="s">
        <v>214</v>
      </c>
      <c r="E280" s="154" t="s">
        <v>955</v>
      </c>
      <c r="F280" s="155" t="s">
        <v>956</v>
      </c>
      <c r="G280" s="156" t="s">
        <v>957</v>
      </c>
      <c r="H280" s="157">
        <v>14</v>
      </c>
      <c r="I280" s="158"/>
      <c r="J280" s="159">
        <f>ROUND(I280*H280,2)</f>
        <v>0</v>
      </c>
      <c r="K280" s="160"/>
      <c r="L280" s="30"/>
      <c r="M280" s="161" t="s">
        <v>1</v>
      </c>
      <c r="N280" s="162" t="s">
        <v>37</v>
      </c>
      <c r="O280" s="58"/>
      <c r="P280" s="163">
        <f>O280*H280</f>
        <v>0</v>
      </c>
      <c r="Q280" s="163">
        <v>0</v>
      </c>
      <c r="R280" s="163">
        <f>Q280*H280</f>
        <v>0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218</v>
      </c>
      <c r="AT280" s="165" t="s">
        <v>214</v>
      </c>
      <c r="AU280" s="165" t="s">
        <v>78</v>
      </c>
      <c r="AY280" s="14" t="s">
        <v>212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84</v>
      </c>
      <c r="BK280" s="166">
        <f>ROUND(I280*H280,2)</f>
        <v>0</v>
      </c>
      <c r="BL280" s="14" t="s">
        <v>218</v>
      </c>
      <c r="BM280" s="165" t="s">
        <v>499</v>
      </c>
    </row>
    <row r="281" spans="1:65" s="2" customFormat="1">
      <c r="A281" s="29"/>
      <c r="B281" s="30"/>
      <c r="C281" s="29"/>
      <c r="D281" s="167" t="s">
        <v>219</v>
      </c>
      <c r="E281" s="29"/>
      <c r="F281" s="168" t="s">
        <v>956</v>
      </c>
      <c r="G281" s="29"/>
      <c r="H281" s="29"/>
      <c r="I281" s="169"/>
      <c r="J281" s="29"/>
      <c r="K281" s="29"/>
      <c r="L281" s="30"/>
      <c r="M281" s="170"/>
      <c r="N281" s="171"/>
      <c r="O281" s="58"/>
      <c r="P281" s="58"/>
      <c r="Q281" s="58"/>
      <c r="R281" s="58"/>
      <c r="S281" s="58"/>
      <c r="T281" s="5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T281" s="14" t="s">
        <v>219</v>
      </c>
      <c r="AU281" s="14" t="s">
        <v>78</v>
      </c>
    </row>
    <row r="282" spans="1:65" s="12" customFormat="1" ht="25.9" customHeight="1">
      <c r="B282" s="139"/>
      <c r="D282" s="140" t="s">
        <v>70</v>
      </c>
      <c r="E282" s="141" t="s">
        <v>1022</v>
      </c>
      <c r="F282" s="141" t="s">
        <v>1023</v>
      </c>
      <c r="I282" s="142"/>
      <c r="J282" s="143">
        <f>BK282</f>
        <v>0</v>
      </c>
      <c r="L282" s="139"/>
      <c r="M282" s="144"/>
      <c r="N282" s="145"/>
      <c r="O282" s="145"/>
      <c r="P282" s="146">
        <f>SUM(P283:P322)</f>
        <v>0</v>
      </c>
      <c r="Q282" s="145"/>
      <c r="R282" s="146">
        <f>SUM(R283:R322)</f>
        <v>0</v>
      </c>
      <c r="S282" s="145"/>
      <c r="T282" s="147">
        <f>SUM(T283:T322)</f>
        <v>0</v>
      </c>
      <c r="AR282" s="140" t="s">
        <v>78</v>
      </c>
      <c r="AT282" s="148" t="s">
        <v>70</v>
      </c>
      <c r="AU282" s="148" t="s">
        <v>71</v>
      </c>
      <c r="AY282" s="140" t="s">
        <v>212</v>
      </c>
      <c r="BK282" s="149">
        <f>SUM(BK283:BK322)</f>
        <v>0</v>
      </c>
    </row>
    <row r="283" spans="1:65" s="2" customFormat="1" ht="66.75" customHeight="1">
      <c r="A283" s="29"/>
      <c r="B283" s="152"/>
      <c r="C283" s="153" t="s">
        <v>364</v>
      </c>
      <c r="D283" s="153" t="s">
        <v>214</v>
      </c>
      <c r="E283" s="154" t="s">
        <v>1024</v>
      </c>
      <c r="F283" s="155" t="s">
        <v>1025</v>
      </c>
      <c r="G283" s="156" t="s">
        <v>395</v>
      </c>
      <c r="H283" s="157">
        <v>1</v>
      </c>
      <c r="I283" s="158"/>
      <c r="J283" s="159">
        <f>ROUND(I283*H283,2)</f>
        <v>0</v>
      </c>
      <c r="K283" s="160"/>
      <c r="L283" s="30"/>
      <c r="M283" s="161" t="s">
        <v>1</v>
      </c>
      <c r="N283" s="162" t="s">
        <v>37</v>
      </c>
      <c r="O283" s="58"/>
      <c r="P283" s="163">
        <f>O283*H283</f>
        <v>0</v>
      </c>
      <c r="Q283" s="163">
        <v>0</v>
      </c>
      <c r="R283" s="163">
        <f>Q283*H283</f>
        <v>0</v>
      </c>
      <c r="S283" s="163">
        <v>0</v>
      </c>
      <c r="T283" s="164">
        <f>S283*H283</f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218</v>
      </c>
      <c r="AT283" s="165" t="s">
        <v>214</v>
      </c>
      <c r="AU283" s="165" t="s">
        <v>78</v>
      </c>
      <c r="AY283" s="14" t="s">
        <v>212</v>
      </c>
      <c r="BE283" s="166">
        <f>IF(N283="základná",J283,0)</f>
        <v>0</v>
      </c>
      <c r="BF283" s="166">
        <f>IF(N283="znížená",J283,0)</f>
        <v>0</v>
      </c>
      <c r="BG283" s="166">
        <f>IF(N283="zákl. prenesená",J283,0)</f>
        <v>0</v>
      </c>
      <c r="BH283" s="166">
        <f>IF(N283="zníž. prenesená",J283,0)</f>
        <v>0</v>
      </c>
      <c r="BI283" s="166">
        <f>IF(N283="nulová",J283,0)</f>
        <v>0</v>
      </c>
      <c r="BJ283" s="14" t="s">
        <v>84</v>
      </c>
      <c r="BK283" s="166">
        <f>ROUND(I283*H283,2)</f>
        <v>0</v>
      </c>
      <c r="BL283" s="14" t="s">
        <v>218</v>
      </c>
      <c r="BM283" s="165" t="s">
        <v>503</v>
      </c>
    </row>
    <row r="284" spans="1:65" s="2" customFormat="1" ht="175.5">
      <c r="A284" s="29"/>
      <c r="B284" s="30"/>
      <c r="C284" s="29"/>
      <c r="D284" s="167" t="s">
        <v>219</v>
      </c>
      <c r="E284" s="29"/>
      <c r="F284" s="168" t="s">
        <v>1026</v>
      </c>
      <c r="G284" s="29"/>
      <c r="H284" s="29"/>
      <c r="I284" s="169"/>
      <c r="J284" s="29"/>
      <c r="K284" s="29"/>
      <c r="L284" s="30"/>
      <c r="M284" s="170"/>
      <c r="N284" s="171"/>
      <c r="O284" s="58"/>
      <c r="P284" s="58"/>
      <c r="Q284" s="58"/>
      <c r="R284" s="58"/>
      <c r="S284" s="58"/>
      <c r="T284" s="5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T284" s="14" t="s">
        <v>219</v>
      </c>
      <c r="AU284" s="14" t="s">
        <v>78</v>
      </c>
    </row>
    <row r="285" spans="1:65" s="2" customFormat="1" ht="33" customHeight="1">
      <c r="A285" s="29"/>
      <c r="B285" s="152"/>
      <c r="C285" s="153" t="s">
        <v>493</v>
      </c>
      <c r="D285" s="153" t="s">
        <v>214</v>
      </c>
      <c r="E285" s="154" t="s">
        <v>1027</v>
      </c>
      <c r="F285" s="155" t="s">
        <v>964</v>
      </c>
      <c r="G285" s="156" t="s">
        <v>395</v>
      </c>
      <c r="H285" s="157">
        <v>2</v>
      </c>
      <c r="I285" s="158"/>
      <c r="J285" s="159">
        <f>ROUND(I285*H285,2)</f>
        <v>0</v>
      </c>
      <c r="K285" s="160"/>
      <c r="L285" s="30"/>
      <c r="M285" s="161" t="s">
        <v>1</v>
      </c>
      <c r="N285" s="162" t="s">
        <v>37</v>
      </c>
      <c r="O285" s="58"/>
      <c r="P285" s="163">
        <f>O285*H285</f>
        <v>0</v>
      </c>
      <c r="Q285" s="163">
        <v>0</v>
      </c>
      <c r="R285" s="163">
        <f>Q285*H285</f>
        <v>0</v>
      </c>
      <c r="S285" s="163">
        <v>0</v>
      </c>
      <c r="T285" s="164">
        <f>S285*H285</f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218</v>
      </c>
      <c r="AT285" s="165" t="s">
        <v>214</v>
      </c>
      <c r="AU285" s="165" t="s">
        <v>78</v>
      </c>
      <c r="AY285" s="14" t="s">
        <v>212</v>
      </c>
      <c r="BE285" s="166">
        <f>IF(N285="základná",J285,0)</f>
        <v>0</v>
      </c>
      <c r="BF285" s="166">
        <f>IF(N285="znížená",J285,0)</f>
        <v>0</v>
      </c>
      <c r="BG285" s="166">
        <f>IF(N285="zákl. prenesená",J285,0)</f>
        <v>0</v>
      </c>
      <c r="BH285" s="166">
        <f>IF(N285="zníž. prenesená",J285,0)</f>
        <v>0</v>
      </c>
      <c r="BI285" s="166">
        <f>IF(N285="nulová",J285,0)</f>
        <v>0</v>
      </c>
      <c r="BJ285" s="14" t="s">
        <v>84</v>
      </c>
      <c r="BK285" s="166">
        <f>ROUND(I285*H285,2)</f>
        <v>0</v>
      </c>
      <c r="BL285" s="14" t="s">
        <v>218</v>
      </c>
      <c r="BM285" s="165" t="s">
        <v>506</v>
      </c>
    </row>
    <row r="286" spans="1:65" s="2" customFormat="1" ht="19.5">
      <c r="A286" s="29"/>
      <c r="B286" s="30"/>
      <c r="C286" s="29"/>
      <c r="D286" s="167" t="s">
        <v>219</v>
      </c>
      <c r="E286" s="29"/>
      <c r="F286" s="168" t="s">
        <v>964</v>
      </c>
      <c r="G286" s="29"/>
      <c r="H286" s="29"/>
      <c r="I286" s="169"/>
      <c r="J286" s="29"/>
      <c r="K286" s="29"/>
      <c r="L286" s="30"/>
      <c r="M286" s="170"/>
      <c r="N286" s="171"/>
      <c r="O286" s="58"/>
      <c r="P286" s="58"/>
      <c r="Q286" s="58"/>
      <c r="R286" s="58"/>
      <c r="S286" s="58"/>
      <c r="T286" s="5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T286" s="14" t="s">
        <v>219</v>
      </c>
      <c r="AU286" s="14" t="s">
        <v>78</v>
      </c>
    </row>
    <row r="287" spans="1:65" s="2" customFormat="1" ht="24.2" customHeight="1">
      <c r="A287" s="29"/>
      <c r="B287" s="152"/>
      <c r="C287" s="153" t="s">
        <v>367</v>
      </c>
      <c r="D287" s="153" t="s">
        <v>214</v>
      </c>
      <c r="E287" s="154" t="s">
        <v>1028</v>
      </c>
      <c r="F287" s="155" t="s">
        <v>1029</v>
      </c>
      <c r="G287" s="156" t="s">
        <v>395</v>
      </c>
      <c r="H287" s="157">
        <v>1</v>
      </c>
      <c r="I287" s="158"/>
      <c r="J287" s="159">
        <f>ROUND(I287*H287,2)</f>
        <v>0</v>
      </c>
      <c r="K287" s="160"/>
      <c r="L287" s="30"/>
      <c r="M287" s="161" t="s">
        <v>1</v>
      </c>
      <c r="N287" s="162" t="s">
        <v>37</v>
      </c>
      <c r="O287" s="58"/>
      <c r="P287" s="163">
        <f>O287*H287</f>
        <v>0</v>
      </c>
      <c r="Q287" s="163">
        <v>0</v>
      </c>
      <c r="R287" s="163">
        <f>Q287*H287</f>
        <v>0</v>
      </c>
      <c r="S287" s="163">
        <v>0</v>
      </c>
      <c r="T287" s="164">
        <f>S287*H287</f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218</v>
      </c>
      <c r="AT287" s="165" t="s">
        <v>214</v>
      </c>
      <c r="AU287" s="165" t="s">
        <v>78</v>
      </c>
      <c r="AY287" s="14" t="s">
        <v>212</v>
      </c>
      <c r="BE287" s="166">
        <f>IF(N287="základná",J287,0)</f>
        <v>0</v>
      </c>
      <c r="BF287" s="166">
        <f>IF(N287="znížená",J287,0)</f>
        <v>0</v>
      </c>
      <c r="BG287" s="166">
        <f>IF(N287="zákl. prenesená",J287,0)</f>
        <v>0</v>
      </c>
      <c r="BH287" s="166">
        <f>IF(N287="zníž. prenesená",J287,0)</f>
        <v>0</v>
      </c>
      <c r="BI287" s="166">
        <f>IF(N287="nulová",J287,0)</f>
        <v>0</v>
      </c>
      <c r="BJ287" s="14" t="s">
        <v>84</v>
      </c>
      <c r="BK287" s="166">
        <f>ROUND(I287*H287,2)</f>
        <v>0</v>
      </c>
      <c r="BL287" s="14" t="s">
        <v>218</v>
      </c>
      <c r="BM287" s="165" t="s">
        <v>510</v>
      </c>
    </row>
    <row r="288" spans="1:65" s="2" customFormat="1" ht="19.5">
      <c r="A288" s="29"/>
      <c r="B288" s="30"/>
      <c r="C288" s="29"/>
      <c r="D288" s="167" t="s">
        <v>219</v>
      </c>
      <c r="E288" s="29"/>
      <c r="F288" s="168" t="s">
        <v>1029</v>
      </c>
      <c r="G288" s="29"/>
      <c r="H288" s="29"/>
      <c r="I288" s="169"/>
      <c r="J288" s="29"/>
      <c r="K288" s="29"/>
      <c r="L288" s="30"/>
      <c r="M288" s="170"/>
      <c r="N288" s="171"/>
      <c r="O288" s="58"/>
      <c r="P288" s="58"/>
      <c r="Q288" s="58"/>
      <c r="R288" s="58"/>
      <c r="S288" s="58"/>
      <c r="T288" s="5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T288" s="14" t="s">
        <v>219</v>
      </c>
      <c r="AU288" s="14" t="s">
        <v>78</v>
      </c>
    </row>
    <row r="289" spans="1:65" s="2" customFormat="1" ht="24.2" customHeight="1">
      <c r="A289" s="29"/>
      <c r="B289" s="152"/>
      <c r="C289" s="153" t="s">
        <v>500</v>
      </c>
      <c r="D289" s="153" t="s">
        <v>214</v>
      </c>
      <c r="E289" s="154" t="s">
        <v>1030</v>
      </c>
      <c r="F289" s="155" t="s">
        <v>1011</v>
      </c>
      <c r="G289" s="156" t="s">
        <v>395</v>
      </c>
      <c r="H289" s="157">
        <v>4</v>
      </c>
      <c r="I289" s="158"/>
      <c r="J289" s="159">
        <f>ROUND(I289*H289,2)</f>
        <v>0</v>
      </c>
      <c r="K289" s="160"/>
      <c r="L289" s="30"/>
      <c r="M289" s="161" t="s">
        <v>1</v>
      </c>
      <c r="N289" s="162" t="s">
        <v>37</v>
      </c>
      <c r="O289" s="58"/>
      <c r="P289" s="163">
        <f>O289*H289</f>
        <v>0</v>
      </c>
      <c r="Q289" s="163">
        <v>0</v>
      </c>
      <c r="R289" s="163">
        <f>Q289*H289</f>
        <v>0</v>
      </c>
      <c r="S289" s="163">
        <v>0</v>
      </c>
      <c r="T289" s="164">
        <f>S289*H289</f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218</v>
      </c>
      <c r="AT289" s="165" t="s">
        <v>214</v>
      </c>
      <c r="AU289" s="165" t="s">
        <v>78</v>
      </c>
      <c r="AY289" s="14" t="s">
        <v>212</v>
      </c>
      <c r="BE289" s="166">
        <f>IF(N289="základná",J289,0)</f>
        <v>0</v>
      </c>
      <c r="BF289" s="166">
        <f>IF(N289="znížená",J289,0)</f>
        <v>0</v>
      </c>
      <c r="BG289" s="166">
        <f>IF(N289="zákl. prenesená",J289,0)</f>
        <v>0</v>
      </c>
      <c r="BH289" s="166">
        <f>IF(N289="zníž. prenesená",J289,0)</f>
        <v>0</v>
      </c>
      <c r="BI289" s="166">
        <f>IF(N289="nulová",J289,0)</f>
        <v>0</v>
      </c>
      <c r="BJ289" s="14" t="s">
        <v>84</v>
      </c>
      <c r="BK289" s="166">
        <f>ROUND(I289*H289,2)</f>
        <v>0</v>
      </c>
      <c r="BL289" s="14" t="s">
        <v>218</v>
      </c>
      <c r="BM289" s="165" t="s">
        <v>513</v>
      </c>
    </row>
    <row r="290" spans="1:65" s="2" customFormat="1" ht="19.5">
      <c r="A290" s="29"/>
      <c r="B290" s="30"/>
      <c r="C290" s="29"/>
      <c r="D290" s="167" t="s">
        <v>219</v>
      </c>
      <c r="E290" s="29"/>
      <c r="F290" s="168" t="s">
        <v>1011</v>
      </c>
      <c r="G290" s="29"/>
      <c r="H290" s="29"/>
      <c r="I290" s="169"/>
      <c r="J290" s="29"/>
      <c r="K290" s="29"/>
      <c r="L290" s="30"/>
      <c r="M290" s="170"/>
      <c r="N290" s="171"/>
      <c r="O290" s="58"/>
      <c r="P290" s="58"/>
      <c r="Q290" s="58"/>
      <c r="R290" s="58"/>
      <c r="S290" s="58"/>
      <c r="T290" s="5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T290" s="14" t="s">
        <v>219</v>
      </c>
      <c r="AU290" s="14" t="s">
        <v>78</v>
      </c>
    </row>
    <row r="291" spans="1:65" s="2" customFormat="1" ht="24.2" customHeight="1">
      <c r="A291" s="29"/>
      <c r="B291" s="152"/>
      <c r="C291" s="153" t="s">
        <v>371</v>
      </c>
      <c r="D291" s="153" t="s">
        <v>214</v>
      </c>
      <c r="E291" s="154" t="s">
        <v>1031</v>
      </c>
      <c r="F291" s="155" t="s">
        <v>1032</v>
      </c>
      <c r="G291" s="156" t="s">
        <v>395</v>
      </c>
      <c r="H291" s="157">
        <v>1</v>
      </c>
      <c r="I291" s="158"/>
      <c r="J291" s="159">
        <f>ROUND(I291*H291,2)</f>
        <v>0</v>
      </c>
      <c r="K291" s="160"/>
      <c r="L291" s="30"/>
      <c r="M291" s="161" t="s">
        <v>1</v>
      </c>
      <c r="N291" s="162" t="s">
        <v>37</v>
      </c>
      <c r="O291" s="58"/>
      <c r="P291" s="163">
        <f>O291*H291</f>
        <v>0</v>
      </c>
      <c r="Q291" s="163">
        <v>0</v>
      </c>
      <c r="R291" s="163">
        <f>Q291*H291</f>
        <v>0</v>
      </c>
      <c r="S291" s="163">
        <v>0</v>
      </c>
      <c r="T291" s="164">
        <f>S291*H291</f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218</v>
      </c>
      <c r="AT291" s="165" t="s">
        <v>214</v>
      </c>
      <c r="AU291" s="165" t="s">
        <v>78</v>
      </c>
      <c r="AY291" s="14" t="s">
        <v>212</v>
      </c>
      <c r="BE291" s="166">
        <f>IF(N291="základná",J291,0)</f>
        <v>0</v>
      </c>
      <c r="BF291" s="166">
        <f>IF(N291="znížená",J291,0)</f>
        <v>0</v>
      </c>
      <c r="BG291" s="166">
        <f>IF(N291="zákl. prenesená",J291,0)</f>
        <v>0</v>
      </c>
      <c r="BH291" s="166">
        <f>IF(N291="zníž. prenesená",J291,0)</f>
        <v>0</v>
      </c>
      <c r="BI291" s="166">
        <f>IF(N291="nulová",J291,0)</f>
        <v>0</v>
      </c>
      <c r="BJ291" s="14" t="s">
        <v>84</v>
      </c>
      <c r="BK291" s="166">
        <f>ROUND(I291*H291,2)</f>
        <v>0</v>
      </c>
      <c r="BL291" s="14" t="s">
        <v>218</v>
      </c>
      <c r="BM291" s="165" t="s">
        <v>517</v>
      </c>
    </row>
    <row r="292" spans="1:65" s="2" customFormat="1" ht="19.5">
      <c r="A292" s="29"/>
      <c r="B292" s="30"/>
      <c r="C292" s="29"/>
      <c r="D292" s="167" t="s">
        <v>219</v>
      </c>
      <c r="E292" s="29"/>
      <c r="F292" s="168" t="s">
        <v>1032</v>
      </c>
      <c r="G292" s="29"/>
      <c r="H292" s="29"/>
      <c r="I292" s="169"/>
      <c r="J292" s="29"/>
      <c r="K292" s="29"/>
      <c r="L292" s="30"/>
      <c r="M292" s="170"/>
      <c r="N292" s="171"/>
      <c r="O292" s="58"/>
      <c r="P292" s="58"/>
      <c r="Q292" s="58"/>
      <c r="R292" s="58"/>
      <c r="S292" s="58"/>
      <c r="T292" s="5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T292" s="14" t="s">
        <v>219</v>
      </c>
      <c r="AU292" s="14" t="s">
        <v>78</v>
      </c>
    </row>
    <row r="293" spans="1:65" s="2" customFormat="1" ht="24.2" customHeight="1">
      <c r="A293" s="29"/>
      <c r="B293" s="152"/>
      <c r="C293" s="153" t="s">
        <v>507</v>
      </c>
      <c r="D293" s="153" t="s">
        <v>214</v>
      </c>
      <c r="E293" s="154" t="s">
        <v>1033</v>
      </c>
      <c r="F293" s="155" t="s">
        <v>1011</v>
      </c>
      <c r="G293" s="156" t="s">
        <v>395</v>
      </c>
      <c r="H293" s="157">
        <v>2</v>
      </c>
      <c r="I293" s="158"/>
      <c r="J293" s="159">
        <f>ROUND(I293*H293,2)</f>
        <v>0</v>
      </c>
      <c r="K293" s="160"/>
      <c r="L293" s="30"/>
      <c r="M293" s="161" t="s">
        <v>1</v>
      </c>
      <c r="N293" s="162" t="s">
        <v>37</v>
      </c>
      <c r="O293" s="58"/>
      <c r="P293" s="163">
        <f>O293*H293</f>
        <v>0</v>
      </c>
      <c r="Q293" s="163">
        <v>0</v>
      </c>
      <c r="R293" s="163">
        <f>Q293*H293</f>
        <v>0</v>
      </c>
      <c r="S293" s="163">
        <v>0</v>
      </c>
      <c r="T293" s="164">
        <f>S293*H293</f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218</v>
      </c>
      <c r="AT293" s="165" t="s">
        <v>214</v>
      </c>
      <c r="AU293" s="165" t="s">
        <v>78</v>
      </c>
      <c r="AY293" s="14" t="s">
        <v>212</v>
      </c>
      <c r="BE293" s="166">
        <f>IF(N293="základná",J293,0)</f>
        <v>0</v>
      </c>
      <c r="BF293" s="166">
        <f>IF(N293="znížená",J293,0)</f>
        <v>0</v>
      </c>
      <c r="BG293" s="166">
        <f>IF(N293="zákl. prenesená",J293,0)</f>
        <v>0</v>
      </c>
      <c r="BH293" s="166">
        <f>IF(N293="zníž. prenesená",J293,0)</f>
        <v>0</v>
      </c>
      <c r="BI293" s="166">
        <f>IF(N293="nulová",J293,0)</f>
        <v>0</v>
      </c>
      <c r="BJ293" s="14" t="s">
        <v>84</v>
      </c>
      <c r="BK293" s="166">
        <f>ROUND(I293*H293,2)</f>
        <v>0</v>
      </c>
      <c r="BL293" s="14" t="s">
        <v>218</v>
      </c>
      <c r="BM293" s="165" t="s">
        <v>522</v>
      </c>
    </row>
    <row r="294" spans="1:65" s="2" customFormat="1" ht="19.5">
      <c r="A294" s="29"/>
      <c r="B294" s="30"/>
      <c r="C294" s="29"/>
      <c r="D294" s="167" t="s">
        <v>219</v>
      </c>
      <c r="E294" s="29"/>
      <c r="F294" s="168" t="s">
        <v>1011</v>
      </c>
      <c r="G294" s="29"/>
      <c r="H294" s="29"/>
      <c r="I294" s="169"/>
      <c r="J294" s="29"/>
      <c r="K294" s="29"/>
      <c r="L294" s="30"/>
      <c r="M294" s="170"/>
      <c r="N294" s="171"/>
      <c r="O294" s="58"/>
      <c r="P294" s="58"/>
      <c r="Q294" s="58"/>
      <c r="R294" s="58"/>
      <c r="S294" s="58"/>
      <c r="T294" s="5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T294" s="14" t="s">
        <v>219</v>
      </c>
      <c r="AU294" s="14" t="s">
        <v>78</v>
      </c>
    </row>
    <row r="295" spans="1:65" s="2" customFormat="1" ht="24.2" customHeight="1">
      <c r="A295" s="29"/>
      <c r="B295" s="152"/>
      <c r="C295" s="153" t="s">
        <v>374</v>
      </c>
      <c r="D295" s="153" t="s">
        <v>214</v>
      </c>
      <c r="E295" s="154" t="s">
        <v>1034</v>
      </c>
      <c r="F295" s="155" t="s">
        <v>1035</v>
      </c>
      <c r="G295" s="156" t="s">
        <v>395</v>
      </c>
      <c r="H295" s="157">
        <v>2</v>
      </c>
      <c r="I295" s="158"/>
      <c r="J295" s="159">
        <f>ROUND(I295*H295,2)</f>
        <v>0</v>
      </c>
      <c r="K295" s="160"/>
      <c r="L295" s="30"/>
      <c r="M295" s="161" t="s">
        <v>1</v>
      </c>
      <c r="N295" s="162" t="s">
        <v>37</v>
      </c>
      <c r="O295" s="58"/>
      <c r="P295" s="163">
        <f>O295*H295</f>
        <v>0</v>
      </c>
      <c r="Q295" s="163">
        <v>0</v>
      </c>
      <c r="R295" s="163">
        <f>Q295*H295</f>
        <v>0</v>
      </c>
      <c r="S295" s="163">
        <v>0</v>
      </c>
      <c r="T295" s="164">
        <f>S295*H295</f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218</v>
      </c>
      <c r="AT295" s="165" t="s">
        <v>214</v>
      </c>
      <c r="AU295" s="165" t="s">
        <v>78</v>
      </c>
      <c r="AY295" s="14" t="s">
        <v>212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84</v>
      </c>
      <c r="BK295" s="166">
        <f>ROUND(I295*H295,2)</f>
        <v>0</v>
      </c>
      <c r="BL295" s="14" t="s">
        <v>218</v>
      </c>
      <c r="BM295" s="165" t="s">
        <v>526</v>
      </c>
    </row>
    <row r="296" spans="1:65" s="2" customFormat="1">
      <c r="A296" s="29"/>
      <c r="B296" s="30"/>
      <c r="C296" s="29"/>
      <c r="D296" s="167" t="s">
        <v>219</v>
      </c>
      <c r="E296" s="29"/>
      <c r="F296" s="168" t="s">
        <v>1035</v>
      </c>
      <c r="G296" s="29"/>
      <c r="H296" s="29"/>
      <c r="I296" s="169"/>
      <c r="J296" s="29"/>
      <c r="K296" s="29"/>
      <c r="L296" s="30"/>
      <c r="M296" s="170"/>
      <c r="N296" s="171"/>
      <c r="O296" s="58"/>
      <c r="P296" s="58"/>
      <c r="Q296" s="58"/>
      <c r="R296" s="58"/>
      <c r="S296" s="58"/>
      <c r="T296" s="5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T296" s="14" t="s">
        <v>219</v>
      </c>
      <c r="AU296" s="14" t="s">
        <v>78</v>
      </c>
    </row>
    <row r="297" spans="1:65" s="2" customFormat="1" ht="24.2" customHeight="1">
      <c r="A297" s="29"/>
      <c r="B297" s="152"/>
      <c r="C297" s="153" t="s">
        <v>514</v>
      </c>
      <c r="D297" s="153" t="s">
        <v>214</v>
      </c>
      <c r="E297" s="154" t="s">
        <v>1036</v>
      </c>
      <c r="F297" s="155" t="s">
        <v>1037</v>
      </c>
      <c r="G297" s="156" t="s">
        <v>395</v>
      </c>
      <c r="H297" s="157">
        <v>1</v>
      </c>
      <c r="I297" s="158"/>
      <c r="J297" s="159">
        <f>ROUND(I297*H297,2)</f>
        <v>0</v>
      </c>
      <c r="K297" s="160"/>
      <c r="L297" s="30"/>
      <c r="M297" s="161" t="s">
        <v>1</v>
      </c>
      <c r="N297" s="162" t="s">
        <v>37</v>
      </c>
      <c r="O297" s="58"/>
      <c r="P297" s="163">
        <f>O297*H297</f>
        <v>0</v>
      </c>
      <c r="Q297" s="163">
        <v>0</v>
      </c>
      <c r="R297" s="163">
        <f>Q297*H297</f>
        <v>0</v>
      </c>
      <c r="S297" s="163">
        <v>0</v>
      </c>
      <c r="T297" s="164">
        <f>S297*H297</f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218</v>
      </c>
      <c r="AT297" s="165" t="s">
        <v>214</v>
      </c>
      <c r="AU297" s="165" t="s">
        <v>78</v>
      </c>
      <c r="AY297" s="14" t="s">
        <v>212</v>
      </c>
      <c r="BE297" s="166">
        <f>IF(N297="základná",J297,0)</f>
        <v>0</v>
      </c>
      <c r="BF297" s="166">
        <f>IF(N297="znížená",J297,0)</f>
        <v>0</v>
      </c>
      <c r="BG297" s="166">
        <f>IF(N297="zákl. prenesená",J297,0)</f>
        <v>0</v>
      </c>
      <c r="BH297" s="166">
        <f>IF(N297="zníž. prenesená",J297,0)</f>
        <v>0</v>
      </c>
      <c r="BI297" s="166">
        <f>IF(N297="nulová",J297,0)</f>
        <v>0</v>
      </c>
      <c r="BJ297" s="14" t="s">
        <v>84</v>
      </c>
      <c r="BK297" s="166">
        <f>ROUND(I297*H297,2)</f>
        <v>0</v>
      </c>
      <c r="BL297" s="14" t="s">
        <v>218</v>
      </c>
      <c r="BM297" s="165" t="s">
        <v>529</v>
      </c>
    </row>
    <row r="298" spans="1:65" s="2" customFormat="1" ht="19.5">
      <c r="A298" s="29"/>
      <c r="B298" s="30"/>
      <c r="C298" s="29"/>
      <c r="D298" s="167" t="s">
        <v>219</v>
      </c>
      <c r="E298" s="29"/>
      <c r="F298" s="168" t="s">
        <v>1037</v>
      </c>
      <c r="G298" s="29"/>
      <c r="H298" s="29"/>
      <c r="I298" s="169"/>
      <c r="J298" s="29"/>
      <c r="K298" s="29"/>
      <c r="L298" s="30"/>
      <c r="M298" s="170"/>
      <c r="N298" s="171"/>
      <c r="O298" s="58"/>
      <c r="P298" s="58"/>
      <c r="Q298" s="58"/>
      <c r="R298" s="58"/>
      <c r="S298" s="58"/>
      <c r="T298" s="5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T298" s="14" t="s">
        <v>219</v>
      </c>
      <c r="AU298" s="14" t="s">
        <v>78</v>
      </c>
    </row>
    <row r="299" spans="1:65" s="2" customFormat="1" ht="24.2" customHeight="1">
      <c r="A299" s="29"/>
      <c r="B299" s="152"/>
      <c r="C299" s="153" t="s">
        <v>378</v>
      </c>
      <c r="D299" s="153" t="s">
        <v>214</v>
      </c>
      <c r="E299" s="154" t="s">
        <v>1038</v>
      </c>
      <c r="F299" s="155" t="s">
        <v>942</v>
      </c>
      <c r="G299" s="156" t="s">
        <v>395</v>
      </c>
      <c r="H299" s="157">
        <v>1</v>
      </c>
      <c r="I299" s="158"/>
      <c r="J299" s="159">
        <f>ROUND(I299*H299,2)</f>
        <v>0</v>
      </c>
      <c r="K299" s="160"/>
      <c r="L299" s="30"/>
      <c r="M299" s="161" t="s">
        <v>1</v>
      </c>
      <c r="N299" s="162" t="s">
        <v>37</v>
      </c>
      <c r="O299" s="58"/>
      <c r="P299" s="163">
        <f>O299*H299</f>
        <v>0</v>
      </c>
      <c r="Q299" s="163">
        <v>0</v>
      </c>
      <c r="R299" s="163">
        <f>Q299*H299</f>
        <v>0</v>
      </c>
      <c r="S299" s="163">
        <v>0</v>
      </c>
      <c r="T299" s="164">
        <f>S299*H299</f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218</v>
      </c>
      <c r="AT299" s="165" t="s">
        <v>214</v>
      </c>
      <c r="AU299" s="165" t="s">
        <v>78</v>
      </c>
      <c r="AY299" s="14" t="s">
        <v>212</v>
      </c>
      <c r="BE299" s="166">
        <f>IF(N299="základná",J299,0)</f>
        <v>0</v>
      </c>
      <c r="BF299" s="166">
        <f>IF(N299="znížená",J299,0)</f>
        <v>0</v>
      </c>
      <c r="BG299" s="166">
        <f>IF(N299="zákl. prenesená",J299,0)</f>
        <v>0</v>
      </c>
      <c r="BH299" s="166">
        <f>IF(N299="zníž. prenesená",J299,0)</f>
        <v>0</v>
      </c>
      <c r="BI299" s="166">
        <f>IF(N299="nulová",J299,0)</f>
        <v>0</v>
      </c>
      <c r="BJ299" s="14" t="s">
        <v>84</v>
      </c>
      <c r="BK299" s="166">
        <f>ROUND(I299*H299,2)</f>
        <v>0</v>
      </c>
      <c r="BL299" s="14" t="s">
        <v>218</v>
      </c>
      <c r="BM299" s="165" t="s">
        <v>807</v>
      </c>
    </row>
    <row r="300" spans="1:65" s="2" customFormat="1" ht="19.5">
      <c r="A300" s="29"/>
      <c r="B300" s="30"/>
      <c r="C300" s="29"/>
      <c r="D300" s="167" t="s">
        <v>219</v>
      </c>
      <c r="E300" s="29"/>
      <c r="F300" s="168" t="s">
        <v>942</v>
      </c>
      <c r="G300" s="29"/>
      <c r="H300" s="29"/>
      <c r="I300" s="169"/>
      <c r="J300" s="29"/>
      <c r="K300" s="29"/>
      <c r="L300" s="30"/>
      <c r="M300" s="170"/>
      <c r="N300" s="171"/>
      <c r="O300" s="58"/>
      <c r="P300" s="58"/>
      <c r="Q300" s="58"/>
      <c r="R300" s="58"/>
      <c r="S300" s="58"/>
      <c r="T300" s="5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T300" s="14" t="s">
        <v>219</v>
      </c>
      <c r="AU300" s="14" t="s">
        <v>78</v>
      </c>
    </row>
    <row r="301" spans="1:65" s="2" customFormat="1" ht="37.9" customHeight="1">
      <c r="A301" s="29"/>
      <c r="B301" s="152"/>
      <c r="C301" s="153" t="s">
        <v>523</v>
      </c>
      <c r="D301" s="153" t="s">
        <v>214</v>
      </c>
      <c r="E301" s="154" t="s">
        <v>1039</v>
      </c>
      <c r="F301" s="155" t="s">
        <v>1040</v>
      </c>
      <c r="G301" s="156" t="s">
        <v>395</v>
      </c>
      <c r="H301" s="157">
        <v>4</v>
      </c>
      <c r="I301" s="158"/>
      <c r="J301" s="159">
        <f>ROUND(I301*H301,2)</f>
        <v>0</v>
      </c>
      <c r="K301" s="160"/>
      <c r="L301" s="30"/>
      <c r="M301" s="161" t="s">
        <v>1</v>
      </c>
      <c r="N301" s="162" t="s">
        <v>37</v>
      </c>
      <c r="O301" s="58"/>
      <c r="P301" s="163">
        <f>O301*H301</f>
        <v>0</v>
      </c>
      <c r="Q301" s="163">
        <v>0</v>
      </c>
      <c r="R301" s="163">
        <f>Q301*H301</f>
        <v>0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218</v>
      </c>
      <c r="AT301" s="165" t="s">
        <v>214</v>
      </c>
      <c r="AU301" s="165" t="s">
        <v>78</v>
      </c>
      <c r="AY301" s="14" t="s">
        <v>212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84</v>
      </c>
      <c r="BK301" s="166">
        <f>ROUND(I301*H301,2)</f>
        <v>0</v>
      </c>
      <c r="BL301" s="14" t="s">
        <v>218</v>
      </c>
      <c r="BM301" s="165" t="s">
        <v>812</v>
      </c>
    </row>
    <row r="302" spans="1:65" s="2" customFormat="1" ht="19.5">
      <c r="A302" s="29"/>
      <c r="B302" s="30"/>
      <c r="C302" s="29"/>
      <c r="D302" s="167" t="s">
        <v>219</v>
      </c>
      <c r="E302" s="29"/>
      <c r="F302" s="168" t="s">
        <v>1040</v>
      </c>
      <c r="G302" s="29"/>
      <c r="H302" s="29"/>
      <c r="I302" s="169"/>
      <c r="J302" s="29"/>
      <c r="K302" s="29"/>
      <c r="L302" s="30"/>
      <c r="M302" s="170"/>
      <c r="N302" s="171"/>
      <c r="O302" s="58"/>
      <c r="P302" s="58"/>
      <c r="Q302" s="58"/>
      <c r="R302" s="58"/>
      <c r="S302" s="58"/>
      <c r="T302" s="5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T302" s="14" t="s">
        <v>219</v>
      </c>
      <c r="AU302" s="14" t="s">
        <v>78</v>
      </c>
    </row>
    <row r="303" spans="1:65" s="2" customFormat="1" ht="44.25" customHeight="1">
      <c r="A303" s="29"/>
      <c r="B303" s="152"/>
      <c r="C303" s="153" t="s">
        <v>381</v>
      </c>
      <c r="D303" s="153" t="s">
        <v>214</v>
      </c>
      <c r="E303" s="154" t="s">
        <v>1041</v>
      </c>
      <c r="F303" s="155" t="s">
        <v>1042</v>
      </c>
      <c r="G303" s="156" t="s">
        <v>395</v>
      </c>
      <c r="H303" s="157">
        <v>1</v>
      </c>
      <c r="I303" s="158"/>
      <c r="J303" s="159">
        <f>ROUND(I303*H303,2)</f>
        <v>0</v>
      </c>
      <c r="K303" s="160"/>
      <c r="L303" s="30"/>
      <c r="M303" s="161" t="s">
        <v>1</v>
      </c>
      <c r="N303" s="162" t="s">
        <v>37</v>
      </c>
      <c r="O303" s="58"/>
      <c r="P303" s="163">
        <f>O303*H303</f>
        <v>0</v>
      </c>
      <c r="Q303" s="163">
        <v>0</v>
      </c>
      <c r="R303" s="163">
        <f>Q303*H303</f>
        <v>0</v>
      </c>
      <c r="S303" s="163">
        <v>0</v>
      </c>
      <c r="T303" s="164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218</v>
      </c>
      <c r="AT303" s="165" t="s">
        <v>214</v>
      </c>
      <c r="AU303" s="165" t="s">
        <v>78</v>
      </c>
      <c r="AY303" s="14" t="s">
        <v>212</v>
      </c>
      <c r="BE303" s="166">
        <f>IF(N303="základná",J303,0)</f>
        <v>0</v>
      </c>
      <c r="BF303" s="166">
        <f>IF(N303="znížená",J303,0)</f>
        <v>0</v>
      </c>
      <c r="BG303" s="166">
        <f>IF(N303="zákl. prenesená",J303,0)</f>
        <v>0</v>
      </c>
      <c r="BH303" s="166">
        <f>IF(N303="zníž. prenesená",J303,0)</f>
        <v>0</v>
      </c>
      <c r="BI303" s="166">
        <f>IF(N303="nulová",J303,0)</f>
        <v>0</v>
      </c>
      <c r="BJ303" s="14" t="s">
        <v>84</v>
      </c>
      <c r="BK303" s="166">
        <f>ROUND(I303*H303,2)</f>
        <v>0</v>
      </c>
      <c r="BL303" s="14" t="s">
        <v>218</v>
      </c>
      <c r="BM303" s="165" t="s">
        <v>816</v>
      </c>
    </row>
    <row r="304" spans="1:65" s="2" customFormat="1" ht="29.25">
      <c r="A304" s="29"/>
      <c r="B304" s="30"/>
      <c r="C304" s="29"/>
      <c r="D304" s="167" t="s">
        <v>219</v>
      </c>
      <c r="E304" s="29"/>
      <c r="F304" s="168" t="s">
        <v>1042</v>
      </c>
      <c r="G304" s="29"/>
      <c r="H304" s="29"/>
      <c r="I304" s="169"/>
      <c r="J304" s="29"/>
      <c r="K304" s="29"/>
      <c r="L304" s="30"/>
      <c r="M304" s="170"/>
      <c r="N304" s="171"/>
      <c r="O304" s="58"/>
      <c r="P304" s="58"/>
      <c r="Q304" s="58"/>
      <c r="R304" s="58"/>
      <c r="S304" s="58"/>
      <c r="T304" s="5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T304" s="14" t="s">
        <v>219</v>
      </c>
      <c r="AU304" s="14" t="s">
        <v>78</v>
      </c>
    </row>
    <row r="305" spans="1:65" s="2" customFormat="1" ht="24.2" customHeight="1">
      <c r="A305" s="29"/>
      <c r="B305" s="152"/>
      <c r="C305" s="153" t="s">
        <v>818</v>
      </c>
      <c r="D305" s="153" t="s">
        <v>214</v>
      </c>
      <c r="E305" s="154" t="s">
        <v>1043</v>
      </c>
      <c r="F305" s="155" t="s">
        <v>1044</v>
      </c>
      <c r="G305" s="156" t="s">
        <v>908</v>
      </c>
      <c r="H305" s="157">
        <v>3</v>
      </c>
      <c r="I305" s="158"/>
      <c r="J305" s="159">
        <f>ROUND(I305*H305,2)</f>
        <v>0</v>
      </c>
      <c r="K305" s="160"/>
      <c r="L305" s="30"/>
      <c r="M305" s="161" t="s">
        <v>1</v>
      </c>
      <c r="N305" s="162" t="s">
        <v>37</v>
      </c>
      <c r="O305" s="58"/>
      <c r="P305" s="163">
        <f>O305*H305</f>
        <v>0</v>
      </c>
      <c r="Q305" s="163">
        <v>0</v>
      </c>
      <c r="R305" s="163">
        <f>Q305*H305</f>
        <v>0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218</v>
      </c>
      <c r="AT305" s="165" t="s">
        <v>214</v>
      </c>
      <c r="AU305" s="165" t="s">
        <v>78</v>
      </c>
      <c r="AY305" s="14" t="s">
        <v>212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84</v>
      </c>
      <c r="BK305" s="166">
        <f>ROUND(I305*H305,2)</f>
        <v>0</v>
      </c>
      <c r="BL305" s="14" t="s">
        <v>218</v>
      </c>
      <c r="BM305" s="165" t="s">
        <v>821</v>
      </c>
    </row>
    <row r="306" spans="1:65" s="2" customFormat="1" ht="19.5">
      <c r="A306" s="29"/>
      <c r="B306" s="30"/>
      <c r="C306" s="29"/>
      <c r="D306" s="167" t="s">
        <v>219</v>
      </c>
      <c r="E306" s="29"/>
      <c r="F306" s="168" t="s">
        <v>1044</v>
      </c>
      <c r="G306" s="29"/>
      <c r="H306" s="29"/>
      <c r="I306" s="169"/>
      <c r="J306" s="29"/>
      <c r="K306" s="29"/>
      <c r="L306" s="30"/>
      <c r="M306" s="170"/>
      <c r="N306" s="171"/>
      <c r="O306" s="58"/>
      <c r="P306" s="58"/>
      <c r="Q306" s="58"/>
      <c r="R306" s="58"/>
      <c r="S306" s="58"/>
      <c r="T306" s="5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T306" s="14" t="s">
        <v>219</v>
      </c>
      <c r="AU306" s="14" t="s">
        <v>78</v>
      </c>
    </row>
    <row r="307" spans="1:65" s="2" customFormat="1" ht="24.2" customHeight="1">
      <c r="A307" s="29"/>
      <c r="B307" s="152"/>
      <c r="C307" s="153" t="s">
        <v>385</v>
      </c>
      <c r="D307" s="153" t="s">
        <v>214</v>
      </c>
      <c r="E307" s="154" t="s">
        <v>978</v>
      </c>
      <c r="F307" s="155" t="s">
        <v>979</v>
      </c>
      <c r="G307" s="156" t="s">
        <v>908</v>
      </c>
      <c r="H307" s="157">
        <v>32</v>
      </c>
      <c r="I307" s="158"/>
      <c r="J307" s="159">
        <f>ROUND(I307*H307,2)</f>
        <v>0</v>
      </c>
      <c r="K307" s="160"/>
      <c r="L307" s="30"/>
      <c r="M307" s="161" t="s">
        <v>1</v>
      </c>
      <c r="N307" s="162" t="s">
        <v>37</v>
      </c>
      <c r="O307" s="58"/>
      <c r="P307" s="163">
        <f>O307*H307</f>
        <v>0</v>
      </c>
      <c r="Q307" s="163">
        <v>0</v>
      </c>
      <c r="R307" s="163">
        <f>Q307*H307</f>
        <v>0</v>
      </c>
      <c r="S307" s="163">
        <v>0</v>
      </c>
      <c r="T307" s="164">
        <f>S307*H307</f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218</v>
      </c>
      <c r="AT307" s="165" t="s">
        <v>214</v>
      </c>
      <c r="AU307" s="165" t="s">
        <v>78</v>
      </c>
      <c r="AY307" s="14" t="s">
        <v>212</v>
      </c>
      <c r="BE307" s="166">
        <f>IF(N307="základná",J307,0)</f>
        <v>0</v>
      </c>
      <c r="BF307" s="166">
        <f>IF(N307="znížená",J307,0)</f>
        <v>0</v>
      </c>
      <c r="BG307" s="166">
        <f>IF(N307="zákl. prenesená",J307,0)</f>
        <v>0</v>
      </c>
      <c r="BH307" s="166">
        <f>IF(N307="zníž. prenesená",J307,0)</f>
        <v>0</v>
      </c>
      <c r="BI307" s="166">
        <f>IF(N307="nulová",J307,0)</f>
        <v>0</v>
      </c>
      <c r="BJ307" s="14" t="s">
        <v>84</v>
      </c>
      <c r="BK307" s="166">
        <f>ROUND(I307*H307,2)</f>
        <v>0</v>
      </c>
      <c r="BL307" s="14" t="s">
        <v>218</v>
      </c>
      <c r="BM307" s="165" t="s">
        <v>824</v>
      </c>
    </row>
    <row r="308" spans="1:65" s="2" customFormat="1" ht="19.5">
      <c r="A308" s="29"/>
      <c r="B308" s="30"/>
      <c r="C308" s="29"/>
      <c r="D308" s="167" t="s">
        <v>219</v>
      </c>
      <c r="E308" s="29"/>
      <c r="F308" s="168" t="s">
        <v>979</v>
      </c>
      <c r="G308" s="29"/>
      <c r="H308" s="29"/>
      <c r="I308" s="169"/>
      <c r="J308" s="29"/>
      <c r="K308" s="29"/>
      <c r="L308" s="30"/>
      <c r="M308" s="170"/>
      <c r="N308" s="171"/>
      <c r="O308" s="58"/>
      <c r="P308" s="58"/>
      <c r="Q308" s="58"/>
      <c r="R308" s="58"/>
      <c r="S308" s="58"/>
      <c r="T308" s="5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T308" s="14" t="s">
        <v>219</v>
      </c>
      <c r="AU308" s="14" t="s">
        <v>78</v>
      </c>
    </row>
    <row r="309" spans="1:65" s="2" customFormat="1" ht="24.2" customHeight="1">
      <c r="A309" s="29"/>
      <c r="B309" s="152"/>
      <c r="C309" s="153" t="s">
        <v>1045</v>
      </c>
      <c r="D309" s="153" t="s">
        <v>214</v>
      </c>
      <c r="E309" s="154" t="s">
        <v>1046</v>
      </c>
      <c r="F309" s="155" t="s">
        <v>1047</v>
      </c>
      <c r="G309" s="156" t="s">
        <v>908</v>
      </c>
      <c r="H309" s="157">
        <v>25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37</v>
      </c>
      <c r="O309" s="58"/>
      <c r="P309" s="163">
        <f>O309*H309</f>
        <v>0</v>
      </c>
      <c r="Q309" s="163">
        <v>0</v>
      </c>
      <c r="R309" s="163">
        <f>Q309*H309</f>
        <v>0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218</v>
      </c>
      <c r="AT309" s="165" t="s">
        <v>214</v>
      </c>
      <c r="AU309" s="165" t="s">
        <v>78</v>
      </c>
      <c r="AY309" s="14" t="s">
        <v>212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84</v>
      </c>
      <c r="BK309" s="166">
        <f>ROUND(I309*H309,2)</f>
        <v>0</v>
      </c>
      <c r="BL309" s="14" t="s">
        <v>218</v>
      </c>
      <c r="BM309" s="165" t="s">
        <v>1048</v>
      </c>
    </row>
    <row r="310" spans="1:65" s="2" customFormat="1" ht="19.5">
      <c r="A310" s="29"/>
      <c r="B310" s="30"/>
      <c r="C310" s="29"/>
      <c r="D310" s="167" t="s">
        <v>219</v>
      </c>
      <c r="E310" s="29"/>
      <c r="F310" s="168" t="s">
        <v>1047</v>
      </c>
      <c r="G310" s="29"/>
      <c r="H310" s="29"/>
      <c r="I310" s="169"/>
      <c r="J310" s="29"/>
      <c r="K310" s="29"/>
      <c r="L310" s="30"/>
      <c r="M310" s="170"/>
      <c r="N310" s="171"/>
      <c r="O310" s="58"/>
      <c r="P310" s="58"/>
      <c r="Q310" s="58"/>
      <c r="R310" s="58"/>
      <c r="S310" s="58"/>
      <c r="T310" s="5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T310" s="14" t="s">
        <v>219</v>
      </c>
      <c r="AU310" s="14" t="s">
        <v>78</v>
      </c>
    </row>
    <row r="311" spans="1:65" s="2" customFormat="1" ht="24.2" customHeight="1">
      <c r="A311" s="29"/>
      <c r="B311" s="152"/>
      <c r="C311" s="153" t="s">
        <v>388</v>
      </c>
      <c r="D311" s="153" t="s">
        <v>214</v>
      </c>
      <c r="E311" s="154" t="s">
        <v>980</v>
      </c>
      <c r="F311" s="155" t="s">
        <v>981</v>
      </c>
      <c r="G311" s="156" t="s">
        <v>908</v>
      </c>
      <c r="H311" s="157">
        <v>16</v>
      </c>
      <c r="I311" s="158"/>
      <c r="J311" s="159">
        <f>ROUND(I311*H311,2)</f>
        <v>0</v>
      </c>
      <c r="K311" s="160"/>
      <c r="L311" s="30"/>
      <c r="M311" s="161" t="s">
        <v>1</v>
      </c>
      <c r="N311" s="162" t="s">
        <v>37</v>
      </c>
      <c r="O311" s="58"/>
      <c r="P311" s="163">
        <f>O311*H311</f>
        <v>0</v>
      </c>
      <c r="Q311" s="163">
        <v>0</v>
      </c>
      <c r="R311" s="163">
        <f>Q311*H311</f>
        <v>0</v>
      </c>
      <c r="S311" s="163">
        <v>0</v>
      </c>
      <c r="T311" s="164">
        <f>S311*H311</f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218</v>
      </c>
      <c r="AT311" s="165" t="s">
        <v>214</v>
      </c>
      <c r="AU311" s="165" t="s">
        <v>78</v>
      </c>
      <c r="AY311" s="14" t="s">
        <v>212</v>
      </c>
      <c r="BE311" s="166">
        <f>IF(N311="základná",J311,0)</f>
        <v>0</v>
      </c>
      <c r="BF311" s="166">
        <f>IF(N311="znížená",J311,0)</f>
        <v>0</v>
      </c>
      <c r="BG311" s="166">
        <f>IF(N311="zákl. prenesená",J311,0)</f>
        <v>0</v>
      </c>
      <c r="BH311" s="166">
        <f>IF(N311="zníž. prenesená",J311,0)</f>
        <v>0</v>
      </c>
      <c r="BI311" s="166">
        <f>IF(N311="nulová",J311,0)</f>
        <v>0</v>
      </c>
      <c r="BJ311" s="14" t="s">
        <v>84</v>
      </c>
      <c r="BK311" s="166">
        <f>ROUND(I311*H311,2)</f>
        <v>0</v>
      </c>
      <c r="BL311" s="14" t="s">
        <v>218</v>
      </c>
      <c r="BM311" s="165" t="s">
        <v>1049</v>
      </c>
    </row>
    <row r="312" spans="1:65" s="2" customFormat="1" ht="19.5">
      <c r="A312" s="29"/>
      <c r="B312" s="30"/>
      <c r="C312" s="29"/>
      <c r="D312" s="167" t="s">
        <v>219</v>
      </c>
      <c r="E312" s="29"/>
      <c r="F312" s="168" t="s">
        <v>981</v>
      </c>
      <c r="G312" s="29"/>
      <c r="H312" s="29"/>
      <c r="I312" s="169"/>
      <c r="J312" s="29"/>
      <c r="K312" s="29"/>
      <c r="L312" s="30"/>
      <c r="M312" s="170"/>
      <c r="N312" s="171"/>
      <c r="O312" s="58"/>
      <c r="P312" s="58"/>
      <c r="Q312" s="58"/>
      <c r="R312" s="58"/>
      <c r="S312" s="58"/>
      <c r="T312" s="5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T312" s="14" t="s">
        <v>219</v>
      </c>
      <c r="AU312" s="14" t="s">
        <v>78</v>
      </c>
    </row>
    <row r="313" spans="1:65" s="2" customFormat="1" ht="24.2" customHeight="1">
      <c r="A313" s="29"/>
      <c r="B313" s="152"/>
      <c r="C313" s="153" t="s">
        <v>1050</v>
      </c>
      <c r="D313" s="153" t="s">
        <v>214</v>
      </c>
      <c r="E313" s="154" t="s">
        <v>949</v>
      </c>
      <c r="F313" s="155" t="s">
        <v>950</v>
      </c>
      <c r="G313" s="156" t="s">
        <v>217</v>
      </c>
      <c r="H313" s="157">
        <v>4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37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218</v>
      </c>
      <c r="AT313" s="165" t="s">
        <v>214</v>
      </c>
      <c r="AU313" s="165" t="s">
        <v>78</v>
      </c>
      <c r="AY313" s="14" t="s">
        <v>212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84</v>
      </c>
      <c r="BK313" s="166">
        <f>ROUND(I313*H313,2)</f>
        <v>0</v>
      </c>
      <c r="BL313" s="14" t="s">
        <v>218</v>
      </c>
      <c r="BM313" s="165" t="s">
        <v>1051</v>
      </c>
    </row>
    <row r="314" spans="1:65" s="2" customFormat="1">
      <c r="A314" s="29"/>
      <c r="B314" s="30"/>
      <c r="C314" s="29"/>
      <c r="D314" s="167" t="s">
        <v>219</v>
      </c>
      <c r="E314" s="29"/>
      <c r="F314" s="168" t="s">
        <v>950</v>
      </c>
      <c r="G314" s="29"/>
      <c r="H314" s="29"/>
      <c r="I314" s="169"/>
      <c r="J314" s="29"/>
      <c r="K314" s="29"/>
      <c r="L314" s="30"/>
      <c r="M314" s="170"/>
      <c r="N314" s="171"/>
      <c r="O314" s="58"/>
      <c r="P314" s="58"/>
      <c r="Q314" s="58"/>
      <c r="R314" s="58"/>
      <c r="S314" s="58"/>
      <c r="T314" s="5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T314" s="14" t="s">
        <v>219</v>
      </c>
      <c r="AU314" s="14" t="s">
        <v>78</v>
      </c>
    </row>
    <row r="315" spans="1:65" s="2" customFormat="1" ht="24.2" customHeight="1">
      <c r="A315" s="29"/>
      <c r="B315" s="152"/>
      <c r="C315" s="153" t="s">
        <v>392</v>
      </c>
      <c r="D315" s="153" t="s">
        <v>214</v>
      </c>
      <c r="E315" s="154" t="s">
        <v>982</v>
      </c>
      <c r="F315" s="155" t="s">
        <v>983</v>
      </c>
      <c r="G315" s="156" t="s">
        <v>217</v>
      </c>
      <c r="H315" s="157">
        <v>10</v>
      </c>
      <c r="I315" s="158"/>
      <c r="J315" s="159">
        <f>ROUND(I315*H315,2)</f>
        <v>0</v>
      </c>
      <c r="K315" s="160"/>
      <c r="L315" s="30"/>
      <c r="M315" s="161" t="s">
        <v>1</v>
      </c>
      <c r="N315" s="162" t="s">
        <v>37</v>
      </c>
      <c r="O315" s="58"/>
      <c r="P315" s="163">
        <f>O315*H315</f>
        <v>0</v>
      </c>
      <c r="Q315" s="163">
        <v>0</v>
      </c>
      <c r="R315" s="163">
        <f>Q315*H315</f>
        <v>0</v>
      </c>
      <c r="S315" s="163">
        <v>0</v>
      </c>
      <c r="T315" s="164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218</v>
      </c>
      <c r="AT315" s="165" t="s">
        <v>214</v>
      </c>
      <c r="AU315" s="165" t="s">
        <v>78</v>
      </c>
      <c r="AY315" s="14" t="s">
        <v>212</v>
      </c>
      <c r="BE315" s="166">
        <f>IF(N315="základná",J315,0)</f>
        <v>0</v>
      </c>
      <c r="BF315" s="166">
        <f>IF(N315="znížená",J315,0)</f>
        <v>0</v>
      </c>
      <c r="BG315" s="166">
        <f>IF(N315="zákl. prenesená",J315,0)</f>
        <v>0</v>
      </c>
      <c r="BH315" s="166">
        <f>IF(N315="zníž. prenesená",J315,0)</f>
        <v>0</v>
      </c>
      <c r="BI315" s="166">
        <f>IF(N315="nulová",J315,0)</f>
        <v>0</v>
      </c>
      <c r="BJ315" s="14" t="s">
        <v>84</v>
      </c>
      <c r="BK315" s="166">
        <f>ROUND(I315*H315,2)</f>
        <v>0</v>
      </c>
      <c r="BL315" s="14" t="s">
        <v>218</v>
      </c>
      <c r="BM315" s="165" t="s">
        <v>1052</v>
      </c>
    </row>
    <row r="316" spans="1:65" s="2" customFormat="1">
      <c r="A316" s="29"/>
      <c r="B316" s="30"/>
      <c r="C316" s="29"/>
      <c r="D316" s="167" t="s">
        <v>219</v>
      </c>
      <c r="E316" s="29"/>
      <c r="F316" s="168" t="s">
        <v>983</v>
      </c>
      <c r="G316" s="29"/>
      <c r="H316" s="29"/>
      <c r="I316" s="169"/>
      <c r="J316" s="29"/>
      <c r="K316" s="29"/>
      <c r="L316" s="30"/>
      <c r="M316" s="170"/>
      <c r="N316" s="171"/>
      <c r="O316" s="58"/>
      <c r="P316" s="58"/>
      <c r="Q316" s="58"/>
      <c r="R316" s="58"/>
      <c r="S316" s="58"/>
      <c r="T316" s="5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T316" s="14" t="s">
        <v>219</v>
      </c>
      <c r="AU316" s="14" t="s">
        <v>78</v>
      </c>
    </row>
    <row r="317" spans="1:65" s="2" customFormat="1" ht="33" customHeight="1">
      <c r="A317" s="29"/>
      <c r="B317" s="152"/>
      <c r="C317" s="153" t="s">
        <v>1053</v>
      </c>
      <c r="D317" s="153" t="s">
        <v>214</v>
      </c>
      <c r="E317" s="154" t="s">
        <v>1054</v>
      </c>
      <c r="F317" s="155" t="s">
        <v>1055</v>
      </c>
      <c r="G317" s="156" t="s">
        <v>395</v>
      </c>
      <c r="H317" s="157">
        <v>2</v>
      </c>
      <c r="I317" s="158"/>
      <c r="J317" s="159">
        <f>ROUND(I317*H317,2)</f>
        <v>0</v>
      </c>
      <c r="K317" s="160"/>
      <c r="L317" s="30"/>
      <c r="M317" s="161" t="s">
        <v>1</v>
      </c>
      <c r="N317" s="162" t="s">
        <v>37</v>
      </c>
      <c r="O317" s="58"/>
      <c r="P317" s="163">
        <f>O317*H317</f>
        <v>0</v>
      </c>
      <c r="Q317" s="163">
        <v>0</v>
      </c>
      <c r="R317" s="163">
        <f>Q317*H317</f>
        <v>0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218</v>
      </c>
      <c r="AT317" s="165" t="s">
        <v>214</v>
      </c>
      <c r="AU317" s="165" t="s">
        <v>78</v>
      </c>
      <c r="AY317" s="14" t="s">
        <v>212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84</v>
      </c>
      <c r="BK317" s="166">
        <f>ROUND(I317*H317,2)</f>
        <v>0</v>
      </c>
      <c r="BL317" s="14" t="s">
        <v>218</v>
      </c>
      <c r="BM317" s="165" t="s">
        <v>1056</v>
      </c>
    </row>
    <row r="318" spans="1:65" s="2" customFormat="1" ht="19.5">
      <c r="A318" s="29"/>
      <c r="B318" s="30"/>
      <c r="C318" s="29"/>
      <c r="D318" s="167" t="s">
        <v>219</v>
      </c>
      <c r="E318" s="29"/>
      <c r="F318" s="168" t="s">
        <v>1055</v>
      </c>
      <c r="G318" s="29"/>
      <c r="H318" s="29"/>
      <c r="I318" s="169"/>
      <c r="J318" s="29"/>
      <c r="K318" s="29"/>
      <c r="L318" s="30"/>
      <c r="M318" s="170"/>
      <c r="N318" s="171"/>
      <c r="O318" s="58"/>
      <c r="P318" s="58"/>
      <c r="Q318" s="58"/>
      <c r="R318" s="58"/>
      <c r="S318" s="58"/>
      <c r="T318" s="5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T318" s="14" t="s">
        <v>219</v>
      </c>
      <c r="AU318" s="14" t="s">
        <v>78</v>
      </c>
    </row>
    <row r="319" spans="1:65" s="2" customFormat="1" ht="16.5" customHeight="1">
      <c r="A319" s="29"/>
      <c r="B319" s="152"/>
      <c r="C319" s="153" t="s">
        <v>396</v>
      </c>
      <c r="D319" s="153" t="s">
        <v>214</v>
      </c>
      <c r="E319" s="154" t="s">
        <v>953</v>
      </c>
      <c r="F319" s="155" t="s">
        <v>954</v>
      </c>
      <c r="G319" s="156" t="s">
        <v>802</v>
      </c>
      <c r="H319" s="157">
        <v>18</v>
      </c>
      <c r="I319" s="158"/>
      <c r="J319" s="159">
        <f>ROUND(I319*H319,2)</f>
        <v>0</v>
      </c>
      <c r="K319" s="160"/>
      <c r="L319" s="30"/>
      <c r="M319" s="161" t="s">
        <v>1</v>
      </c>
      <c r="N319" s="162" t="s">
        <v>37</v>
      </c>
      <c r="O319" s="58"/>
      <c r="P319" s="163">
        <f>O319*H319</f>
        <v>0</v>
      </c>
      <c r="Q319" s="163">
        <v>0</v>
      </c>
      <c r="R319" s="163">
        <f>Q319*H319</f>
        <v>0</v>
      </c>
      <c r="S319" s="163">
        <v>0</v>
      </c>
      <c r="T319" s="164">
        <f>S319*H319</f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218</v>
      </c>
      <c r="AT319" s="165" t="s">
        <v>214</v>
      </c>
      <c r="AU319" s="165" t="s">
        <v>78</v>
      </c>
      <c r="AY319" s="14" t="s">
        <v>212</v>
      </c>
      <c r="BE319" s="166">
        <f>IF(N319="základná",J319,0)</f>
        <v>0</v>
      </c>
      <c r="BF319" s="166">
        <f>IF(N319="znížená",J319,0)</f>
        <v>0</v>
      </c>
      <c r="BG319" s="166">
        <f>IF(N319="zákl. prenesená",J319,0)</f>
        <v>0</v>
      </c>
      <c r="BH319" s="166">
        <f>IF(N319="zníž. prenesená",J319,0)</f>
        <v>0</v>
      </c>
      <c r="BI319" s="166">
        <f>IF(N319="nulová",J319,0)</f>
        <v>0</v>
      </c>
      <c r="BJ319" s="14" t="s">
        <v>84</v>
      </c>
      <c r="BK319" s="166">
        <f>ROUND(I319*H319,2)</f>
        <v>0</v>
      </c>
      <c r="BL319" s="14" t="s">
        <v>218</v>
      </c>
      <c r="BM319" s="165" t="s">
        <v>1057</v>
      </c>
    </row>
    <row r="320" spans="1:65" s="2" customFormat="1">
      <c r="A320" s="29"/>
      <c r="B320" s="30"/>
      <c r="C320" s="29"/>
      <c r="D320" s="167" t="s">
        <v>219</v>
      </c>
      <c r="E320" s="29"/>
      <c r="F320" s="168" t="s">
        <v>954</v>
      </c>
      <c r="G320" s="29"/>
      <c r="H320" s="29"/>
      <c r="I320" s="169"/>
      <c r="J320" s="29"/>
      <c r="K320" s="29"/>
      <c r="L320" s="30"/>
      <c r="M320" s="170"/>
      <c r="N320" s="171"/>
      <c r="O320" s="58"/>
      <c r="P320" s="58"/>
      <c r="Q320" s="58"/>
      <c r="R320" s="58"/>
      <c r="S320" s="58"/>
      <c r="T320" s="5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T320" s="14" t="s">
        <v>219</v>
      </c>
      <c r="AU320" s="14" t="s">
        <v>78</v>
      </c>
    </row>
    <row r="321" spans="1:65" s="2" customFormat="1" ht="16.5" customHeight="1">
      <c r="A321" s="29"/>
      <c r="B321" s="152"/>
      <c r="C321" s="153" t="s">
        <v>1058</v>
      </c>
      <c r="D321" s="153" t="s">
        <v>214</v>
      </c>
      <c r="E321" s="154" t="s">
        <v>955</v>
      </c>
      <c r="F321" s="155" t="s">
        <v>956</v>
      </c>
      <c r="G321" s="156" t="s">
        <v>957</v>
      </c>
      <c r="H321" s="157">
        <v>14</v>
      </c>
      <c r="I321" s="158"/>
      <c r="J321" s="159">
        <f>ROUND(I321*H321,2)</f>
        <v>0</v>
      </c>
      <c r="K321" s="160"/>
      <c r="L321" s="30"/>
      <c r="M321" s="161" t="s">
        <v>1</v>
      </c>
      <c r="N321" s="162" t="s">
        <v>37</v>
      </c>
      <c r="O321" s="58"/>
      <c r="P321" s="163">
        <f>O321*H321</f>
        <v>0</v>
      </c>
      <c r="Q321" s="163">
        <v>0</v>
      </c>
      <c r="R321" s="163">
        <f>Q321*H321</f>
        <v>0</v>
      </c>
      <c r="S321" s="163">
        <v>0</v>
      </c>
      <c r="T321" s="164">
        <f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218</v>
      </c>
      <c r="AT321" s="165" t="s">
        <v>214</v>
      </c>
      <c r="AU321" s="165" t="s">
        <v>78</v>
      </c>
      <c r="AY321" s="14" t="s">
        <v>212</v>
      </c>
      <c r="BE321" s="166">
        <f>IF(N321="základná",J321,0)</f>
        <v>0</v>
      </c>
      <c r="BF321" s="166">
        <f>IF(N321="znížená",J321,0)</f>
        <v>0</v>
      </c>
      <c r="BG321" s="166">
        <f>IF(N321="zákl. prenesená",J321,0)</f>
        <v>0</v>
      </c>
      <c r="BH321" s="166">
        <f>IF(N321="zníž. prenesená",J321,0)</f>
        <v>0</v>
      </c>
      <c r="BI321" s="166">
        <f>IF(N321="nulová",J321,0)</f>
        <v>0</v>
      </c>
      <c r="BJ321" s="14" t="s">
        <v>84</v>
      </c>
      <c r="BK321" s="166">
        <f>ROUND(I321*H321,2)</f>
        <v>0</v>
      </c>
      <c r="BL321" s="14" t="s">
        <v>218</v>
      </c>
      <c r="BM321" s="165" t="s">
        <v>1059</v>
      </c>
    </row>
    <row r="322" spans="1:65" s="2" customFormat="1">
      <c r="A322" s="29"/>
      <c r="B322" s="30"/>
      <c r="C322" s="29"/>
      <c r="D322" s="167" t="s">
        <v>219</v>
      </c>
      <c r="E322" s="29"/>
      <c r="F322" s="168" t="s">
        <v>956</v>
      </c>
      <c r="G322" s="29"/>
      <c r="H322" s="29"/>
      <c r="I322" s="169"/>
      <c r="J322" s="29"/>
      <c r="K322" s="29"/>
      <c r="L322" s="30"/>
      <c r="M322" s="170"/>
      <c r="N322" s="171"/>
      <c r="O322" s="58"/>
      <c r="P322" s="58"/>
      <c r="Q322" s="58"/>
      <c r="R322" s="58"/>
      <c r="S322" s="58"/>
      <c r="T322" s="5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T322" s="14" t="s">
        <v>219</v>
      </c>
      <c r="AU322" s="14" t="s">
        <v>78</v>
      </c>
    </row>
    <row r="323" spans="1:65" s="12" customFormat="1" ht="25.9" customHeight="1">
      <c r="B323" s="139"/>
      <c r="D323" s="140" t="s">
        <v>70</v>
      </c>
      <c r="E323" s="141" t="s">
        <v>1060</v>
      </c>
      <c r="F323" s="141" t="s">
        <v>1061</v>
      </c>
      <c r="I323" s="142"/>
      <c r="J323" s="143">
        <f>BK323</f>
        <v>0</v>
      </c>
      <c r="L323" s="139"/>
      <c r="M323" s="144"/>
      <c r="N323" s="145"/>
      <c r="O323" s="145"/>
      <c r="P323" s="146">
        <f>SUM(P324:P335)</f>
        <v>0</v>
      </c>
      <c r="Q323" s="145"/>
      <c r="R323" s="146">
        <f>SUM(R324:R335)</f>
        <v>0</v>
      </c>
      <c r="S323" s="145"/>
      <c r="T323" s="147">
        <f>SUM(T324:T335)</f>
        <v>0</v>
      </c>
      <c r="AR323" s="140" t="s">
        <v>78</v>
      </c>
      <c r="AT323" s="148" t="s">
        <v>70</v>
      </c>
      <c r="AU323" s="148" t="s">
        <v>71</v>
      </c>
      <c r="AY323" s="140" t="s">
        <v>212</v>
      </c>
      <c r="BK323" s="149">
        <f>SUM(BK324:BK335)</f>
        <v>0</v>
      </c>
    </row>
    <row r="324" spans="1:65" s="2" customFormat="1" ht="37.9" customHeight="1">
      <c r="A324" s="29"/>
      <c r="B324" s="152"/>
      <c r="C324" s="153" t="s">
        <v>402</v>
      </c>
      <c r="D324" s="153" t="s">
        <v>214</v>
      </c>
      <c r="E324" s="154" t="s">
        <v>1062</v>
      </c>
      <c r="F324" s="155" t="s">
        <v>1063</v>
      </c>
      <c r="G324" s="156" t="s">
        <v>395</v>
      </c>
      <c r="H324" s="157">
        <v>1</v>
      </c>
      <c r="I324" s="158"/>
      <c r="J324" s="159">
        <f>ROUND(I324*H324,2)</f>
        <v>0</v>
      </c>
      <c r="K324" s="160"/>
      <c r="L324" s="30"/>
      <c r="M324" s="161" t="s">
        <v>1</v>
      </c>
      <c r="N324" s="162" t="s">
        <v>37</v>
      </c>
      <c r="O324" s="58"/>
      <c r="P324" s="163">
        <f>O324*H324</f>
        <v>0</v>
      </c>
      <c r="Q324" s="163">
        <v>0</v>
      </c>
      <c r="R324" s="163">
        <f>Q324*H324</f>
        <v>0</v>
      </c>
      <c r="S324" s="163">
        <v>0</v>
      </c>
      <c r="T324" s="164">
        <f>S324*H324</f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218</v>
      </c>
      <c r="AT324" s="165" t="s">
        <v>214</v>
      </c>
      <c r="AU324" s="165" t="s">
        <v>78</v>
      </c>
      <c r="AY324" s="14" t="s">
        <v>212</v>
      </c>
      <c r="BE324" s="166">
        <f>IF(N324="základná",J324,0)</f>
        <v>0</v>
      </c>
      <c r="BF324" s="166">
        <f>IF(N324="znížená",J324,0)</f>
        <v>0</v>
      </c>
      <c r="BG324" s="166">
        <f>IF(N324="zákl. prenesená",J324,0)</f>
        <v>0</v>
      </c>
      <c r="BH324" s="166">
        <f>IF(N324="zníž. prenesená",J324,0)</f>
        <v>0</v>
      </c>
      <c r="BI324" s="166">
        <f>IF(N324="nulová",J324,0)</f>
        <v>0</v>
      </c>
      <c r="BJ324" s="14" t="s">
        <v>84</v>
      </c>
      <c r="BK324" s="166">
        <f>ROUND(I324*H324,2)</f>
        <v>0</v>
      </c>
      <c r="BL324" s="14" t="s">
        <v>218</v>
      </c>
      <c r="BM324" s="165" t="s">
        <v>1064</v>
      </c>
    </row>
    <row r="325" spans="1:65" s="2" customFormat="1" ht="19.5">
      <c r="A325" s="29"/>
      <c r="B325" s="30"/>
      <c r="C325" s="29"/>
      <c r="D325" s="167" t="s">
        <v>219</v>
      </c>
      <c r="E325" s="29"/>
      <c r="F325" s="168" t="s">
        <v>1063</v>
      </c>
      <c r="G325" s="29"/>
      <c r="H325" s="29"/>
      <c r="I325" s="169"/>
      <c r="J325" s="29"/>
      <c r="K325" s="29"/>
      <c r="L325" s="30"/>
      <c r="M325" s="170"/>
      <c r="N325" s="171"/>
      <c r="O325" s="58"/>
      <c r="P325" s="58"/>
      <c r="Q325" s="58"/>
      <c r="R325" s="58"/>
      <c r="S325" s="58"/>
      <c r="T325" s="5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T325" s="14" t="s">
        <v>219</v>
      </c>
      <c r="AU325" s="14" t="s">
        <v>78</v>
      </c>
    </row>
    <row r="326" spans="1:65" s="2" customFormat="1" ht="24.2" customHeight="1">
      <c r="A326" s="29"/>
      <c r="B326" s="152"/>
      <c r="C326" s="153" t="s">
        <v>1065</v>
      </c>
      <c r="D326" s="153" t="s">
        <v>214</v>
      </c>
      <c r="E326" s="154" t="s">
        <v>976</v>
      </c>
      <c r="F326" s="155" t="s">
        <v>977</v>
      </c>
      <c r="G326" s="156" t="s">
        <v>908</v>
      </c>
      <c r="H326" s="157">
        <v>3</v>
      </c>
      <c r="I326" s="158"/>
      <c r="J326" s="159">
        <f>ROUND(I326*H326,2)</f>
        <v>0</v>
      </c>
      <c r="K326" s="160"/>
      <c r="L326" s="30"/>
      <c r="M326" s="161" t="s">
        <v>1</v>
      </c>
      <c r="N326" s="162" t="s">
        <v>37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218</v>
      </c>
      <c r="AT326" s="165" t="s">
        <v>214</v>
      </c>
      <c r="AU326" s="165" t="s">
        <v>78</v>
      </c>
      <c r="AY326" s="14" t="s">
        <v>212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84</v>
      </c>
      <c r="BK326" s="166">
        <f>ROUND(I326*H326,2)</f>
        <v>0</v>
      </c>
      <c r="BL326" s="14" t="s">
        <v>218</v>
      </c>
      <c r="BM326" s="165" t="s">
        <v>1066</v>
      </c>
    </row>
    <row r="327" spans="1:65" s="2" customFormat="1" ht="19.5">
      <c r="A327" s="29"/>
      <c r="B327" s="30"/>
      <c r="C327" s="29"/>
      <c r="D327" s="167" t="s">
        <v>219</v>
      </c>
      <c r="E327" s="29"/>
      <c r="F327" s="168" t="s">
        <v>977</v>
      </c>
      <c r="G327" s="29"/>
      <c r="H327" s="29"/>
      <c r="I327" s="169"/>
      <c r="J327" s="29"/>
      <c r="K327" s="29"/>
      <c r="L327" s="30"/>
      <c r="M327" s="170"/>
      <c r="N327" s="171"/>
      <c r="O327" s="58"/>
      <c r="P327" s="58"/>
      <c r="Q327" s="58"/>
      <c r="R327" s="58"/>
      <c r="S327" s="58"/>
      <c r="T327" s="5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T327" s="14" t="s">
        <v>219</v>
      </c>
      <c r="AU327" s="14" t="s">
        <v>78</v>
      </c>
    </row>
    <row r="328" spans="1:65" s="2" customFormat="1" ht="24.2" customHeight="1">
      <c r="A328" s="29"/>
      <c r="B328" s="152"/>
      <c r="C328" s="153" t="s">
        <v>409</v>
      </c>
      <c r="D328" s="153" t="s">
        <v>214</v>
      </c>
      <c r="E328" s="154" t="s">
        <v>1067</v>
      </c>
      <c r="F328" s="155" t="s">
        <v>1068</v>
      </c>
      <c r="G328" s="156" t="s">
        <v>395</v>
      </c>
      <c r="H328" s="157">
        <v>1</v>
      </c>
      <c r="I328" s="158"/>
      <c r="J328" s="159">
        <f>ROUND(I328*H328,2)</f>
        <v>0</v>
      </c>
      <c r="K328" s="160"/>
      <c r="L328" s="30"/>
      <c r="M328" s="161" t="s">
        <v>1</v>
      </c>
      <c r="N328" s="162" t="s">
        <v>37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218</v>
      </c>
      <c r="AT328" s="165" t="s">
        <v>214</v>
      </c>
      <c r="AU328" s="165" t="s">
        <v>78</v>
      </c>
      <c r="AY328" s="14" t="s">
        <v>212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84</v>
      </c>
      <c r="BK328" s="166">
        <f>ROUND(I328*H328,2)</f>
        <v>0</v>
      </c>
      <c r="BL328" s="14" t="s">
        <v>218</v>
      </c>
      <c r="BM328" s="165" t="s">
        <v>1069</v>
      </c>
    </row>
    <row r="329" spans="1:65" s="2" customFormat="1">
      <c r="A329" s="29"/>
      <c r="B329" s="30"/>
      <c r="C329" s="29"/>
      <c r="D329" s="167" t="s">
        <v>219</v>
      </c>
      <c r="E329" s="29"/>
      <c r="F329" s="168" t="s">
        <v>1068</v>
      </c>
      <c r="G329" s="29"/>
      <c r="H329" s="29"/>
      <c r="I329" s="169"/>
      <c r="J329" s="29"/>
      <c r="K329" s="29"/>
      <c r="L329" s="30"/>
      <c r="M329" s="170"/>
      <c r="N329" s="171"/>
      <c r="O329" s="58"/>
      <c r="P329" s="58"/>
      <c r="Q329" s="58"/>
      <c r="R329" s="58"/>
      <c r="S329" s="58"/>
      <c r="T329" s="5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T329" s="14" t="s">
        <v>219</v>
      </c>
      <c r="AU329" s="14" t="s">
        <v>78</v>
      </c>
    </row>
    <row r="330" spans="1:65" s="2" customFormat="1" ht="33" customHeight="1">
      <c r="A330" s="29"/>
      <c r="B330" s="152"/>
      <c r="C330" s="153" t="s">
        <v>1070</v>
      </c>
      <c r="D330" s="153" t="s">
        <v>214</v>
      </c>
      <c r="E330" s="154" t="s">
        <v>1071</v>
      </c>
      <c r="F330" s="155" t="s">
        <v>1072</v>
      </c>
      <c r="G330" s="156" t="s">
        <v>395</v>
      </c>
      <c r="H330" s="157">
        <v>1</v>
      </c>
      <c r="I330" s="158"/>
      <c r="J330" s="159">
        <f>ROUND(I330*H330,2)</f>
        <v>0</v>
      </c>
      <c r="K330" s="160"/>
      <c r="L330" s="30"/>
      <c r="M330" s="161" t="s">
        <v>1</v>
      </c>
      <c r="N330" s="162" t="s">
        <v>37</v>
      </c>
      <c r="O330" s="58"/>
      <c r="P330" s="163">
        <f>O330*H330</f>
        <v>0</v>
      </c>
      <c r="Q330" s="163">
        <v>0</v>
      </c>
      <c r="R330" s="163">
        <f>Q330*H330</f>
        <v>0</v>
      </c>
      <c r="S330" s="163">
        <v>0</v>
      </c>
      <c r="T330" s="164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218</v>
      </c>
      <c r="AT330" s="165" t="s">
        <v>214</v>
      </c>
      <c r="AU330" s="165" t="s">
        <v>78</v>
      </c>
      <c r="AY330" s="14" t="s">
        <v>212</v>
      </c>
      <c r="BE330" s="166">
        <f>IF(N330="základná",J330,0)</f>
        <v>0</v>
      </c>
      <c r="BF330" s="166">
        <f>IF(N330="znížená",J330,0)</f>
        <v>0</v>
      </c>
      <c r="BG330" s="166">
        <f>IF(N330="zákl. prenesená",J330,0)</f>
        <v>0</v>
      </c>
      <c r="BH330" s="166">
        <f>IF(N330="zníž. prenesená",J330,0)</f>
        <v>0</v>
      </c>
      <c r="BI330" s="166">
        <f>IF(N330="nulová",J330,0)</f>
        <v>0</v>
      </c>
      <c r="BJ330" s="14" t="s">
        <v>84</v>
      </c>
      <c r="BK330" s="166">
        <f>ROUND(I330*H330,2)</f>
        <v>0</v>
      </c>
      <c r="BL330" s="14" t="s">
        <v>218</v>
      </c>
      <c r="BM330" s="165" t="s">
        <v>1073</v>
      </c>
    </row>
    <row r="331" spans="1:65" s="2" customFormat="1" ht="19.5">
      <c r="A331" s="29"/>
      <c r="B331" s="30"/>
      <c r="C331" s="29"/>
      <c r="D331" s="167" t="s">
        <v>219</v>
      </c>
      <c r="E331" s="29"/>
      <c r="F331" s="168" t="s">
        <v>1072</v>
      </c>
      <c r="G331" s="29"/>
      <c r="H331" s="29"/>
      <c r="I331" s="169"/>
      <c r="J331" s="29"/>
      <c r="K331" s="29"/>
      <c r="L331" s="30"/>
      <c r="M331" s="170"/>
      <c r="N331" s="171"/>
      <c r="O331" s="58"/>
      <c r="P331" s="58"/>
      <c r="Q331" s="58"/>
      <c r="R331" s="58"/>
      <c r="S331" s="58"/>
      <c r="T331" s="5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T331" s="14" t="s">
        <v>219</v>
      </c>
      <c r="AU331" s="14" t="s">
        <v>78</v>
      </c>
    </row>
    <row r="332" spans="1:65" s="2" customFormat="1" ht="16.5" customHeight="1">
      <c r="A332" s="29"/>
      <c r="B332" s="152"/>
      <c r="C332" s="153" t="s">
        <v>414</v>
      </c>
      <c r="D332" s="153" t="s">
        <v>214</v>
      </c>
      <c r="E332" s="154" t="s">
        <v>953</v>
      </c>
      <c r="F332" s="155" t="s">
        <v>954</v>
      </c>
      <c r="G332" s="156" t="s">
        <v>802</v>
      </c>
      <c r="H332" s="157">
        <v>1</v>
      </c>
      <c r="I332" s="158"/>
      <c r="J332" s="159">
        <f>ROUND(I332*H332,2)</f>
        <v>0</v>
      </c>
      <c r="K332" s="160"/>
      <c r="L332" s="30"/>
      <c r="M332" s="161" t="s">
        <v>1</v>
      </c>
      <c r="N332" s="162" t="s">
        <v>37</v>
      </c>
      <c r="O332" s="58"/>
      <c r="P332" s="163">
        <f>O332*H332</f>
        <v>0</v>
      </c>
      <c r="Q332" s="163">
        <v>0</v>
      </c>
      <c r="R332" s="163">
        <f>Q332*H332</f>
        <v>0</v>
      </c>
      <c r="S332" s="163">
        <v>0</v>
      </c>
      <c r="T332" s="164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218</v>
      </c>
      <c r="AT332" s="165" t="s">
        <v>214</v>
      </c>
      <c r="AU332" s="165" t="s">
        <v>78</v>
      </c>
      <c r="AY332" s="14" t="s">
        <v>212</v>
      </c>
      <c r="BE332" s="166">
        <f>IF(N332="základná",J332,0)</f>
        <v>0</v>
      </c>
      <c r="BF332" s="166">
        <f>IF(N332="znížená",J332,0)</f>
        <v>0</v>
      </c>
      <c r="BG332" s="166">
        <f>IF(N332="zákl. prenesená",J332,0)</f>
        <v>0</v>
      </c>
      <c r="BH332" s="166">
        <f>IF(N332="zníž. prenesená",J332,0)</f>
        <v>0</v>
      </c>
      <c r="BI332" s="166">
        <f>IF(N332="nulová",J332,0)</f>
        <v>0</v>
      </c>
      <c r="BJ332" s="14" t="s">
        <v>84</v>
      </c>
      <c r="BK332" s="166">
        <f>ROUND(I332*H332,2)</f>
        <v>0</v>
      </c>
      <c r="BL332" s="14" t="s">
        <v>218</v>
      </c>
      <c r="BM332" s="165" t="s">
        <v>1074</v>
      </c>
    </row>
    <row r="333" spans="1:65" s="2" customFormat="1">
      <c r="A333" s="29"/>
      <c r="B333" s="30"/>
      <c r="C333" s="29"/>
      <c r="D333" s="167" t="s">
        <v>219</v>
      </c>
      <c r="E333" s="29"/>
      <c r="F333" s="168" t="s">
        <v>954</v>
      </c>
      <c r="G333" s="29"/>
      <c r="H333" s="29"/>
      <c r="I333" s="169"/>
      <c r="J333" s="29"/>
      <c r="K333" s="29"/>
      <c r="L333" s="30"/>
      <c r="M333" s="170"/>
      <c r="N333" s="171"/>
      <c r="O333" s="58"/>
      <c r="P333" s="58"/>
      <c r="Q333" s="58"/>
      <c r="R333" s="58"/>
      <c r="S333" s="58"/>
      <c r="T333" s="5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T333" s="14" t="s">
        <v>219</v>
      </c>
      <c r="AU333" s="14" t="s">
        <v>78</v>
      </c>
    </row>
    <row r="334" spans="1:65" s="2" customFormat="1" ht="16.5" customHeight="1">
      <c r="A334" s="29"/>
      <c r="B334" s="152"/>
      <c r="C334" s="153" t="s">
        <v>1075</v>
      </c>
      <c r="D334" s="153" t="s">
        <v>214</v>
      </c>
      <c r="E334" s="154" t="s">
        <v>955</v>
      </c>
      <c r="F334" s="155" t="s">
        <v>956</v>
      </c>
      <c r="G334" s="156" t="s">
        <v>957</v>
      </c>
      <c r="H334" s="157">
        <v>1</v>
      </c>
      <c r="I334" s="158"/>
      <c r="J334" s="159">
        <f>ROUND(I334*H334,2)</f>
        <v>0</v>
      </c>
      <c r="K334" s="160"/>
      <c r="L334" s="30"/>
      <c r="M334" s="161" t="s">
        <v>1</v>
      </c>
      <c r="N334" s="162" t="s">
        <v>37</v>
      </c>
      <c r="O334" s="58"/>
      <c r="P334" s="163">
        <f>O334*H334</f>
        <v>0</v>
      </c>
      <c r="Q334" s="163">
        <v>0</v>
      </c>
      <c r="R334" s="163">
        <f>Q334*H334</f>
        <v>0</v>
      </c>
      <c r="S334" s="163">
        <v>0</v>
      </c>
      <c r="T334" s="164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218</v>
      </c>
      <c r="AT334" s="165" t="s">
        <v>214</v>
      </c>
      <c r="AU334" s="165" t="s">
        <v>78</v>
      </c>
      <c r="AY334" s="14" t="s">
        <v>212</v>
      </c>
      <c r="BE334" s="166">
        <f>IF(N334="základná",J334,0)</f>
        <v>0</v>
      </c>
      <c r="BF334" s="166">
        <f>IF(N334="znížená",J334,0)</f>
        <v>0</v>
      </c>
      <c r="BG334" s="166">
        <f>IF(N334="zákl. prenesená",J334,0)</f>
        <v>0</v>
      </c>
      <c r="BH334" s="166">
        <f>IF(N334="zníž. prenesená",J334,0)</f>
        <v>0</v>
      </c>
      <c r="BI334" s="166">
        <f>IF(N334="nulová",J334,0)</f>
        <v>0</v>
      </c>
      <c r="BJ334" s="14" t="s">
        <v>84</v>
      </c>
      <c r="BK334" s="166">
        <f>ROUND(I334*H334,2)</f>
        <v>0</v>
      </c>
      <c r="BL334" s="14" t="s">
        <v>218</v>
      </c>
      <c r="BM334" s="165" t="s">
        <v>1076</v>
      </c>
    </row>
    <row r="335" spans="1:65" s="2" customFormat="1">
      <c r="A335" s="29"/>
      <c r="B335" s="30"/>
      <c r="C335" s="29"/>
      <c r="D335" s="167" t="s">
        <v>219</v>
      </c>
      <c r="E335" s="29"/>
      <c r="F335" s="168" t="s">
        <v>956</v>
      </c>
      <c r="G335" s="29"/>
      <c r="H335" s="29"/>
      <c r="I335" s="169"/>
      <c r="J335" s="29"/>
      <c r="K335" s="29"/>
      <c r="L335" s="30"/>
      <c r="M335" s="170"/>
      <c r="N335" s="171"/>
      <c r="O335" s="58"/>
      <c r="P335" s="58"/>
      <c r="Q335" s="58"/>
      <c r="R335" s="58"/>
      <c r="S335" s="58"/>
      <c r="T335" s="5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T335" s="14" t="s">
        <v>219</v>
      </c>
      <c r="AU335" s="14" t="s">
        <v>78</v>
      </c>
    </row>
    <row r="336" spans="1:65" s="12" customFormat="1" ht="25.9" customHeight="1">
      <c r="B336" s="139"/>
      <c r="D336" s="140" t="s">
        <v>70</v>
      </c>
      <c r="E336" s="141" t="s">
        <v>1077</v>
      </c>
      <c r="F336" s="141" t="s">
        <v>1078</v>
      </c>
      <c r="I336" s="142"/>
      <c r="J336" s="143">
        <f>BK336</f>
        <v>0</v>
      </c>
      <c r="L336" s="139"/>
      <c r="M336" s="144"/>
      <c r="N336" s="145"/>
      <c r="O336" s="145"/>
      <c r="P336" s="146">
        <f>SUM(P337:P352)</f>
        <v>0</v>
      </c>
      <c r="Q336" s="145"/>
      <c r="R336" s="146">
        <f>SUM(R337:R352)</f>
        <v>0</v>
      </c>
      <c r="S336" s="145"/>
      <c r="T336" s="147">
        <f>SUM(T337:T352)</f>
        <v>0</v>
      </c>
      <c r="AR336" s="140" t="s">
        <v>78</v>
      </c>
      <c r="AT336" s="148" t="s">
        <v>70</v>
      </c>
      <c r="AU336" s="148" t="s">
        <v>71</v>
      </c>
      <c r="AY336" s="140" t="s">
        <v>212</v>
      </c>
      <c r="BK336" s="149">
        <f>SUM(BK337:BK352)</f>
        <v>0</v>
      </c>
    </row>
    <row r="337" spans="1:65" s="2" customFormat="1" ht="66.75" customHeight="1">
      <c r="A337" s="29"/>
      <c r="B337" s="152"/>
      <c r="C337" s="153" t="s">
        <v>417</v>
      </c>
      <c r="D337" s="153" t="s">
        <v>214</v>
      </c>
      <c r="E337" s="154" t="s">
        <v>1079</v>
      </c>
      <c r="F337" s="155" t="s">
        <v>1080</v>
      </c>
      <c r="G337" s="156" t="s">
        <v>395</v>
      </c>
      <c r="H337" s="157">
        <v>1</v>
      </c>
      <c r="I337" s="158"/>
      <c r="J337" s="159">
        <f>ROUND(I337*H337,2)</f>
        <v>0</v>
      </c>
      <c r="K337" s="160"/>
      <c r="L337" s="30"/>
      <c r="M337" s="161" t="s">
        <v>1</v>
      </c>
      <c r="N337" s="162" t="s">
        <v>37</v>
      </c>
      <c r="O337" s="58"/>
      <c r="P337" s="163">
        <f>O337*H337</f>
        <v>0</v>
      </c>
      <c r="Q337" s="163">
        <v>0</v>
      </c>
      <c r="R337" s="163">
        <f>Q337*H337</f>
        <v>0</v>
      </c>
      <c r="S337" s="163">
        <v>0</v>
      </c>
      <c r="T337" s="164">
        <f>S337*H337</f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218</v>
      </c>
      <c r="AT337" s="165" t="s">
        <v>214</v>
      </c>
      <c r="AU337" s="165" t="s">
        <v>78</v>
      </c>
      <c r="AY337" s="14" t="s">
        <v>212</v>
      </c>
      <c r="BE337" s="166">
        <f>IF(N337="základná",J337,0)</f>
        <v>0</v>
      </c>
      <c r="BF337" s="166">
        <f>IF(N337="znížená",J337,0)</f>
        <v>0</v>
      </c>
      <c r="BG337" s="166">
        <f>IF(N337="zákl. prenesená",J337,0)</f>
        <v>0</v>
      </c>
      <c r="BH337" s="166">
        <f>IF(N337="zníž. prenesená",J337,0)</f>
        <v>0</v>
      </c>
      <c r="BI337" s="166">
        <f>IF(N337="nulová",J337,0)</f>
        <v>0</v>
      </c>
      <c r="BJ337" s="14" t="s">
        <v>84</v>
      </c>
      <c r="BK337" s="166">
        <f>ROUND(I337*H337,2)</f>
        <v>0</v>
      </c>
      <c r="BL337" s="14" t="s">
        <v>218</v>
      </c>
      <c r="BM337" s="165" t="s">
        <v>1081</v>
      </c>
    </row>
    <row r="338" spans="1:65" s="2" customFormat="1" ht="78">
      <c r="A338" s="29"/>
      <c r="B338" s="30"/>
      <c r="C338" s="29"/>
      <c r="D338" s="167" t="s">
        <v>219</v>
      </c>
      <c r="E338" s="29"/>
      <c r="F338" s="168" t="s">
        <v>1082</v>
      </c>
      <c r="G338" s="29"/>
      <c r="H338" s="29"/>
      <c r="I338" s="169"/>
      <c r="J338" s="29"/>
      <c r="K338" s="29"/>
      <c r="L338" s="30"/>
      <c r="M338" s="170"/>
      <c r="N338" s="171"/>
      <c r="O338" s="58"/>
      <c r="P338" s="58"/>
      <c r="Q338" s="58"/>
      <c r="R338" s="58"/>
      <c r="S338" s="58"/>
      <c r="T338" s="5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T338" s="14" t="s">
        <v>219</v>
      </c>
      <c r="AU338" s="14" t="s">
        <v>78</v>
      </c>
    </row>
    <row r="339" spans="1:65" s="2" customFormat="1" ht="24.2" customHeight="1">
      <c r="A339" s="29"/>
      <c r="B339" s="152"/>
      <c r="C339" s="153" t="s">
        <v>397</v>
      </c>
      <c r="D339" s="153" t="s">
        <v>214</v>
      </c>
      <c r="E339" s="154" t="s">
        <v>1083</v>
      </c>
      <c r="F339" s="155" t="s">
        <v>1084</v>
      </c>
      <c r="G339" s="156" t="s">
        <v>395</v>
      </c>
      <c r="H339" s="157">
        <v>1</v>
      </c>
      <c r="I339" s="158"/>
      <c r="J339" s="159">
        <f>ROUND(I339*H339,2)</f>
        <v>0</v>
      </c>
      <c r="K339" s="160"/>
      <c r="L339" s="30"/>
      <c r="M339" s="161" t="s">
        <v>1</v>
      </c>
      <c r="N339" s="162" t="s">
        <v>37</v>
      </c>
      <c r="O339" s="58"/>
      <c r="P339" s="163">
        <f>O339*H339</f>
        <v>0</v>
      </c>
      <c r="Q339" s="163">
        <v>0</v>
      </c>
      <c r="R339" s="163">
        <f>Q339*H339</f>
        <v>0</v>
      </c>
      <c r="S339" s="163">
        <v>0</v>
      </c>
      <c r="T339" s="164">
        <f>S339*H339</f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65" t="s">
        <v>218</v>
      </c>
      <c r="AT339" s="165" t="s">
        <v>214</v>
      </c>
      <c r="AU339" s="165" t="s">
        <v>78</v>
      </c>
      <c r="AY339" s="14" t="s">
        <v>212</v>
      </c>
      <c r="BE339" s="166">
        <f>IF(N339="základná",J339,0)</f>
        <v>0</v>
      </c>
      <c r="BF339" s="166">
        <f>IF(N339="znížená",J339,0)</f>
        <v>0</v>
      </c>
      <c r="BG339" s="166">
        <f>IF(N339="zákl. prenesená",J339,0)</f>
        <v>0</v>
      </c>
      <c r="BH339" s="166">
        <f>IF(N339="zníž. prenesená",J339,0)</f>
        <v>0</v>
      </c>
      <c r="BI339" s="166">
        <f>IF(N339="nulová",J339,0)</f>
        <v>0</v>
      </c>
      <c r="BJ339" s="14" t="s">
        <v>84</v>
      </c>
      <c r="BK339" s="166">
        <f>ROUND(I339*H339,2)</f>
        <v>0</v>
      </c>
      <c r="BL339" s="14" t="s">
        <v>218</v>
      </c>
      <c r="BM339" s="165" t="s">
        <v>1085</v>
      </c>
    </row>
    <row r="340" spans="1:65" s="2" customFormat="1">
      <c r="A340" s="29"/>
      <c r="B340" s="30"/>
      <c r="C340" s="29"/>
      <c r="D340" s="167" t="s">
        <v>219</v>
      </c>
      <c r="E340" s="29"/>
      <c r="F340" s="168" t="s">
        <v>1084</v>
      </c>
      <c r="G340" s="29"/>
      <c r="H340" s="29"/>
      <c r="I340" s="169"/>
      <c r="J340" s="29"/>
      <c r="K340" s="29"/>
      <c r="L340" s="30"/>
      <c r="M340" s="170"/>
      <c r="N340" s="171"/>
      <c r="O340" s="58"/>
      <c r="P340" s="58"/>
      <c r="Q340" s="58"/>
      <c r="R340" s="58"/>
      <c r="S340" s="58"/>
      <c r="T340" s="5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T340" s="14" t="s">
        <v>219</v>
      </c>
      <c r="AU340" s="14" t="s">
        <v>78</v>
      </c>
    </row>
    <row r="341" spans="1:65" s="2" customFormat="1" ht="16.5" customHeight="1">
      <c r="A341" s="29"/>
      <c r="B341" s="152"/>
      <c r="C341" s="153" t="s">
        <v>421</v>
      </c>
      <c r="D341" s="153" t="s">
        <v>214</v>
      </c>
      <c r="E341" s="154" t="s">
        <v>1086</v>
      </c>
      <c r="F341" s="155" t="s">
        <v>1087</v>
      </c>
      <c r="G341" s="156" t="s">
        <v>395</v>
      </c>
      <c r="H341" s="157">
        <v>1</v>
      </c>
      <c r="I341" s="158"/>
      <c r="J341" s="159">
        <f>ROUND(I341*H341,2)</f>
        <v>0</v>
      </c>
      <c r="K341" s="160"/>
      <c r="L341" s="30"/>
      <c r="M341" s="161" t="s">
        <v>1</v>
      </c>
      <c r="N341" s="162" t="s">
        <v>37</v>
      </c>
      <c r="O341" s="58"/>
      <c r="P341" s="163">
        <f>O341*H341</f>
        <v>0</v>
      </c>
      <c r="Q341" s="163">
        <v>0</v>
      </c>
      <c r="R341" s="163">
        <f>Q341*H341</f>
        <v>0</v>
      </c>
      <c r="S341" s="163">
        <v>0</v>
      </c>
      <c r="T341" s="164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218</v>
      </c>
      <c r="AT341" s="165" t="s">
        <v>214</v>
      </c>
      <c r="AU341" s="165" t="s">
        <v>78</v>
      </c>
      <c r="AY341" s="14" t="s">
        <v>212</v>
      </c>
      <c r="BE341" s="166">
        <f>IF(N341="základná",J341,0)</f>
        <v>0</v>
      </c>
      <c r="BF341" s="166">
        <f>IF(N341="znížená",J341,0)</f>
        <v>0</v>
      </c>
      <c r="BG341" s="166">
        <f>IF(N341="zákl. prenesená",J341,0)</f>
        <v>0</v>
      </c>
      <c r="BH341" s="166">
        <f>IF(N341="zníž. prenesená",J341,0)</f>
        <v>0</v>
      </c>
      <c r="BI341" s="166">
        <f>IF(N341="nulová",J341,0)</f>
        <v>0</v>
      </c>
      <c r="BJ341" s="14" t="s">
        <v>84</v>
      </c>
      <c r="BK341" s="166">
        <f>ROUND(I341*H341,2)</f>
        <v>0</v>
      </c>
      <c r="BL341" s="14" t="s">
        <v>218</v>
      </c>
      <c r="BM341" s="165" t="s">
        <v>1088</v>
      </c>
    </row>
    <row r="342" spans="1:65" s="2" customFormat="1">
      <c r="A342" s="29"/>
      <c r="B342" s="30"/>
      <c r="C342" s="29"/>
      <c r="D342" s="167" t="s">
        <v>219</v>
      </c>
      <c r="E342" s="29"/>
      <c r="F342" s="168" t="s">
        <v>1087</v>
      </c>
      <c r="G342" s="29"/>
      <c r="H342" s="29"/>
      <c r="I342" s="169"/>
      <c r="J342" s="29"/>
      <c r="K342" s="29"/>
      <c r="L342" s="30"/>
      <c r="M342" s="170"/>
      <c r="N342" s="171"/>
      <c r="O342" s="58"/>
      <c r="P342" s="58"/>
      <c r="Q342" s="58"/>
      <c r="R342" s="58"/>
      <c r="S342" s="58"/>
      <c r="T342" s="5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T342" s="14" t="s">
        <v>219</v>
      </c>
      <c r="AU342" s="14" t="s">
        <v>78</v>
      </c>
    </row>
    <row r="343" spans="1:65" s="2" customFormat="1" ht="16.5" customHeight="1">
      <c r="A343" s="29"/>
      <c r="B343" s="152"/>
      <c r="C343" s="153" t="s">
        <v>13</v>
      </c>
      <c r="D343" s="153" t="s">
        <v>214</v>
      </c>
      <c r="E343" s="154" t="s">
        <v>1089</v>
      </c>
      <c r="F343" s="155" t="s">
        <v>1090</v>
      </c>
      <c r="G343" s="156" t="s">
        <v>395</v>
      </c>
      <c r="H343" s="157">
        <v>1</v>
      </c>
      <c r="I343" s="158"/>
      <c r="J343" s="159">
        <f>ROUND(I343*H343,2)</f>
        <v>0</v>
      </c>
      <c r="K343" s="160"/>
      <c r="L343" s="30"/>
      <c r="M343" s="161" t="s">
        <v>1</v>
      </c>
      <c r="N343" s="162" t="s">
        <v>37</v>
      </c>
      <c r="O343" s="58"/>
      <c r="P343" s="163">
        <f>O343*H343</f>
        <v>0</v>
      </c>
      <c r="Q343" s="163">
        <v>0</v>
      </c>
      <c r="R343" s="163">
        <f>Q343*H343</f>
        <v>0</v>
      </c>
      <c r="S343" s="163">
        <v>0</v>
      </c>
      <c r="T343" s="164">
        <f>S343*H343</f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65" t="s">
        <v>218</v>
      </c>
      <c r="AT343" s="165" t="s">
        <v>214</v>
      </c>
      <c r="AU343" s="165" t="s">
        <v>78</v>
      </c>
      <c r="AY343" s="14" t="s">
        <v>212</v>
      </c>
      <c r="BE343" s="166">
        <f>IF(N343="základná",J343,0)</f>
        <v>0</v>
      </c>
      <c r="BF343" s="166">
        <f>IF(N343="znížená",J343,0)</f>
        <v>0</v>
      </c>
      <c r="BG343" s="166">
        <f>IF(N343="zákl. prenesená",J343,0)</f>
        <v>0</v>
      </c>
      <c r="BH343" s="166">
        <f>IF(N343="zníž. prenesená",J343,0)</f>
        <v>0</v>
      </c>
      <c r="BI343" s="166">
        <f>IF(N343="nulová",J343,0)</f>
        <v>0</v>
      </c>
      <c r="BJ343" s="14" t="s">
        <v>84</v>
      </c>
      <c r="BK343" s="166">
        <f>ROUND(I343*H343,2)</f>
        <v>0</v>
      </c>
      <c r="BL343" s="14" t="s">
        <v>218</v>
      </c>
      <c r="BM343" s="165" t="s">
        <v>1091</v>
      </c>
    </row>
    <row r="344" spans="1:65" s="2" customFormat="1">
      <c r="A344" s="29"/>
      <c r="B344" s="30"/>
      <c r="C344" s="29"/>
      <c r="D344" s="167" t="s">
        <v>219</v>
      </c>
      <c r="E344" s="29"/>
      <c r="F344" s="168" t="s">
        <v>1090</v>
      </c>
      <c r="G344" s="29"/>
      <c r="H344" s="29"/>
      <c r="I344" s="169"/>
      <c r="J344" s="29"/>
      <c r="K344" s="29"/>
      <c r="L344" s="30"/>
      <c r="M344" s="170"/>
      <c r="N344" s="171"/>
      <c r="O344" s="58"/>
      <c r="P344" s="58"/>
      <c r="Q344" s="58"/>
      <c r="R344" s="58"/>
      <c r="S344" s="58"/>
      <c r="T344" s="5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T344" s="14" t="s">
        <v>219</v>
      </c>
      <c r="AU344" s="14" t="s">
        <v>78</v>
      </c>
    </row>
    <row r="345" spans="1:65" s="2" customFormat="1" ht="16.5" customHeight="1">
      <c r="A345" s="29"/>
      <c r="B345" s="152"/>
      <c r="C345" s="153" t="s">
        <v>425</v>
      </c>
      <c r="D345" s="153" t="s">
        <v>214</v>
      </c>
      <c r="E345" s="154" t="s">
        <v>1092</v>
      </c>
      <c r="F345" s="155" t="s">
        <v>1093</v>
      </c>
      <c r="G345" s="156" t="s">
        <v>395</v>
      </c>
      <c r="H345" s="157">
        <v>1</v>
      </c>
      <c r="I345" s="158"/>
      <c r="J345" s="159">
        <f>ROUND(I345*H345,2)</f>
        <v>0</v>
      </c>
      <c r="K345" s="160"/>
      <c r="L345" s="30"/>
      <c r="M345" s="161" t="s">
        <v>1</v>
      </c>
      <c r="N345" s="162" t="s">
        <v>37</v>
      </c>
      <c r="O345" s="58"/>
      <c r="P345" s="163">
        <f>O345*H345</f>
        <v>0</v>
      </c>
      <c r="Q345" s="163">
        <v>0</v>
      </c>
      <c r="R345" s="163">
        <f>Q345*H345</f>
        <v>0</v>
      </c>
      <c r="S345" s="163">
        <v>0</v>
      </c>
      <c r="T345" s="164">
        <f>S345*H345</f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218</v>
      </c>
      <c r="AT345" s="165" t="s">
        <v>214</v>
      </c>
      <c r="AU345" s="165" t="s">
        <v>78</v>
      </c>
      <c r="AY345" s="14" t="s">
        <v>212</v>
      </c>
      <c r="BE345" s="166">
        <f>IF(N345="základná",J345,0)</f>
        <v>0</v>
      </c>
      <c r="BF345" s="166">
        <f>IF(N345="znížená",J345,0)</f>
        <v>0</v>
      </c>
      <c r="BG345" s="166">
        <f>IF(N345="zákl. prenesená",J345,0)</f>
        <v>0</v>
      </c>
      <c r="BH345" s="166">
        <f>IF(N345="zníž. prenesená",J345,0)</f>
        <v>0</v>
      </c>
      <c r="BI345" s="166">
        <f>IF(N345="nulová",J345,0)</f>
        <v>0</v>
      </c>
      <c r="BJ345" s="14" t="s">
        <v>84</v>
      </c>
      <c r="BK345" s="166">
        <f>ROUND(I345*H345,2)</f>
        <v>0</v>
      </c>
      <c r="BL345" s="14" t="s">
        <v>218</v>
      </c>
      <c r="BM345" s="165" t="s">
        <v>1094</v>
      </c>
    </row>
    <row r="346" spans="1:65" s="2" customFormat="1">
      <c r="A346" s="29"/>
      <c r="B346" s="30"/>
      <c r="C346" s="29"/>
      <c r="D346" s="167" t="s">
        <v>219</v>
      </c>
      <c r="E346" s="29"/>
      <c r="F346" s="168" t="s">
        <v>1093</v>
      </c>
      <c r="G346" s="29"/>
      <c r="H346" s="29"/>
      <c r="I346" s="169"/>
      <c r="J346" s="29"/>
      <c r="K346" s="29"/>
      <c r="L346" s="30"/>
      <c r="M346" s="170"/>
      <c r="N346" s="171"/>
      <c r="O346" s="58"/>
      <c r="P346" s="58"/>
      <c r="Q346" s="58"/>
      <c r="R346" s="58"/>
      <c r="S346" s="58"/>
      <c r="T346" s="5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T346" s="14" t="s">
        <v>219</v>
      </c>
      <c r="AU346" s="14" t="s">
        <v>78</v>
      </c>
    </row>
    <row r="347" spans="1:65" s="2" customFormat="1" ht="16.5" customHeight="1">
      <c r="A347" s="29"/>
      <c r="B347" s="152"/>
      <c r="C347" s="153" t="s">
        <v>1095</v>
      </c>
      <c r="D347" s="153" t="s">
        <v>214</v>
      </c>
      <c r="E347" s="154" t="s">
        <v>1096</v>
      </c>
      <c r="F347" s="155" t="s">
        <v>1097</v>
      </c>
      <c r="G347" s="156" t="s">
        <v>395</v>
      </c>
      <c r="H347" s="157">
        <v>1</v>
      </c>
      <c r="I347" s="158"/>
      <c r="J347" s="159">
        <f>ROUND(I347*H347,2)</f>
        <v>0</v>
      </c>
      <c r="K347" s="160"/>
      <c r="L347" s="30"/>
      <c r="M347" s="161" t="s">
        <v>1</v>
      </c>
      <c r="N347" s="162" t="s">
        <v>37</v>
      </c>
      <c r="O347" s="58"/>
      <c r="P347" s="163">
        <f>O347*H347</f>
        <v>0</v>
      </c>
      <c r="Q347" s="163">
        <v>0</v>
      </c>
      <c r="R347" s="163">
        <f>Q347*H347</f>
        <v>0</v>
      </c>
      <c r="S347" s="163">
        <v>0</v>
      </c>
      <c r="T347" s="164">
        <f>S347*H347</f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65" t="s">
        <v>218</v>
      </c>
      <c r="AT347" s="165" t="s">
        <v>214</v>
      </c>
      <c r="AU347" s="165" t="s">
        <v>78</v>
      </c>
      <c r="AY347" s="14" t="s">
        <v>212</v>
      </c>
      <c r="BE347" s="166">
        <f>IF(N347="základná",J347,0)</f>
        <v>0</v>
      </c>
      <c r="BF347" s="166">
        <f>IF(N347="znížená",J347,0)</f>
        <v>0</v>
      </c>
      <c r="BG347" s="166">
        <f>IF(N347="zákl. prenesená",J347,0)</f>
        <v>0</v>
      </c>
      <c r="BH347" s="166">
        <f>IF(N347="zníž. prenesená",J347,0)</f>
        <v>0</v>
      </c>
      <c r="BI347" s="166">
        <f>IF(N347="nulová",J347,0)</f>
        <v>0</v>
      </c>
      <c r="BJ347" s="14" t="s">
        <v>84</v>
      </c>
      <c r="BK347" s="166">
        <f>ROUND(I347*H347,2)</f>
        <v>0</v>
      </c>
      <c r="BL347" s="14" t="s">
        <v>218</v>
      </c>
      <c r="BM347" s="165" t="s">
        <v>1098</v>
      </c>
    </row>
    <row r="348" spans="1:65" s="2" customFormat="1">
      <c r="A348" s="29"/>
      <c r="B348" s="30"/>
      <c r="C348" s="29"/>
      <c r="D348" s="167" t="s">
        <v>219</v>
      </c>
      <c r="E348" s="29"/>
      <c r="F348" s="168" t="s">
        <v>1097</v>
      </c>
      <c r="G348" s="29"/>
      <c r="H348" s="29"/>
      <c r="I348" s="169"/>
      <c r="J348" s="29"/>
      <c r="K348" s="29"/>
      <c r="L348" s="30"/>
      <c r="M348" s="170"/>
      <c r="N348" s="171"/>
      <c r="O348" s="58"/>
      <c r="P348" s="58"/>
      <c r="Q348" s="58"/>
      <c r="R348" s="58"/>
      <c r="S348" s="58"/>
      <c r="T348" s="5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T348" s="14" t="s">
        <v>219</v>
      </c>
      <c r="AU348" s="14" t="s">
        <v>78</v>
      </c>
    </row>
    <row r="349" spans="1:65" s="2" customFormat="1" ht="16.5" customHeight="1">
      <c r="A349" s="29"/>
      <c r="B349" s="152"/>
      <c r="C349" s="153" t="s">
        <v>431</v>
      </c>
      <c r="D349" s="153" t="s">
        <v>214</v>
      </c>
      <c r="E349" s="154" t="s">
        <v>953</v>
      </c>
      <c r="F349" s="155" t="s">
        <v>954</v>
      </c>
      <c r="G349" s="156" t="s">
        <v>802</v>
      </c>
      <c r="H349" s="157">
        <v>1</v>
      </c>
      <c r="I349" s="158"/>
      <c r="J349" s="159">
        <f>ROUND(I349*H349,2)</f>
        <v>0</v>
      </c>
      <c r="K349" s="160"/>
      <c r="L349" s="30"/>
      <c r="M349" s="161" t="s">
        <v>1</v>
      </c>
      <c r="N349" s="162" t="s">
        <v>37</v>
      </c>
      <c r="O349" s="58"/>
      <c r="P349" s="163">
        <f>O349*H349</f>
        <v>0</v>
      </c>
      <c r="Q349" s="163">
        <v>0</v>
      </c>
      <c r="R349" s="163">
        <f>Q349*H349</f>
        <v>0</v>
      </c>
      <c r="S349" s="163">
        <v>0</v>
      </c>
      <c r="T349" s="164">
        <f>S349*H349</f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218</v>
      </c>
      <c r="AT349" s="165" t="s">
        <v>214</v>
      </c>
      <c r="AU349" s="165" t="s">
        <v>78</v>
      </c>
      <c r="AY349" s="14" t="s">
        <v>212</v>
      </c>
      <c r="BE349" s="166">
        <f>IF(N349="základná",J349,0)</f>
        <v>0</v>
      </c>
      <c r="BF349" s="166">
        <f>IF(N349="znížená",J349,0)</f>
        <v>0</v>
      </c>
      <c r="BG349" s="166">
        <f>IF(N349="zákl. prenesená",J349,0)</f>
        <v>0</v>
      </c>
      <c r="BH349" s="166">
        <f>IF(N349="zníž. prenesená",J349,0)</f>
        <v>0</v>
      </c>
      <c r="BI349" s="166">
        <f>IF(N349="nulová",J349,0)</f>
        <v>0</v>
      </c>
      <c r="BJ349" s="14" t="s">
        <v>84</v>
      </c>
      <c r="BK349" s="166">
        <f>ROUND(I349*H349,2)</f>
        <v>0</v>
      </c>
      <c r="BL349" s="14" t="s">
        <v>218</v>
      </c>
      <c r="BM349" s="165" t="s">
        <v>1099</v>
      </c>
    </row>
    <row r="350" spans="1:65" s="2" customFormat="1">
      <c r="A350" s="29"/>
      <c r="B350" s="30"/>
      <c r="C350" s="29"/>
      <c r="D350" s="167" t="s">
        <v>219</v>
      </c>
      <c r="E350" s="29"/>
      <c r="F350" s="168" t="s">
        <v>954</v>
      </c>
      <c r="G350" s="29"/>
      <c r="H350" s="29"/>
      <c r="I350" s="169"/>
      <c r="J350" s="29"/>
      <c r="K350" s="29"/>
      <c r="L350" s="30"/>
      <c r="M350" s="170"/>
      <c r="N350" s="171"/>
      <c r="O350" s="58"/>
      <c r="P350" s="58"/>
      <c r="Q350" s="58"/>
      <c r="R350" s="58"/>
      <c r="S350" s="58"/>
      <c r="T350" s="5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T350" s="14" t="s">
        <v>219</v>
      </c>
      <c r="AU350" s="14" t="s">
        <v>78</v>
      </c>
    </row>
    <row r="351" spans="1:65" s="2" customFormat="1" ht="16.5" customHeight="1">
      <c r="A351" s="29"/>
      <c r="B351" s="152"/>
      <c r="C351" s="153" t="s">
        <v>1100</v>
      </c>
      <c r="D351" s="153" t="s">
        <v>214</v>
      </c>
      <c r="E351" s="154" t="s">
        <v>955</v>
      </c>
      <c r="F351" s="155" t="s">
        <v>956</v>
      </c>
      <c r="G351" s="156" t="s">
        <v>957</v>
      </c>
      <c r="H351" s="157">
        <v>1</v>
      </c>
      <c r="I351" s="158"/>
      <c r="J351" s="159">
        <f>ROUND(I351*H351,2)</f>
        <v>0</v>
      </c>
      <c r="K351" s="160"/>
      <c r="L351" s="30"/>
      <c r="M351" s="161" t="s">
        <v>1</v>
      </c>
      <c r="N351" s="162" t="s">
        <v>37</v>
      </c>
      <c r="O351" s="58"/>
      <c r="P351" s="163">
        <f>O351*H351</f>
        <v>0</v>
      </c>
      <c r="Q351" s="163">
        <v>0</v>
      </c>
      <c r="R351" s="163">
        <f>Q351*H351</f>
        <v>0</v>
      </c>
      <c r="S351" s="163">
        <v>0</v>
      </c>
      <c r="T351" s="164">
        <f>S351*H351</f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218</v>
      </c>
      <c r="AT351" s="165" t="s">
        <v>214</v>
      </c>
      <c r="AU351" s="165" t="s">
        <v>78</v>
      </c>
      <c r="AY351" s="14" t="s">
        <v>212</v>
      </c>
      <c r="BE351" s="166">
        <f>IF(N351="základná",J351,0)</f>
        <v>0</v>
      </c>
      <c r="BF351" s="166">
        <f>IF(N351="znížená",J351,0)</f>
        <v>0</v>
      </c>
      <c r="BG351" s="166">
        <f>IF(N351="zákl. prenesená",J351,0)</f>
        <v>0</v>
      </c>
      <c r="BH351" s="166">
        <f>IF(N351="zníž. prenesená",J351,0)</f>
        <v>0</v>
      </c>
      <c r="BI351" s="166">
        <f>IF(N351="nulová",J351,0)</f>
        <v>0</v>
      </c>
      <c r="BJ351" s="14" t="s">
        <v>84</v>
      </c>
      <c r="BK351" s="166">
        <f>ROUND(I351*H351,2)</f>
        <v>0</v>
      </c>
      <c r="BL351" s="14" t="s">
        <v>218</v>
      </c>
      <c r="BM351" s="165" t="s">
        <v>1101</v>
      </c>
    </row>
    <row r="352" spans="1:65" s="2" customFormat="1">
      <c r="A352" s="29"/>
      <c r="B352" s="30"/>
      <c r="C352" s="29"/>
      <c r="D352" s="167" t="s">
        <v>219</v>
      </c>
      <c r="E352" s="29"/>
      <c r="F352" s="168" t="s">
        <v>956</v>
      </c>
      <c r="G352" s="29"/>
      <c r="H352" s="29"/>
      <c r="I352" s="169"/>
      <c r="J352" s="29"/>
      <c r="K352" s="29"/>
      <c r="L352" s="30"/>
      <c r="M352" s="170"/>
      <c r="N352" s="171"/>
      <c r="O352" s="58"/>
      <c r="P352" s="58"/>
      <c r="Q352" s="58"/>
      <c r="R352" s="58"/>
      <c r="S352" s="58"/>
      <c r="T352" s="5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T352" s="14" t="s">
        <v>219</v>
      </c>
      <c r="AU352" s="14" t="s">
        <v>78</v>
      </c>
    </row>
    <row r="353" spans="1:65" s="12" customFormat="1" ht="25.9" customHeight="1">
      <c r="B353" s="139"/>
      <c r="D353" s="140" t="s">
        <v>70</v>
      </c>
      <c r="E353" s="141" t="s">
        <v>1102</v>
      </c>
      <c r="F353" s="141" t="s">
        <v>1103</v>
      </c>
      <c r="I353" s="142"/>
      <c r="J353" s="143">
        <f>BK353</f>
        <v>0</v>
      </c>
      <c r="L353" s="139"/>
      <c r="M353" s="144"/>
      <c r="N353" s="145"/>
      <c r="O353" s="145"/>
      <c r="P353" s="146">
        <f>SUM(P354:P365)</f>
        <v>0</v>
      </c>
      <c r="Q353" s="145"/>
      <c r="R353" s="146">
        <f>SUM(R354:R365)</f>
        <v>0</v>
      </c>
      <c r="S353" s="145"/>
      <c r="T353" s="147">
        <f>SUM(T354:T365)</f>
        <v>0</v>
      </c>
      <c r="AR353" s="140" t="s">
        <v>78</v>
      </c>
      <c r="AT353" s="148" t="s">
        <v>70</v>
      </c>
      <c r="AU353" s="148" t="s">
        <v>71</v>
      </c>
      <c r="AY353" s="140" t="s">
        <v>212</v>
      </c>
      <c r="BK353" s="149">
        <f>SUM(BK354:BK365)</f>
        <v>0</v>
      </c>
    </row>
    <row r="354" spans="1:65" s="2" customFormat="1" ht="55.5" customHeight="1">
      <c r="A354" s="29"/>
      <c r="B354" s="152"/>
      <c r="C354" s="153" t="s">
        <v>434</v>
      </c>
      <c r="D354" s="153" t="s">
        <v>214</v>
      </c>
      <c r="E354" s="154" t="s">
        <v>1104</v>
      </c>
      <c r="F354" s="155" t="s">
        <v>1105</v>
      </c>
      <c r="G354" s="156" t="s">
        <v>395</v>
      </c>
      <c r="H354" s="157">
        <v>1</v>
      </c>
      <c r="I354" s="158"/>
      <c r="J354" s="159">
        <f>ROUND(I354*H354,2)</f>
        <v>0</v>
      </c>
      <c r="K354" s="160"/>
      <c r="L354" s="30"/>
      <c r="M354" s="161" t="s">
        <v>1</v>
      </c>
      <c r="N354" s="162" t="s">
        <v>37</v>
      </c>
      <c r="O354" s="58"/>
      <c r="P354" s="163">
        <f>O354*H354</f>
        <v>0</v>
      </c>
      <c r="Q354" s="163">
        <v>0</v>
      </c>
      <c r="R354" s="163">
        <f>Q354*H354</f>
        <v>0</v>
      </c>
      <c r="S354" s="163">
        <v>0</v>
      </c>
      <c r="T354" s="164">
        <f>S354*H354</f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218</v>
      </c>
      <c r="AT354" s="165" t="s">
        <v>214</v>
      </c>
      <c r="AU354" s="165" t="s">
        <v>78</v>
      </c>
      <c r="AY354" s="14" t="s">
        <v>212</v>
      </c>
      <c r="BE354" s="166">
        <f>IF(N354="základná",J354,0)</f>
        <v>0</v>
      </c>
      <c r="BF354" s="166">
        <f>IF(N354="znížená",J354,0)</f>
        <v>0</v>
      </c>
      <c r="BG354" s="166">
        <f>IF(N354="zákl. prenesená",J354,0)</f>
        <v>0</v>
      </c>
      <c r="BH354" s="166">
        <f>IF(N354="zníž. prenesená",J354,0)</f>
        <v>0</v>
      </c>
      <c r="BI354" s="166">
        <f>IF(N354="nulová",J354,0)</f>
        <v>0</v>
      </c>
      <c r="BJ354" s="14" t="s">
        <v>84</v>
      </c>
      <c r="BK354" s="166">
        <f>ROUND(I354*H354,2)</f>
        <v>0</v>
      </c>
      <c r="BL354" s="14" t="s">
        <v>218</v>
      </c>
      <c r="BM354" s="165" t="s">
        <v>1106</v>
      </c>
    </row>
    <row r="355" spans="1:65" s="2" customFormat="1" ht="29.25">
      <c r="A355" s="29"/>
      <c r="B355" s="30"/>
      <c r="C355" s="29"/>
      <c r="D355" s="167" t="s">
        <v>219</v>
      </c>
      <c r="E355" s="29"/>
      <c r="F355" s="168" t="s">
        <v>1105</v>
      </c>
      <c r="G355" s="29"/>
      <c r="H355" s="29"/>
      <c r="I355" s="169"/>
      <c r="J355" s="29"/>
      <c r="K355" s="29"/>
      <c r="L355" s="30"/>
      <c r="M355" s="170"/>
      <c r="N355" s="171"/>
      <c r="O355" s="58"/>
      <c r="P355" s="58"/>
      <c r="Q355" s="58"/>
      <c r="R355" s="58"/>
      <c r="S355" s="58"/>
      <c r="T355" s="5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T355" s="14" t="s">
        <v>219</v>
      </c>
      <c r="AU355" s="14" t="s">
        <v>78</v>
      </c>
    </row>
    <row r="356" spans="1:65" s="2" customFormat="1" ht="24.2" customHeight="1">
      <c r="A356" s="29"/>
      <c r="B356" s="152"/>
      <c r="C356" s="153" t="s">
        <v>1107</v>
      </c>
      <c r="D356" s="153" t="s">
        <v>214</v>
      </c>
      <c r="E356" s="154" t="s">
        <v>1108</v>
      </c>
      <c r="F356" s="155" t="s">
        <v>1109</v>
      </c>
      <c r="G356" s="156" t="s">
        <v>395</v>
      </c>
      <c r="H356" s="157">
        <v>1</v>
      </c>
      <c r="I356" s="158"/>
      <c r="J356" s="159">
        <f>ROUND(I356*H356,2)</f>
        <v>0</v>
      </c>
      <c r="K356" s="160"/>
      <c r="L356" s="30"/>
      <c r="M356" s="161" t="s">
        <v>1</v>
      </c>
      <c r="N356" s="162" t="s">
        <v>37</v>
      </c>
      <c r="O356" s="58"/>
      <c r="P356" s="163">
        <f>O356*H356</f>
        <v>0</v>
      </c>
      <c r="Q356" s="163">
        <v>0</v>
      </c>
      <c r="R356" s="163">
        <f>Q356*H356</f>
        <v>0</v>
      </c>
      <c r="S356" s="163">
        <v>0</v>
      </c>
      <c r="T356" s="164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218</v>
      </c>
      <c r="AT356" s="165" t="s">
        <v>214</v>
      </c>
      <c r="AU356" s="165" t="s">
        <v>78</v>
      </c>
      <c r="AY356" s="14" t="s">
        <v>212</v>
      </c>
      <c r="BE356" s="166">
        <f>IF(N356="základná",J356,0)</f>
        <v>0</v>
      </c>
      <c r="BF356" s="166">
        <f>IF(N356="znížená",J356,0)</f>
        <v>0</v>
      </c>
      <c r="BG356" s="166">
        <f>IF(N356="zákl. prenesená",J356,0)</f>
        <v>0</v>
      </c>
      <c r="BH356" s="166">
        <f>IF(N356="zníž. prenesená",J356,0)</f>
        <v>0</v>
      </c>
      <c r="BI356" s="166">
        <f>IF(N356="nulová",J356,0)</f>
        <v>0</v>
      </c>
      <c r="BJ356" s="14" t="s">
        <v>84</v>
      </c>
      <c r="BK356" s="166">
        <f>ROUND(I356*H356,2)</f>
        <v>0</v>
      </c>
      <c r="BL356" s="14" t="s">
        <v>218</v>
      </c>
      <c r="BM356" s="165" t="s">
        <v>1110</v>
      </c>
    </row>
    <row r="357" spans="1:65" s="2" customFormat="1">
      <c r="A357" s="29"/>
      <c r="B357" s="30"/>
      <c r="C357" s="29"/>
      <c r="D357" s="167" t="s">
        <v>219</v>
      </c>
      <c r="E357" s="29"/>
      <c r="F357" s="168" t="s">
        <v>1109</v>
      </c>
      <c r="G357" s="29"/>
      <c r="H357" s="29"/>
      <c r="I357" s="169"/>
      <c r="J357" s="29"/>
      <c r="K357" s="29"/>
      <c r="L357" s="30"/>
      <c r="M357" s="170"/>
      <c r="N357" s="171"/>
      <c r="O357" s="58"/>
      <c r="P357" s="58"/>
      <c r="Q357" s="58"/>
      <c r="R357" s="58"/>
      <c r="S357" s="58"/>
      <c r="T357" s="5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T357" s="14" t="s">
        <v>219</v>
      </c>
      <c r="AU357" s="14" t="s">
        <v>78</v>
      </c>
    </row>
    <row r="358" spans="1:65" s="2" customFormat="1" ht="24.2" customHeight="1">
      <c r="A358" s="29"/>
      <c r="B358" s="152"/>
      <c r="C358" s="153" t="s">
        <v>438</v>
      </c>
      <c r="D358" s="153" t="s">
        <v>214</v>
      </c>
      <c r="E358" s="154" t="s">
        <v>1111</v>
      </c>
      <c r="F358" s="155" t="s">
        <v>1112</v>
      </c>
      <c r="G358" s="156" t="s">
        <v>395</v>
      </c>
      <c r="H358" s="157">
        <v>1</v>
      </c>
      <c r="I358" s="158"/>
      <c r="J358" s="159">
        <f>ROUND(I358*H358,2)</f>
        <v>0</v>
      </c>
      <c r="K358" s="160"/>
      <c r="L358" s="30"/>
      <c r="M358" s="161" t="s">
        <v>1</v>
      </c>
      <c r="N358" s="162" t="s">
        <v>37</v>
      </c>
      <c r="O358" s="58"/>
      <c r="P358" s="163">
        <f>O358*H358</f>
        <v>0</v>
      </c>
      <c r="Q358" s="163">
        <v>0</v>
      </c>
      <c r="R358" s="163">
        <f>Q358*H358</f>
        <v>0</v>
      </c>
      <c r="S358" s="163">
        <v>0</v>
      </c>
      <c r="T358" s="164">
        <f>S358*H358</f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218</v>
      </c>
      <c r="AT358" s="165" t="s">
        <v>214</v>
      </c>
      <c r="AU358" s="165" t="s">
        <v>78</v>
      </c>
      <c r="AY358" s="14" t="s">
        <v>212</v>
      </c>
      <c r="BE358" s="166">
        <f>IF(N358="základná",J358,0)</f>
        <v>0</v>
      </c>
      <c r="BF358" s="166">
        <f>IF(N358="znížená",J358,0)</f>
        <v>0</v>
      </c>
      <c r="BG358" s="166">
        <f>IF(N358="zákl. prenesená",J358,0)</f>
        <v>0</v>
      </c>
      <c r="BH358" s="166">
        <f>IF(N358="zníž. prenesená",J358,0)</f>
        <v>0</v>
      </c>
      <c r="BI358" s="166">
        <f>IF(N358="nulová",J358,0)</f>
        <v>0</v>
      </c>
      <c r="BJ358" s="14" t="s">
        <v>84</v>
      </c>
      <c r="BK358" s="166">
        <f>ROUND(I358*H358,2)</f>
        <v>0</v>
      </c>
      <c r="BL358" s="14" t="s">
        <v>218</v>
      </c>
      <c r="BM358" s="165" t="s">
        <v>1113</v>
      </c>
    </row>
    <row r="359" spans="1:65" s="2" customFormat="1" ht="19.5">
      <c r="A359" s="29"/>
      <c r="B359" s="30"/>
      <c r="C359" s="29"/>
      <c r="D359" s="167" t="s">
        <v>219</v>
      </c>
      <c r="E359" s="29"/>
      <c r="F359" s="168" t="s">
        <v>1112</v>
      </c>
      <c r="G359" s="29"/>
      <c r="H359" s="29"/>
      <c r="I359" s="169"/>
      <c r="J359" s="29"/>
      <c r="K359" s="29"/>
      <c r="L359" s="30"/>
      <c r="M359" s="170"/>
      <c r="N359" s="171"/>
      <c r="O359" s="58"/>
      <c r="P359" s="58"/>
      <c r="Q359" s="58"/>
      <c r="R359" s="58"/>
      <c r="S359" s="58"/>
      <c r="T359" s="5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T359" s="14" t="s">
        <v>219</v>
      </c>
      <c r="AU359" s="14" t="s">
        <v>78</v>
      </c>
    </row>
    <row r="360" spans="1:65" s="2" customFormat="1" ht="24.2" customHeight="1">
      <c r="A360" s="29"/>
      <c r="B360" s="152"/>
      <c r="C360" s="153" t="s">
        <v>1114</v>
      </c>
      <c r="D360" s="153" t="s">
        <v>214</v>
      </c>
      <c r="E360" s="154" t="s">
        <v>1115</v>
      </c>
      <c r="F360" s="155" t="s">
        <v>1116</v>
      </c>
      <c r="G360" s="156" t="s">
        <v>395</v>
      </c>
      <c r="H360" s="157">
        <v>1</v>
      </c>
      <c r="I360" s="158"/>
      <c r="J360" s="159">
        <f>ROUND(I360*H360,2)</f>
        <v>0</v>
      </c>
      <c r="K360" s="160"/>
      <c r="L360" s="30"/>
      <c r="M360" s="161" t="s">
        <v>1</v>
      </c>
      <c r="N360" s="162" t="s">
        <v>37</v>
      </c>
      <c r="O360" s="58"/>
      <c r="P360" s="163">
        <f>O360*H360</f>
        <v>0</v>
      </c>
      <c r="Q360" s="163">
        <v>0</v>
      </c>
      <c r="R360" s="163">
        <f>Q360*H360</f>
        <v>0</v>
      </c>
      <c r="S360" s="163">
        <v>0</v>
      </c>
      <c r="T360" s="164">
        <f>S360*H360</f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218</v>
      </c>
      <c r="AT360" s="165" t="s">
        <v>214</v>
      </c>
      <c r="AU360" s="165" t="s">
        <v>78</v>
      </c>
      <c r="AY360" s="14" t="s">
        <v>212</v>
      </c>
      <c r="BE360" s="166">
        <f>IF(N360="základná",J360,0)</f>
        <v>0</v>
      </c>
      <c r="BF360" s="166">
        <f>IF(N360="znížená",J360,0)</f>
        <v>0</v>
      </c>
      <c r="BG360" s="166">
        <f>IF(N360="zákl. prenesená",J360,0)</f>
        <v>0</v>
      </c>
      <c r="BH360" s="166">
        <f>IF(N360="zníž. prenesená",J360,0)</f>
        <v>0</v>
      </c>
      <c r="BI360" s="166">
        <f>IF(N360="nulová",J360,0)</f>
        <v>0</v>
      </c>
      <c r="BJ360" s="14" t="s">
        <v>84</v>
      </c>
      <c r="BK360" s="166">
        <f>ROUND(I360*H360,2)</f>
        <v>0</v>
      </c>
      <c r="BL360" s="14" t="s">
        <v>218</v>
      </c>
      <c r="BM360" s="165" t="s">
        <v>1117</v>
      </c>
    </row>
    <row r="361" spans="1:65" s="2" customFormat="1">
      <c r="A361" s="29"/>
      <c r="B361" s="30"/>
      <c r="C361" s="29"/>
      <c r="D361" s="167" t="s">
        <v>219</v>
      </c>
      <c r="E361" s="29"/>
      <c r="F361" s="168" t="s">
        <v>1116</v>
      </c>
      <c r="G361" s="29"/>
      <c r="H361" s="29"/>
      <c r="I361" s="169"/>
      <c r="J361" s="29"/>
      <c r="K361" s="29"/>
      <c r="L361" s="30"/>
      <c r="M361" s="170"/>
      <c r="N361" s="171"/>
      <c r="O361" s="58"/>
      <c r="P361" s="58"/>
      <c r="Q361" s="58"/>
      <c r="R361" s="58"/>
      <c r="S361" s="58"/>
      <c r="T361" s="5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T361" s="14" t="s">
        <v>219</v>
      </c>
      <c r="AU361" s="14" t="s">
        <v>78</v>
      </c>
    </row>
    <row r="362" spans="1:65" s="2" customFormat="1" ht="16.5" customHeight="1">
      <c r="A362" s="29"/>
      <c r="B362" s="152"/>
      <c r="C362" s="153" t="s">
        <v>441</v>
      </c>
      <c r="D362" s="153" t="s">
        <v>214</v>
      </c>
      <c r="E362" s="154" t="s">
        <v>953</v>
      </c>
      <c r="F362" s="155" t="s">
        <v>954</v>
      </c>
      <c r="G362" s="156" t="s">
        <v>802</v>
      </c>
      <c r="H362" s="157">
        <v>1</v>
      </c>
      <c r="I362" s="158"/>
      <c r="J362" s="159">
        <f>ROUND(I362*H362,2)</f>
        <v>0</v>
      </c>
      <c r="K362" s="160"/>
      <c r="L362" s="30"/>
      <c r="M362" s="161" t="s">
        <v>1</v>
      </c>
      <c r="N362" s="162" t="s">
        <v>37</v>
      </c>
      <c r="O362" s="58"/>
      <c r="P362" s="163">
        <f>O362*H362</f>
        <v>0</v>
      </c>
      <c r="Q362" s="163">
        <v>0</v>
      </c>
      <c r="R362" s="163">
        <f>Q362*H362</f>
        <v>0</v>
      </c>
      <c r="S362" s="163">
        <v>0</v>
      </c>
      <c r="T362" s="164">
        <f>S362*H362</f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218</v>
      </c>
      <c r="AT362" s="165" t="s">
        <v>214</v>
      </c>
      <c r="AU362" s="165" t="s">
        <v>78</v>
      </c>
      <c r="AY362" s="14" t="s">
        <v>212</v>
      </c>
      <c r="BE362" s="166">
        <f>IF(N362="základná",J362,0)</f>
        <v>0</v>
      </c>
      <c r="BF362" s="166">
        <f>IF(N362="znížená",J362,0)</f>
        <v>0</v>
      </c>
      <c r="BG362" s="166">
        <f>IF(N362="zákl. prenesená",J362,0)</f>
        <v>0</v>
      </c>
      <c r="BH362" s="166">
        <f>IF(N362="zníž. prenesená",J362,0)</f>
        <v>0</v>
      </c>
      <c r="BI362" s="166">
        <f>IF(N362="nulová",J362,0)</f>
        <v>0</v>
      </c>
      <c r="BJ362" s="14" t="s">
        <v>84</v>
      </c>
      <c r="BK362" s="166">
        <f>ROUND(I362*H362,2)</f>
        <v>0</v>
      </c>
      <c r="BL362" s="14" t="s">
        <v>218</v>
      </c>
      <c r="BM362" s="165" t="s">
        <v>1118</v>
      </c>
    </row>
    <row r="363" spans="1:65" s="2" customFormat="1">
      <c r="A363" s="29"/>
      <c r="B363" s="30"/>
      <c r="C363" s="29"/>
      <c r="D363" s="167" t="s">
        <v>219</v>
      </c>
      <c r="E363" s="29"/>
      <c r="F363" s="168" t="s">
        <v>954</v>
      </c>
      <c r="G363" s="29"/>
      <c r="H363" s="29"/>
      <c r="I363" s="169"/>
      <c r="J363" s="29"/>
      <c r="K363" s="29"/>
      <c r="L363" s="30"/>
      <c r="M363" s="170"/>
      <c r="N363" s="171"/>
      <c r="O363" s="58"/>
      <c r="P363" s="58"/>
      <c r="Q363" s="58"/>
      <c r="R363" s="58"/>
      <c r="S363" s="58"/>
      <c r="T363" s="5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T363" s="14" t="s">
        <v>219</v>
      </c>
      <c r="AU363" s="14" t="s">
        <v>78</v>
      </c>
    </row>
    <row r="364" spans="1:65" s="2" customFormat="1" ht="16.5" customHeight="1">
      <c r="A364" s="29"/>
      <c r="B364" s="152"/>
      <c r="C364" s="153" t="s">
        <v>1119</v>
      </c>
      <c r="D364" s="153" t="s">
        <v>214</v>
      </c>
      <c r="E364" s="154" t="s">
        <v>955</v>
      </c>
      <c r="F364" s="155" t="s">
        <v>956</v>
      </c>
      <c r="G364" s="156" t="s">
        <v>957</v>
      </c>
      <c r="H364" s="157">
        <v>1</v>
      </c>
      <c r="I364" s="158"/>
      <c r="J364" s="159">
        <f>ROUND(I364*H364,2)</f>
        <v>0</v>
      </c>
      <c r="K364" s="160"/>
      <c r="L364" s="30"/>
      <c r="M364" s="161" t="s">
        <v>1</v>
      </c>
      <c r="N364" s="162" t="s">
        <v>37</v>
      </c>
      <c r="O364" s="58"/>
      <c r="P364" s="163">
        <f>O364*H364</f>
        <v>0</v>
      </c>
      <c r="Q364" s="163">
        <v>0</v>
      </c>
      <c r="R364" s="163">
        <f>Q364*H364</f>
        <v>0</v>
      </c>
      <c r="S364" s="163">
        <v>0</v>
      </c>
      <c r="T364" s="164">
        <f>S364*H364</f>
        <v>0</v>
      </c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R364" s="165" t="s">
        <v>218</v>
      </c>
      <c r="AT364" s="165" t="s">
        <v>214</v>
      </c>
      <c r="AU364" s="165" t="s">
        <v>78</v>
      </c>
      <c r="AY364" s="14" t="s">
        <v>212</v>
      </c>
      <c r="BE364" s="166">
        <f>IF(N364="základná",J364,0)</f>
        <v>0</v>
      </c>
      <c r="BF364" s="166">
        <f>IF(N364="znížená",J364,0)</f>
        <v>0</v>
      </c>
      <c r="BG364" s="166">
        <f>IF(N364="zákl. prenesená",J364,0)</f>
        <v>0</v>
      </c>
      <c r="BH364" s="166">
        <f>IF(N364="zníž. prenesená",J364,0)</f>
        <v>0</v>
      </c>
      <c r="BI364" s="166">
        <f>IF(N364="nulová",J364,0)</f>
        <v>0</v>
      </c>
      <c r="BJ364" s="14" t="s">
        <v>84</v>
      </c>
      <c r="BK364" s="166">
        <f>ROUND(I364*H364,2)</f>
        <v>0</v>
      </c>
      <c r="BL364" s="14" t="s">
        <v>218</v>
      </c>
      <c r="BM364" s="165" t="s">
        <v>1120</v>
      </c>
    </row>
    <row r="365" spans="1:65" s="2" customFormat="1">
      <c r="A365" s="29"/>
      <c r="B365" s="30"/>
      <c r="C365" s="29"/>
      <c r="D365" s="167" t="s">
        <v>219</v>
      </c>
      <c r="E365" s="29"/>
      <c r="F365" s="168" t="s">
        <v>956</v>
      </c>
      <c r="G365" s="29"/>
      <c r="H365" s="29"/>
      <c r="I365" s="169"/>
      <c r="J365" s="29"/>
      <c r="K365" s="29"/>
      <c r="L365" s="30"/>
      <c r="M365" s="170"/>
      <c r="N365" s="171"/>
      <c r="O365" s="58"/>
      <c r="P365" s="58"/>
      <c r="Q365" s="58"/>
      <c r="R365" s="58"/>
      <c r="S365" s="58"/>
      <c r="T365" s="5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T365" s="14" t="s">
        <v>219</v>
      </c>
      <c r="AU365" s="14" t="s">
        <v>78</v>
      </c>
    </row>
    <row r="366" spans="1:65" s="12" customFormat="1" ht="25.9" customHeight="1">
      <c r="B366" s="139"/>
      <c r="D366" s="140" t="s">
        <v>70</v>
      </c>
      <c r="E366" s="141" t="s">
        <v>1121</v>
      </c>
      <c r="F366" s="141" t="s">
        <v>1122</v>
      </c>
      <c r="I366" s="142"/>
      <c r="J366" s="143">
        <f>BK366</f>
        <v>0</v>
      </c>
      <c r="L366" s="139"/>
      <c r="M366" s="144"/>
      <c r="N366" s="145"/>
      <c r="O366" s="145"/>
      <c r="P366" s="146">
        <f>SUM(P367:P384)</f>
        <v>0</v>
      </c>
      <c r="Q366" s="145"/>
      <c r="R366" s="146">
        <f>SUM(R367:R384)</f>
        <v>0</v>
      </c>
      <c r="S366" s="145"/>
      <c r="T366" s="147">
        <f>SUM(T367:T384)</f>
        <v>0</v>
      </c>
      <c r="AR366" s="140" t="s">
        <v>78</v>
      </c>
      <c r="AT366" s="148" t="s">
        <v>70</v>
      </c>
      <c r="AU366" s="148" t="s">
        <v>71</v>
      </c>
      <c r="AY366" s="140" t="s">
        <v>212</v>
      </c>
      <c r="BK366" s="149">
        <f>SUM(BK367:BK384)</f>
        <v>0</v>
      </c>
    </row>
    <row r="367" spans="1:65" s="2" customFormat="1" ht="62.65" customHeight="1">
      <c r="A367" s="29"/>
      <c r="B367" s="152"/>
      <c r="C367" s="153" t="s">
        <v>445</v>
      </c>
      <c r="D367" s="153" t="s">
        <v>214</v>
      </c>
      <c r="E367" s="154" t="s">
        <v>1123</v>
      </c>
      <c r="F367" s="155" t="s">
        <v>1124</v>
      </c>
      <c r="G367" s="156" t="s">
        <v>395</v>
      </c>
      <c r="H367" s="157">
        <v>1</v>
      </c>
      <c r="I367" s="158"/>
      <c r="J367" s="159">
        <f>ROUND(I367*H367,2)</f>
        <v>0</v>
      </c>
      <c r="K367" s="160"/>
      <c r="L367" s="30"/>
      <c r="M367" s="161" t="s">
        <v>1</v>
      </c>
      <c r="N367" s="162" t="s">
        <v>37</v>
      </c>
      <c r="O367" s="58"/>
      <c r="P367" s="163">
        <f>O367*H367</f>
        <v>0</v>
      </c>
      <c r="Q367" s="163">
        <v>0</v>
      </c>
      <c r="R367" s="163">
        <f>Q367*H367</f>
        <v>0</v>
      </c>
      <c r="S367" s="163">
        <v>0</v>
      </c>
      <c r="T367" s="164">
        <f>S367*H367</f>
        <v>0</v>
      </c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R367" s="165" t="s">
        <v>218</v>
      </c>
      <c r="AT367" s="165" t="s">
        <v>214</v>
      </c>
      <c r="AU367" s="165" t="s">
        <v>78</v>
      </c>
      <c r="AY367" s="14" t="s">
        <v>212</v>
      </c>
      <c r="BE367" s="166">
        <f>IF(N367="základná",J367,0)</f>
        <v>0</v>
      </c>
      <c r="BF367" s="166">
        <f>IF(N367="znížená",J367,0)</f>
        <v>0</v>
      </c>
      <c r="BG367" s="166">
        <f>IF(N367="zákl. prenesená",J367,0)</f>
        <v>0</v>
      </c>
      <c r="BH367" s="166">
        <f>IF(N367="zníž. prenesená",J367,0)</f>
        <v>0</v>
      </c>
      <c r="BI367" s="166">
        <f>IF(N367="nulová",J367,0)</f>
        <v>0</v>
      </c>
      <c r="BJ367" s="14" t="s">
        <v>84</v>
      </c>
      <c r="BK367" s="166">
        <f>ROUND(I367*H367,2)</f>
        <v>0</v>
      </c>
      <c r="BL367" s="14" t="s">
        <v>218</v>
      </c>
      <c r="BM367" s="165" t="s">
        <v>1125</v>
      </c>
    </row>
    <row r="368" spans="1:65" s="2" customFormat="1" ht="39">
      <c r="A368" s="29"/>
      <c r="B368" s="30"/>
      <c r="C368" s="29"/>
      <c r="D368" s="167" t="s">
        <v>219</v>
      </c>
      <c r="E368" s="29"/>
      <c r="F368" s="168" t="s">
        <v>1124</v>
      </c>
      <c r="G368" s="29"/>
      <c r="H368" s="29"/>
      <c r="I368" s="169"/>
      <c r="J368" s="29"/>
      <c r="K368" s="29"/>
      <c r="L368" s="30"/>
      <c r="M368" s="170"/>
      <c r="N368" s="171"/>
      <c r="O368" s="58"/>
      <c r="P368" s="58"/>
      <c r="Q368" s="58"/>
      <c r="R368" s="58"/>
      <c r="S368" s="58"/>
      <c r="T368" s="5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T368" s="14" t="s">
        <v>219</v>
      </c>
      <c r="AU368" s="14" t="s">
        <v>78</v>
      </c>
    </row>
    <row r="369" spans="1:65" s="2" customFormat="1" ht="66.75" customHeight="1">
      <c r="A369" s="29"/>
      <c r="B369" s="152"/>
      <c r="C369" s="153" t="s">
        <v>1126</v>
      </c>
      <c r="D369" s="153" t="s">
        <v>214</v>
      </c>
      <c r="E369" s="154" t="s">
        <v>1127</v>
      </c>
      <c r="F369" s="155" t="s">
        <v>1128</v>
      </c>
      <c r="G369" s="156" t="s">
        <v>395</v>
      </c>
      <c r="H369" s="157">
        <v>6</v>
      </c>
      <c r="I369" s="158"/>
      <c r="J369" s="159">
        <f>ROUND(I369*H369,2)</f>
        <v>0</v>
      </c>
      <c r="K369" s="160"/>
      <c r="L369" s="30"/>
      <c r="M369" s="161" t="s">
        <v>1</v>
      </c>
      <c r="N369" s="162" t="s">
        <v>37</v>
      </c>
      <c r="O369" s="58"/>
      <c r="P369" s="163">
        <f>O369*H369</f>
        <v>0</v>
      </c>
      <c r="Q369" s="163">
        <v>0</v>
      </c>
      <c r="R369" s="163">
        <f>Q369*H369</f>
        <v>0</v>
      </c>
      <c r="S369" s="163">
        <v>0</v>
      </c>
      <c r="T369" s="164">
        <f>S369*H369</f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218</v>
      </c>
      <c r="AT369" s="165" t="s">
        <v>214</v>
      </c>
      <c r="AU369" s="165" t="s">
        <v>78</v>
      </c>
      <c r="AY369" s="14" t="s">
        <v>212</v>
      </c>
      <c r="BE369" s="166">
        <f>IF(N369="základná",J369,0)</f>
        <v>0</v>
      </c>
      <c r="BF369" s="166">
        <f>IF(N369="znížená",J369,0)</f>
        <v>0</v>
      </c>
      <c r="BG369" s="166">
        <f>IF(N369="zákl. prenesená",J369,0)</f>
        <v>0</v>
      </c>
      <c r="BH369" s="166">
        <f>IF(N369="zníž. prenesená",J369,0)</f>
        <v>0</v>
      </c>
      <c r="BI369" s="166">
        <f>IF(N369="nulová",J369,0)</f>
        <v>0</v>
      </c>
      <c r="BJ369" s="14" t="s">
        <v>84</v>
      </c>
      <c r="BK369" s="166">
        <f>ROUND(I369*H369,2)</f>
        <v>0</v>
      </c>
      <c r="BL369" s="14" t="s">
        <v>218</v>
      </c>
      <c r="BM369" s="165" t="s">
        <v>1129</v>
      </c>
    </row>
    <row r="370" spans="1:65" s="2" customFormat="1" ht="39">
      <c r="A370" s="29"/>
      <c r="B370" s="30"/>
      <c r="C370" s="29"/>
      <c r="D370" s="167" t="s">
        <v>219</v>
      </c>
      <c r="E370" s="29"/>
      <c r="F370" s="168" t="s">
        <v>1128</v>
      </c>
      <c r="G370" s="29"/>
      <c r="H370" s="29"/>
      <c r="I370" s="169"/>
      <c r="J370" s="29"/>
      <c r="K370" s="29"/>
      <c r="L370" s="30"/>
      <c r="M370" s="170"/>
      <c r="N370" s="171"/>
      <c r="O370" s="58"/>
      <c r="P370" s="58"/>
      <c r="Q370" s="58"/>
      <c r="R370" s="58"/>
      <c r="S370" s="58"/>
      <c r="T370" s="5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T370" s="14" t="s">
        <v>219</v>
      </c>
      <c r="AU370" s="14" t="s">
        <v>78</v>
      </c>
    </row>
    <row r="371" spans="1:65" s="2" customFormat="1" ht="37.9" customHeight="1">
      <c r="A371" s="29"/>
      <c r="B371" s="152"/>
      <c r="C371" s="153" t="s">
        <v>448</v>
      </c>
      <c r="D371" s="153" t="s">
        <v>214</v>
      </c>
      <c r="E371" s="154" t="s">
        <v>1130</v>
      </c>
      <c r="F371" s="155" t="s">
        <v>1131</v>
      </c>
      <c r="G371" s="156" t="s">
        <v>908</v>
      </c>
      <c r="H371" s="157">
        <v>19</v>
      </c>
      <c r="I371" s="158"/>
      <c r="J371" s="159">
        <f>ROUND(I371*H371,2)</f>
        <v>0</v>
      </c>
      <c r="K371" s="160"/>
      <c r="L371" s="30"/>
      <c r="M371" s="161" t="s">
        <v>1</v>
      </c>
      <c r="N371" s="162" t="s">
        <v>37</v>
      </c>
      <c r="O371" s="58"/>
      <c r="P371" s="163">
        <f>O371*H371</f>
        <v>0</v>
      </c>
      <c r="Q371" s="163">
        <v>0</v>
      </c>
      <c r="R371" s="163">
        <f>Q371*H371</f>
        <v>0</v>
      </c>
      <c r="S371" s="163">
        <v>0</v>
      </c>
      <c r="T371" s="164">
        <f>S371*H371</f>
        <v>0</v>
      </c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R371" s="165" t="s">
        <v>218</v>
      </c>
      <c r="AT371" s="165" t="s">
        <v>214</v>
      </c>
      <c r="AU371" s="165" t="s">
        <v>78</v>
      </c>
      <c r="AY371" s="14" t="s">
        <v>212</v>
      </c>
      <c r="BE371" s="166">
        <f>IF(N371="základná",J371,0)</f>
        <v>0</v>
      </c>
      <c r="BF371" s="166">
        <f>IF(N371="znížená",J371,0)</f>
        <v>0</v>
      </c>
      <c r="BG371" s="166">
        <f>IF(N371="zákl. prenesená",J371,0)</f>
        <v>0</v>
      </c>
      <c r="BH371" s="166">
        <f>IF(N371="zníž. prenesená",J371,0)</f>
        <v>0</v>
      </c>
      <c r="BI371" s="166">
        <f>IF(N371="nulová",J371,0)</f>
        <v>0</v>
      </c>
      <c r="BJ371" s="14" t="s">
        <v>84</v>
      </c>
      <c r="BK371" s="166">
        <f>ROUND(I371*H371,2)</f>
        <v>0</v>
      </c>
      <c r="BL371" s="14" t="s">
        <v>218</v>
      </c>
      <c r="BM371" s="165" t="s">
        <v>1132</v>
      </c>
    </row>
    <row r="372" spans="1:65" s="2" customFormat="1" ht="29.25">
      <c r="A372" s="29"/>
      <c r="B372" s="30"/>
      <c r="C372" s="29"/>
      <c r="D372" s="167" t="s">
        <v>219</v>
      </c>
      <c r="E372" s="29"/>
      <c r="F372" s="168" t="s">
        <v>1131</v>
      </c>
      <c r="G372" s="29"/>
      <c r="H372" s="29"/>
      <c r="I372" s="169"/>
      <c r="J372" s="29"/>
      <c r="K372" s="29"/>
      <c r="L372" s="30"/>
      <c r="M372" s="170"/>
      <c r="N372" s="171"/>
      <c r="O372" s="58"/>
      <c r="P372" s="58"/>
      <c r="Q372" s="58"/>
      <c r="R372" s="58"/>
      <c r="S372" s="58"/>
      <c r="T372" s="59"/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T372" s="14" t="s">
        <v>219</v>
      </c>
      <c r="AU372" s="14" t="s">
        <v>78</v>
      </c>
    </row>
    <row r="373" spans="1:65" s="2" customFormat="1" ht="37.9" customHeight="1">
      <c r="A373" s="29"/>
      <c r="B373" s="152"/>
      <c r="C373" s="153" t="s">
        <v>1133</v>
      </c>
      <c r="D373" s="153" t="s">
        <v>214</v>
      </c>
      <c r="E373" s="154" t="s">
        <v>1134</v>
      </c>
      <c r="F373" s="155" t="s">
        <v>1135</v>
      </c>
      <c r="G373" s="156" t="s">
        <v>908</v>
      </c>
      <c r="H373" s="157">
        <v>60</v>
      </c>
      <c r="I373" s="158"/>
      <c r="J373" s="159">
        <f>ROUND(I373*H373,2)</f>
        <v>0</v>
      </c>
      <c r="K373" s="160"/>
      <c r="L373" s="30"/>
      <c r="M373" s="161" t="s">
        <v>1</v>
      </c>
      <c r="N373" s="162" t="s">
        <v>37</v>
      </c>
      <c r="O373" s="58"/>
      <c r="P373" s="163">
        <f>O373*H373</f>
        <v>0</v>
      </c>
      <c r="Q373" s="163">
        <v>0</v>
      </c>
      <c r="R373" s="163">
        <f>Q373*H373</f>
        <v>0</v>
      </c>
      <c r="S373" s="163">
        <v>0</v>
      </c>
      <c r="T373" s="164">
        <f>S373*H373</f>
        <v>0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R373" s="165" t="s">
        <v>218</v>
      </c>
      <c r="AT373" s="165" t="s">
        <v>214</v>
      </c>
      <c r="AU373" s="165" t="s">
        <v>78</v>
      </c>
      <c r="AY373" s="14" t="s">
        <v>212</v>
      </c>
      <c r="BE373" s="166">
        <f>IF(N373="základná",J373,0)</f>
        <v>0</v>
      </c>
      <c r="BF373" s="166">
        <f>IF(N373="znížená",J373,0)</f>
        <v>0</v>
      </c>
      <c r="BG373" s="166">
        <f>IF(N373="zákl. prenesená",J373,0)</f>
        <v>0</v>
      </c>
      <c r="BH373" s="166">
        <f>IF(N373="zníž. prenesená",J373,0)</f>
        <v>0</v>
      </c>
      <c r="BI373" s="166">
        <f>IF(N373="nulová",J373,0)</f>
        <v>0</v>
      </c>
      <c r="BJ373" s="14" t="s">
        <v>84</v>
      </c>
      <c r="BK373" s="166">
        <f>ROUND(I373*H373,2)</f>
        <v>0</v>
      </c>
      <c r="BL373" s="14" t="s">
        <v>218</v>
      </c>
      <c r="BM373" s="165" t="s">
        <v>1136</v>
      </c>
    </row>
    <row r="374" spans="1:65" s="2" customFormat="1" ht="29.25">
      <c r="A374" s="29"/>
      <c r="B374" s="30"/>
      <c r="C374" s="29"/>
      <c r="D374" s="167" t="s">
        <v>219</v>
      </c>
      <c r="E374" s="29"/>
      <c r="F374" s="168" t="s">
        <v>1135</v>
      </c>
      <c r="G374" s="29"/>
      <c r="H374" s="29"/>
      <c r="I374" s="169"/>
      <c r="J374" s="29"/>
      <c r="K374" s="29"/>
      <c r="L374" s="30"/>
      <c r="M374" s="170"/>
      <c r="N374" s="171"/>
      <c r="O374" s="58"/>
      <c r="P374" s="58"/>
      <c r="Q374" s="58"/>
      <c r="R374" s="58"/>
      <c r="S374" s="58"/>
      <c r="T374" s="5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T374" s="14" t="s">
        <v>219</v>
      </c>
      <c r="AU374" s="14" t="s">
        <v>78</v>
      </c>
    </row>
    <row r="375" spans="1:65" s="2" customFormat="1" ht="16.5" customHeight="1">
      <c r="A375" s="29"/>
      <c r="B375" s="152"/>
      <c r="C375" s="153" t="s">
        <v>454</v>
      </c>
      <c r="D375" s="153" t="s">
        <v>214</v>
      </c>
      <c r="E375" s="154" t="s">
        <v>1137</v>
      </c>
      <c r="F375" s="155" t="s">
        <v>1138</v>
      </c>
      <c r="G375" s="156" t="s">
        <v>395</v>
      </c>
      <c r="H375" s="157">
        <v>5</v>
      </c>
      <c r="I375" s="158"/>
      <c r="J375" s="159">
        <f>ROUND(I375*H375,2)</f>
        <v>0</v>
      </c>
      <c r="K375" s="160"/>
      <c r="L375" s="30"/>
      <c r="M375" s="161" t="s">
        <v>1</v>
      </c>
      <c r="N375" s="162" t="s">
        <v>37</v>
      </c>
      <c r="O375" s="58"/>
      <c r="P375" s="163">
        <f>O375*H375</f>
        <v>0</v>
      </c>
      <c r="Q375" s="163">
        <v>0</v>
      </c>
      <c r="R375" s="163">
        <f>Q375*H375</f>
        <v>0</v>
      </c>
      <c r="S375" s="163">
        <v>0</v>
      </c>
      <c r="T375" s="164">
        <f>S375*H375</f>
        <v>0</v>
      </c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R375" s="165" t="s">
        <v>218</v>
      </c>
      <c r="AT375" s="165" t="s">
        <v>214</v>
      </c>
      <c r="AU375" s="165" t="s">
        <v>78</v>
      </c>
      <c r="AY375" s="14" t="s">
        <v>212</v>
      </c>
      <c r="BE375" s="166">
        <f>IF(N375="základná",J375,0)</f>
        <v>0</v>
      </c>
      <c r="BF375" s="166">
        <f>IF(N375="znížená",J375,0)</f>
        <v>0</v>
      </c>
      <c r="BG375" s="166">
        <f>IF(N375="zákl. prenesená",J375,0)</f>
        <v>0</v>
      </c>
      <c r="BH375" s="166">
        <f>IF(N375="zníž. prenesená",J375,0)</f>
        <v>0</v>
      </c>
      <c r="BI375" s="166">
        <f>IF(N375="nulová",J375,0)</f>
        <v>0</v>
      </c>
      <c r="BJ375" s="14" t="s">
        <v>84</v>
      </c>
      <c r="BK375" s="166">
        <f>ROUND(I375*H375,2)</f>
        <v>0</v>
      </c>
      <c r="BL375" s="14" t="s">
        <v>218</v>
      </c>
      <c r="BM375" s="165" t="s">
        <v>1139</v>
      </c>
    </row>
    <row r="376" spans="1:65" s="2" customFormat="1">
      <c r="A376" s="29"/>
      <c r="B376" s="30"/>
      <c r="C376" s="29"/>
      <c r="D376" s="167" t="s">
        <v>219</v>
      </c>
      <c r="E376" s="29"/>
      <c r="F376" s="168" t="s">
        <v>1138</v>
      </c>
      <c r="G376" s="29"/>
      <c r="H376" s="29"/>
      <c r="I376" s="169"/>
      <c r="J376" s="29"/>
      <c r="K376" s="29"/>
      <c r="L376" s="30"/>
      <c r="M376" s="170"/>
      <c r="N376" s="171"/>
      <c r="O376" s="58"/>
      <c r="P376" s="58"/>
      <c r="Q376" s="58"/>
      <c r="R376" s="58"/>
      <c r="S376" s="58"/>
      <c r="T376" s="59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T376" s="14" t="s">
        <v>219</v>
      </c>
      <c r="AU376" s="14" t="s">
        <v>78</v>
      </c>
    </row>
    <row r="377" spans="1:65" s="2" customFormat="1" ht="16.5" customHeight="1">
      <c r="A377" s="29"/>
      <c r="B377" s="152"/>
      <c r="C377" s="153" t="s">
        <v>1140</v>
      </c>
      <c r="D377" s="153" t="s">
        <v>214</v>
      </c>
      <c r="E377" s="154" t="s">
        <v>1141</v>
      </c>
      <c r="F377" s="155" t="s">
        <v>1142</v>
      </c>
      <c r="G377" s="156" t="s">
        <v>802</v>
      </c>
      <c r="H377" s="157">
        <v>5.9</v>
      </c>
      <c r="I377" s="158"/>
      <c r="J377" s="159">
        <f>ROUND(I377*H377,2)</f>
        <v>0</v>
      </c>
      <c r="K377" s="160"/>
      <c r="L377" s="30"/>
      <c r="M377" s="161" t="s">
        <v>1</v>
      </c>
      <c r="N377" s="162" t="s">
        <v>37</v>
      </c>
      <c r="O377" s="58"/>
      <c r="P377" s="163">
        <f>O377*H377</f>
        <v>0</v>
      </c>
      <c r="Q377" s="163">
        <v>0</v>
      </c>
      <c r="R377" s="163">
        <f>Q377*H377</f>
        <v>0</v>
      </c>
      <c r="S377" s="163">
        <v>0</v>
      </c>
      <c r="T377" s="164">
        <f>S377*H377</f>
        <v>0</v>
      </c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R377" s="165" t="s">
        <v>218</v>
      </c>
      <c r="AT377" s="165" t="s">
        <v>214</v>
      </c>
      <c r="AU377" s="165" t="s">
        <v>78</v>
      </c>
      <c r="AY377" s="14" t="s">
        <v>212</v>
      </c>
      <c r="BE377" s="166">
        <f>IF(N377="základná",J377,0)</f>
        <v>0</v>
      </c>
      <c r="BF377" s="166">
        <f>IF(N377="znížená",J377,0)</f>
        <v>0</v>
      </c>
      <c r="BG377" s="166">
        <f>IF(N377="zákl. prenesená",J377,0)</f>
        <v>0</v>
      </c>
      <c r="BH377" s="166">
        <f>IF(N377="zníž. prenesená",J377,0)</f>
        <v>0</v>
      </c>
      <c r="BI377" s="166">
        <f>IF(N377="nulová",J377,0)</f>
        <v>0</v>
      </c>
      <c r="BJ377" s="14" t="s">
        <v>84</v>
      </c>
      <c r="BK377" s="166">
        <f>ROUND(I377*H377,2)</f>
        <v>0</v>
      </c>
      <c r="BL377" s="14" t="s">
        <v>218</v>
      </c>
      <c r="BM377" s="165" t="s">
        <v>1143</v>
      </c>
    </row>
    <row r="378" spans="1:65" s="2" customFormat="1">
      <c r="A378" s="29"/>
      <c r="B378" s="30"/>
      <c r="C378" s="29"/>
      <c r="D378" s="167" t="s">
        <v>219</v>
      </c>
      <c r="E378" s="29"/>
      <c r="F378" s="168" t="s">
        <v>1142</v>
      </c>
      <c r="G378" s="29"/>
      <c r="H378" s="29"/>
      <c r="I378" s="169"/>
      <c r="J378" s="29"/>
      <c r="K378" s="29"/>
      <c r="L378" s="30"/>
      <c r="M378" s="170"/>
      <c r="N378" s="171"/>
      <c r="O378" s="58"/>
      <c r="P378" s="58"/>
      <c r="Q378" s="58"/>
      <c r="R378" s="58"/>
      <c r="S378" s="58"/>
      <c r="T378" s="5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T378" s="14" t="s">
        <v>219</v>
      </c>
      <c r="AU378" s="14" t="s">
        <v>78</v>
      </c>
    </row>
    <row r="379" spans="1:65" s="2" customFormat="1" ht="37.9" customHeight="1">
      <c r="A379" s="29"/>
      <c r="B379" s="152"/>
      <c r="C379" s="153" t="s">
        <v>457</v>
      </c>
      <c r="D379" s="153" t="s">
        <v>214</v>
      </c>
      <c r="E379" s="154" t="s">
        <v>1144</v>
      </c>
      <c r="F379" s="155" t="s">
        <v>1145</v>
      </c>
      <c r="G379" s="156" t="s">
        <v>395</v>
      </c>
      <c r="H379" s="157">
        <v>6</v>
      </c>
      <c r="I379" s="158"/>
      <c r="J379" s="159">
        <f>ROUND(I379*H379,2)</f>
        <v>0</v>
      </c>
      <c r="K379" s="160"/>
      <c r="L379" s="30"/>
      <c r="M379" s="161" t="s">
        <v>1</v>
      </c>
      <c r="N379" s="162" t="s">
        <v>37</v>
      </c>
      <c r="O379" s="58"/>
      <c r="P379" s="163">
        <f>O379*H379</f>
        <v>0</v>
      </c>
      <c r="Q379" s="163">
        <v>0</v>
      </c>
      <c r="R379" s="163">
        <f>Q379*H379</f>
        <v>0</v>
      </c>
      <c r="S379" s="163">
        <v>0</v>
      </c>
      <c r="T379" s="164">
        <f>S379*H379</f>
        <v>0</v>
      </c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R379" s="165" t="s">
        <v>218</v>
      </c>
      <c r="AT379" s="165" t="s">
        <v>214</v>
      </c>
      <c r="AU379" s="165" t="s">
        <v>78</v>
      </c>
      <c r="AY379" s="14" t="s">
        <v>212</v>
      </c>
      <c r="BE379" s="166">
        <f>IF(N379="základná",J379,0)</f>
        <v>0</v>
      </c>
      <c r="BF379" s="166">
        <f>IF(N379="znížená",J379,0)</f>
        <v>0</v>
      </c>
      <c r="BG379" s="166">
        <f>IF(N379="zákl. prenesená",J379,0)</f>
        <v>0</v>
      </c>
      <c r="BH379" s="166">
        <f>IF(N379="zníž. prenesená",J379,0)</f>
        <v>0</v>
      </c>
      <c r="BI379" s="166">
        <f>IF(N379="nulová",J379,0)</f>
        <v>0</v>
      </c>
      <c r="BJ379" s="14" t="s">
        <v>84</v>
      </c>
      <c r="BK379" s="166">
        <f>ROUND(I379*H379,2)</f>
        <v>0</v>
      </c>
      <c r="BL379" s="14" t="s">
        <v>218</v>
      </c>
      <c r="BM379" s="165" t="s">
        <v>1146</v>
      </c>
    </row>
    <row r="380" spans="1:65" s="2" customFormat="1" ht="19.5">
      <c r="A380" s="29"/>
      <c r="B380" s="30"/>
      <c r="C380" s="29"/>
      <c r="D380" s="167" t="s">
        <v>219</v>
      </c>
      <c r="E380" s="29"/>
      <c r="F380" s="168" t="s">
        <v>1145</v>
      </c>
      <c r="G380" s="29"/>
      <c r="H380" s="29"/>
      <c r="I380" s="169"/>
      <c r="J380" s="29"/>
      <c r="K380" s="29"/>
      <c r="L380" s="30"/>
      <c r="M380" s="170"/>
      <c r="N380" s="171"/>
      <c r="O380" s="58"/>
      <c r="P380" s="58"/>
      <c r="Q380" s="58"/>
      <c r="R380" s="58"/>
      <c r="S380" s="58"/>
      <c r="T380" s="59"/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T380" s="14" t="s">
        <v>219</v>
      </c>
      <c r="AU380" s="14" t="s">
        <v>78</v>
      </c>
    </row>
    <row r="381" spans="1:65" s="2" customFormat="1" ht="16.5" customHeight="1">
      <c r="A381" s="29"/>
      <c r="B381" s="152"/>
      <c r="C381" s="153" t="s">
        <v>1147</v>
      </c>
      <c r="D381" s="153" t="s">
        <v>214</v>
      </c>
      <c r="E381" s="154" t="s">
        <v>953</v>
      </c>
      <c r="F381" s="155" t="s">
        <v>954</v>
      </c>
      <c r="G381" s="156" t="s">
        <v>802</v>
      </c>
      <c r="H381" s="157">
        <v>10</v>
      </c>
      <c r="I381" s="158"/>
      <c r="J381" s="159">
        <f>ROUND(I381*H381,2)</f>
        <v>0</v>
      </c>
      <c r="K381" s="160"/>
      <c r="L381" s="30"/>
      <c r="M381" s="161" t="s">
        <v>1</v>
      </c>
      <c r="N381" s="162" t="s">
        <v>37</v>
      </c>
      <c r="O381" s="58"/>
      <c r="P381" s="163">
        <f>O381*H381</f>
        <v>0</v>
      </c>
      <c r="Q381" s="163">
        <v>0</v>
      </c>
      <c r="R381" s="163">
        <f>Q381*H381</f>
        <v>0</v>
      </c>
      <c r="S381" s="163">
        <v>0</v>
      </c>
      <c r="T381" s="164">
        <f>S381*H381</f>
        <v>0</v>
      </c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R381" s="165" t="s">
        <v>218</v>
      </c>
      <c r="AT381" s="165" t="s">
        <v>214</v>
      </c>
      <c r="AU381" s="165" t="s">
        <v>78</v>
      </c>
      <c r="AY381" s="14" t="s">
        <v>212</v>
      </c>
      <c r="BE381" s="166">
        <f>IF(N381="základná",J381,0)</f>
        <v>0</v>
      </c>
      <c r="BF381" s="166">
        <f>IF(N381="znížená",J381,0)</f>
        <v>0</v>
      </c>
      <c r="BG381" s="166">
        <f>IF(N381="zákl. prenesená",J381,0)</f>
        <v>0</v>
      </c>
      <c r="BH381" s="166">
        <f>IF(N381="zníž. prenesená",J381,0)</f>
        <v>0</v>
      </c>
      <c r="BI381" s="166">
        <f>IF(N381="nulová",J381,0)</f>
        <v>0</v>
      </c>
      <c r="BJ381" s="14" t="s">
        <v>84</v>
      </c>
      <c r="BK381" s="166">
        <f>ROUND(I381*H381,2)</f>
        <v>0</v>
      </c>
      <c r="BL381" s="14" t="s">
        <v>218</v>
      </c>
      <c r="BM381" s="165" t="s">
        <v>1148</v>
      </c>
    </row>
    <row r="382" spans="1:65" s="2" customFormat="1">
      <c r="A382" s="29"/>
      <c r="B382" s="30"/>
      <c r="C382" s="29"/>
      <c r="D382" s="167" t="s">
        <v>219</v>
      </c>
      <c r="E382" s="29"/>
      <c r="F382" s="168" t="s">
        <v>954</v>
      </c>
      <c r="G382" s="29"/>
      <c r="H382" s="29"/>
      <c r="I382" s="169"/>
      <c r="J382" s="29"/>
      <c r="K382" s="29"/>
      <c r="L382" s="30"/>
      <c r="M382" s="170"/>
      <c r="N382" s="171"/>
      <c r="O382" s="58"/>
      <c r="P382" s="58"/>
      <c r="Q382" s="58"/>
      <c r="R382" s="58"/>
      <c r="S382" s="58"/>
      <c r="T382" s="5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T382" s="14" t="s">
        <v>219</v>
      </c>
      <c r="AU382" s="14" t="s">
        <v>78</v>
      </c>
    </row>
    <row r="383" spans="1:65" s="2" customFormat="1" ht="16.5" customHeight="1">
      <c r="A383" s="29"/>
      <c r="B383" s="152"/>
      <c r="C383" s="153" t="s">
        <v>461</v>
      </c>
      <c r="D383" s="153" t="s">
        <v>214</v>
      </c>
      <c r="E383" s="154" t="s">
        <v>955</v>
      </c>
      <c r="F383" s="155" t="s">
        <v>956</v>
      </c>
      <c r="G383" s="156" t="s">
        <v>957</v>
      </c>
      <c r="H383" s="157">
        <v>6</v>
      </c>
      <c r="I383" s="158"/>
      <c r="J383" s="159">
        <f>ROUND(I383*H383,2)</f>
        <v>0</v>
      </c>
      <c r="K383" s="160"/>
      <c r="L383" s="30"/>
      <c r="M383" s="161" t="s">
        <v>1</v>
      </c>
      <c r="N383" s="162" t="s">
        <v>37</v>
      </c>
      <c r="O383" s="58"/>
      <c r="P383" s="163">
        <f>O383*H383</f>
        <v>0</v>
      </c>
      <c r="Q383" s="163">
        <v>0</v>
      </c>
      <c r="R383" s="163">
        <f>Q383*H383</f>
        <v>0</v>
      </c>
      <c r="S383" s="163">
        <v>0</v>
      </c>
      <c r="T383" s="164">
        <f>S383*H383</f>
        <v>0</v>
      </c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R383" s="165" t="s">
        <v>218</v>
      </c>
      <c r="AT383" s="165" t="s">
        <v>214</v>
      </c>
      <c r="AU383" s="165" t="s">
        <v>78</v>
      </c>
      <c r="AY383" s="14" t="s">
        <v>212</v>
      </c>
      <c r="BE383" s="166">
        <f>IF(N383="základná",J383,0)</f>
        <v>0</v>
      </c>
      <c r="BF383" s="166">
        <f>IF(N383="znížená",J383,0)</f>
        <v>0</v>
      </c>
      <c r="BG383" s="166">
        <f>IF(N383="zákl. prenesená",J383,0)</f>
        <v>0</v>
      </c>
      <c r="BH383" s="166">
        <f>IF(N383="zníž. prenesená",J383,0)</f>
        <v>0</v>
      </c>
      <c r="BI383" s="166">
        <f>IF(N383="nulová",J383,0)</f>
        <v>0</v>
      </c>
      <c r="BJ383" s="14" t="s">
        <v>84</v>
      </c>
      <c r="BK383" s="166">
        <f>ROUND(I383*H383,2)</f>
        <v>0</v>
      </c>
      <c r="BL383" s="14" t="s">
        <v>218</v>
      </c>
      <c r="BM383" s="165" t="s">
        <v>1149</v>
      </c>
    </row>
    <row r="384" spans="1:65" s="2" customFormat="1">
      <c r="A384" s="29"/>
      <c r="B384" s="30"/>
      <c r="C384" s="29"/>
      <c r="D384" s="167" t="s">
        <v>219</v>
      </c>
      <c r="E384" s="29"/>
      <c r="F384" s="168" t="s">
        <v>956</v>
      </c>
      <c r="G384" s="29"/>
      <c r="H384" s="29"/>
      <c r="I384" s="169"/>
      <c r="J384" s="29"/>
      <c r="K384" s="29"/>
      <c r="L384" s="30"/>
      <c r="M384" s="170"/>
      <c r="N384" s="171"/>
      <c r="O384" s="58"/>
      <c r="P384" s="58"/>
      <c r="Q384" s="58"/>
      <c r="R384" s="58"/>
      <c r="S384" s="58"/>
      <c r="T384" s="59"/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T384" s="14" t="s">
        <v>219</v>
      </c>
      <c r="AU384" s="14" t="s">
        <v>78</v>
      </c>
    </row>
    <row r="385" spans="1:65" s="12" customFormat="1" ht="25.9" customHeight="1">
      <c r="B385" s="139"/>
      <c r="D385" s="140" t="s">
        <v>70</v>
      </c>
      <c r="E385" s="141" t="s">
        <v>1150</v>
      </c>
      <c r="F385" s="141" t="s">
        <v>1151</v>
      </c>
      <c r="I385" s="142"/>
      <c r="J385" s="143">
        <f>BK385</f>
        <v>0</v>
      </c>
      <c r="L385" s="139"/>
      <c r="M385" s="144"/>
      <c r="N385" s="145"/>
      <c r="O385" s="145"/>
      <c r="P385" s="146">
        <f>SUM(P386:P403)</f>
        <v>0</v>
      </c>
      <c r="Q385" s="145"/>
      <c r="R385" s="146">
        <f>SUM(R386:R403)</f>
        <v>0</v>
      </c>
      <c r="S385" s="145"/>
      <c r="T385" s="147">
        <f>SUM(T386:T403)</f>
        <v>0</v>
      </c>
      <c r="AR385" s="140" t="s">
        <v>78</v>
      </c>
      <c r="AT385" s="148" t="s">
        <v>70</v>
      </c>
      <c r="AU385" s="148" t="s">
        <v>71</v>
      </c>
      <c r="AY385" s="140" t="s">
        <v>212</v>
      </c>
      <c r="BK385" s="149">
        <f>SUM(BK386:BK403)</f>
        <v>0</v>
      </c>
    </row>
    <row r="386" spans="1:65" s="2" customFormat="1" ht="62.65" customHeight="1">
      <c r="A386" s="29"/>
      <c r="B386" s="152"/>
      <c r="C386" s="153" t="s">
        <v>1152</v>
      </c>
      <c r="D386" s="153" t="s">
        <v>214</v>
      </c>
      <c r="E386" s="154" t="s">
        <v>1153</v>
      </c>
      <c r="F386" s="155" t="s">
        <v>1124</v>
      </c>
      <c r="G386" s="156" t="s">
        <v>395</v>
      </c>
      <c r="H386" s="157">
        <v>1</v>
      </c>
      <c r="I386" s="158"/>
      <c r="J386" s="159">
        <f>ROUND(I386*H386,2)</f>
        <v>0</v>
      </c>
      <c r="K386" s="160"/>
      <c r="L386" s="30"/>
      <c r="M386" s="161" t="s">
        <v>1</v>
      </c>
      <c r="N386" s="162" t="s">
        <v>37</v>
      </c>
      <c r="O386" s="58"/>
      <c r="P386" s="163">
        <f>O386*H386</f>
        <v>0</v>
      </c>
      <c r="Q386" s="163">
        <v>0</v>
      </c>
      <c r="R386" s="163">
        <f>Q386*H386</f>
        <v>0</v>
      </c>
      <c r="S386" s="163">
        <v>0</v>
      </c>
      <c r="T386" s="164">
        <f>S386*H386</f>
        <v>0</v>
      </c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R386" s="165" t="s">
        <v>218</v>
      </c>
      <c r="AT386" s="165" t="s">
        <v>214</v>
      </c>
      <c r="AU386" s="165" t="s">
        <v>78</v>
      </c>
      <c r="AY386" s="14" t="s">
        <v>212</v>
      </c>
      <c r="BE386" s="166">
        <f>IF(N386="základná",J386,0)</f>
        <v>0</v>
      </c>
      <c r="BF386" s="166">
        <f>IF(N386="znížená",J386,0)</f>
        <v>0</v>
      </c>
      <c r="BG386" s="166">
        <f>IF(N386="zákl. prenesená",J386,0)</f>
        <v>0</v>
      </c>
      <c r="BH386" s="166">
        <f>IF(N386="zníž. prenesená",J386,0)</f>
        <v>0</v>
      </c>
      <c r="BI386" s="166">
        <f>IF(N386="nulová",J386,0)</f>
        <v>0</v>
      </c>
      <c r="BJ386" s="14" t="s">
        <v>84</v>
      </c>
      <c r="BK386" s="166">
        <f>ROUND(I386*H386,2)</f>
        <v>0</v>
      </c>
      <c r="BL386" s="14" t="s">
        <v>218</v>
      </c>
      <c r="BM386" s="165" t="s">
        <v>1154</v>
      </c>
    </row>
    <row r="387" spans="1:65" s="2" customFormat="1" ht="39">
      <c r="A387" s="29"/>
      <c r="B387" s="30"/>
      <c r="C387" s="29"/>
      <c r="D387" s="167" t="s">
        <v>219</v>
      </c>
      <c r="E387" s="29"/>
      <c r="F387" s="168" t="s">
        <v>1124</v>
      </c>
      <c r="G387" s="29"/>
      <c r="H387" s="29"/>
      <c r="I387" s="169"/>
      <c r="J387" s="29"/>
      <c r="K387" s="29"/>
      <c r="L387" s="30"/>
      <c r="M387" s="170"/>
      <c r="N387" s="171"/>
      <c r="O387" s="58"/>
      <c r="P387" s="58"/>
      <c r="Q387" s="58"/>
      <c r="R387" s="58"/>
      <c r="S387" s="58"/>
      <c r="T387" s="59"/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T387" s="14" t="s">
        <v>219</v>
      </c>
      <c r="AU387" s="14" t="s">
        <v>78</v>
      </c>
    </row>
    <row r="388" spans="1:65" s="2" customFormat="1" ht="66.75" customHeight="1">
      <c r="A388" s="29"/>
      <c r="B388" s="152"/>
      <c r="C388" s="153" t="s">
        <v>464</v>
      </c>
      <c r="D388" s="153" t="s">
        <v>214</v>
      </c>
      <c r="E388" s="154" t="s">
        <v>1155</v>
      </c>
      <c r="F388" s="155" t="s">
        <v>1128</v>
      </c>
      <c r="G388" s="156" t="s">
        <v>395</v>
      </c>
      <c r="H388" s="157">
        <v>7</v>
      </c>
      <c r="I388" s="158"/>
      <c r="J388" s="159">
        <f>ROUND(I388*H388,2)</f>
        <v>0</v>
      </c>
      <c r="K388" s="160"/>
      <c r="L388" s="30"/>
      <c r="M388" s="161" t="s">
        <v>1</v>
      </c>
      <c r="N388" s="162" t="s">
        <v>37</v>
      </c>
      <c r="O388" s="58"/>
      <c r="P388" s="163">
        <f>O388*H388</f>
        <v>0</v>
      </c>
      <c r="Q388" s="163">
        <v>0</v>
      </c>
      <c r="R388" s="163">
        <f>Q388*H388</f>
        <v>0</v>
      </c>
      <c r="S388" s="163">
        <v>0</v>
      </c>
      <c r="T388" s="164">
        <f>S388*H388</f>
        <v>0</v>
      </c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R388" s="165" t="s">
        <v>218</v>
      </c>
      <c r="AT388" s="165" t="s">
        <v>214</v>
      </c>
      <c r="AU388" s="165" t="s">
        <v>78</v>
      </c>
      <c r="AY388" s="14" t="s">
        <v>212</v>
      </c>
      <c r="BE388" s="166">
        <f>IF(N388="základná",J388,0)</f>
        <v>0</v>
      </c>
      <c r="BF388" s="166">
        <f>IF(N388="znížená",J388,0)</f>
        <v>0</v>
      </c>
      <c r="BG388" s="166">
        <f>IF(N388="zákl. prenesená",J388,0)</f>
        <v>0</v>
      </c>
      <c r="BH388" s="166">
        <f>IF(N388="zníž. prenesená",J388,0)</f>
        <v>0</v>
      </c>
      <c r="BI388" s="166">
        <f>IF(N388="nulová",J388,0)</f>
        <v>0</v>
      </c>
      <c r="BJ388" s="14" t="s">
        <v>84</v>
      </c>
      <c r="BK388" s="166">
        <f>ROUND(I388*H388,2)</f>
        <v>0</v>
      </c>
      <c r="BL388" s="14" t="s">
        <v>218</v>
      </c>
      <c r="BM388" s="165" t="s">
        <v>1156</v>
      </c>
    </row>
    <row r="389" spans="1:65" s="2" customFormat="1" ht="39">
      <c r="A389" s="29"/>
      <c r="B389" s="30"/>
      <c r="C389" s="29"/>
      <c r="D389" s="167" t="s">
        <v>219</v>
      </c>
      <c r="E389" s="29"/>
      <c r="F389" s="168" t="s">
        <v>1128</v>
      </c>
      <c r="G389" s="29"/>
      <c r="H389" s="29"/>
      <c r="I389" s="169"/>
      <c r="J389" s="29"/>
      <c r="K389" s="29"/>
      <c r="L389" s="30"/>
      <c r="M389" s="170"/>
      <c r="N389" s="171"/>
      <c r="O389" s="58"/>
      <c r="P389" s="58"/>
      <c r="Q389" s="58"/>
      <c r="R389" s="58"/>
      <c r="S389" s="58"/>
      <c r="T389" s="59"/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T389" s="14" t="s">
        <v>219</v>
      </c>
      <c r="AU389" s="14" t="s">
        <v>78</v>
      </c>
    </row>
    <row r="390" spans="1:65" s="2" customFormat="1" ht="37.9" customHeight="1">
      <c r="A390" s="29"/>
      <c r="B390" s="152"/>
      <c r="C390" s="153" t="s">
        <v>1157</v>
      </c>
      <c r="D390" s="153" t="s">
        <v>214</v>
      </c>
      <c r="E390" s="154" t="s">
        <v>1130</v>
      </c>
      <c r="F390" s="155" t="s">
        <v>1131</v>
      </c>
      <c r="G390" s="156" t="s">
        <v>908</v>
      </c>
      <c r="H390" s="157">
        <v>18</v>
      </c>
      <c r="I390" s="158"/>
      <c r="J390" s="159">
        <f>ROUND(I390*H390,2)</f>
        <v>0</v>
      </c>
      <c r="K390" s="160"/>
      <c r="L390" s="30"/>
      <c r="M390" s="161" t="s">
        <v>1</v>
      </c>
      <c r="N390" s="162" t="s">
        <v>37</v>
      </c>
      <c r="O390" s="58"/>
      <c r="P390" s="163">
        <f>O390*H390</f>
        <v>0</v>
      </c>
      <c r="Q390" s="163">
        <v>0</v>
      </c>
      <c r="R390" s="163">
        <f>Q390*H390</f>
        <v>0</v>
      </c>
      <c r="S390" s="163">
        <v>0</v>
      </c>
      <c r="T390" s="164">
        <f>S390*H390</f>
        <v>0</v>
      </c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R390" s="165" t="s">
        <v>218</v>
      </c>
      <c r="AT390" s="165" t="s">
        <v>214</v>
      </c>
      <c r="AU390" s="165" t="s">
        <v>78</v>
      </c>
      <c r="AY390" s="14" t="s">
        <v>212</v>
      </c>
      <c r="BE390" s="166">
        <f>IF(N390="základná",J390,0)</f>
        <v>0</v>
      </c>
      <c r="BF390" s="166">
        <f>IF(N390="znížená",J390,0)</f>
        <v>0</v>
      </c>
      <c r="BG390" s="166">
        <f>IF(N390="zákl. prenesená",J390,0)</f>
        <v>0</v>
      </c>
      <c r="BH390" s="166">
        <f>IF(N390="zníž. prenesená",J390,0)</f>
        <v>0</v>
      </c>
      <c r="BI390" s="166">
        <f>IF(N390="nulová",J390,0)</f>
        <v>0</v>
      </c>
      <c r="BJ390" s="14" t="s">
        <v>84</v>
      </c>
      <c r="BK390" s="166">
        <f>ROUND(I390*H390,2)</f>
        <v>0</v>
      </c>
      <c r="BL390" s="14" t="s">
        <v>218</v>
      </c>
      <c r="BM390" s="165" t="s">
        <v>1158</v>
      </c>
    </row>
    <row r="391" spans="1:65" s="2" customFormat="1" ht="29.25">
      <c r="A391" s="29"/>
      <c r="B391" s="30"/>
      <c r="C391" s="29"/>
      <c r="D391" s="167" t="s">
        <v>219</v>
      </c>
      <c r="E391" s="29"/>
      <c r="F391" s="168" t="s">
        <v>1131</v>
      </c>
      <c r="G391" s="29"/>
      <c r="H391" s="29"/>
      <c r="I391" s="169"/>
      <c r="J391" s="29"/>
      <c r="K391" s="29"/>
      <c r="L391" s="30"/>
      <c r="M391" s="170"/>
      <c r="N391" s="171"/>
      <c r="O391" s="58"/>
      <c r="P391" s="58"/>
      <c r="Q391" s="58"/>
      <c r="R391" s="58"/>
      <c r="S391" s="58"/>
      <c r="T391" s="59"/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T391" s="14" t="s">
        <v>219</v>
      </c>
      <c r="AU391" s="14" t="s">
        <v>78</v>
      </c>
    </row>
    <row r="392" spans="1:65" s="2" customFormat="1" ht="37.9" customHeight="1">
      <c r="A392" s="29"/>
      <c r="B392" s="152"/>
      <c r="C392" s="153" t="s">
        <v>468</v>
      </c>
      <c r="D392" s="153" t="s">
        <v>214</v>
      </c>
      <c r="E392" s="154" t="s">
        <v>1134</v>
      </c>
      <c r="F392" s="155" t="s">
        <v>1135</v>
      </c>
      <c r="G392" s="156" t="s">
        <v>908</v>
      </c>
      <c r="H392" s="157">
        <v>40</v>
      </c>
      <c r="I392" s="158"/>
      <c r="J392" s="159">
        <f>ROUND(I392*H392,2)</f>
        <v>0</v>
      </c>
      <c r="K392" s="160"/>
      <c r="L392" s="30"/>
      <c r="M392" s="161" t="s">
        <v>1</v>
      </c>
      <c r="N392" s="162" t="s">
        <v>37</v>
      </c>
      <c r="O392" s="58"/>
      <c r="P392" s="163">
        <f>O392*H392</f>
        <v>0</v>
      </c>
      <c r="Q392" s="163">
        <v>0</v>
      </c>
      <c r="R392" s="163">
        <f>Q392*H392</f>
        <v>0</v>
      </c>
      <c r="S392" s="163">
        <v>0</v>
      </c>
      <c r="T392" s="164">
        <f>S392*H392</f>
        <v>0</v>
      </c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R392" s="165" t="s">
        <v>218</v>
      </c>
      <c r="AT392" s="165" t="s">
        <v>214</v>
      </c>
      <c r="AU392" s="165" t="s">
        <v>78</v>
      </c>
      <c r="AY392" s="14" t="s">
        <v>212</v>
      </c>
      <c r="BE392" s="166">
        <f>IF(N392="základná",J392,0)</f>
        <v>0</v>
      </c>
      <c r="BF392" s="166">
        <f>IF(N392="znížená",J392,0)</f>
        <v>0</v>
      </c>
      <c r="BG392" s="166">
        <f>IF(N392="zákl. prenesená",J392,0)</f>
        <v>0</v>
      </c>
      <c r="BH392" s="166">
        <f>IF(N392="zníž. prenesená",J392,0)</f>
        <v>0</v>
      </c>
      <c r="BI392" s="166">
        <f>IF(N392="nulová",J392,0)</f>
        <v>0</v>
      </c>
      <c r="BJ392" s="14" t="s">
        <v>84</v>
      </c>
      <c r="BK392" s="166">
        <f>ROUND(I392*H392,2)</f>
        <v>0</v>
      </c>
      <c r="BL392" s="14" t="s">
        <v>218</v>
      </c>
      <c r="BM392" s="165" t="s">
        <v>1159</v>
      </c>
    </row>
    <row r="393" spans="1:65" s="2" customFormat="1" ht="29.25">
      <c r="A393" s="29"/>
      <c r="B393" s="30"/>
      <c r="C393" s="29"/>
      <c r="D393" s="167" t="s">
        <v>219</v>
      </c>
      <c r="E393" s="29"/>
      <c r="F393" s="168" t="s">
        <v>1135</v>
      </c>
      <c r="G393" s="29"/>
      <c r="H393" s="29"/>
      <c r="I393" s="169"/>
      <c r="J393" s="29"/>
      <c r="K393" s="29"/>
      <c r="L393" s="30"/>
      <c r="M393" s="170"/>
      <c r="N393" s="171"/>
      <c r="O393" s="58"/>
      <c r="P393" s="58"/>
      <c r="Q393" s="58"/>
      <c r="R393" s="58"/>
      <c r="S393" s="58"/>
      <c r="T393" s="5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T393" s="14" t="s">
        <v>219</v>
      </c>
      <c r="AU393" s="14" t="s">
        <v>78</v>
      </c>
    </row>
    <row r="394" spans="1:65" s="2" customFormat="1" ht="16.5" customHeight="1">
      <c r="A394" s="29"/>
      <c r="B394" s="152"/>
      <c r="C394" s="153" t="s">
        <v>1160</v>
      </c>
      <c r="D394" s="153" t="s">
        <v>214</v>
      </c>
      <c r="E394" s="154" t="s">
        <v>1137</v>
      </c>
      <c r="F394" s="155" t="s">
        <v>1138</v>
      </c>
      <c r="G394" s="156" t="s">
        <v>395</v>
      </c>
      <c r="H394" s="157">
        <v>6</v>
      </c>
      <c r="I394" s="158"/>
      <c r="J394" s="159">
        <f>ROUND(I394*H394,2)</f>
        <v>0</v>
      </c>
      <c r="K394" s="160"/>
      <c r="L394" s="30"/>
      <c r="M394" s="161" t="s">
        <v>1</v>
      </c>
      <c r="N394" s="162" t="s">
        <v>37</v>
      </c>
      <c r="O394" s="58"/>
      <c r="P394" s="163">
        <f>O394*H394</f>
        <v>0</v>
      </c>
      <c r="Q394" s="163">
        <v>0</v>
      </c>
      <c r="R394" s="163">
        <f>Q394*H394</f>
        <v>0</v>
      </c>
      <c r="S394" s="163">
        <v>0</v>
      </c>
      <c r="T394" s="164">
        <f>S394*H394</f>
        <v>0</v>
      </c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R394" s="165" t="s">
        <v>218</v>
      </c>
      <c r="AT394" s="165" t="s">
        <v>214</v>
      </c>
      <c r="AU394" s="165" t="s">
        <v>78</v>
      </c>
      <c r="AY394" s="14" t="s">
        <v>212</v>
      </c>
      <c r="BE394" s="166">
        <f>IF(N394="základná",J394,0)</f>
        <v>0</v>
      </c>
      <c r="BF394" s="166">
        <f>IF(N394="znížená",J394,0)</f>
        <v>0</v>
      </c>
      <c r="BG394" s="166">
        <f>IF(N394="zákl. prenesená",J394,0)</f>
        <v>0</v>
      </c>
      <c r="BH394" s="166">
        <f>IF(N394="zníž. prenesená",J394,0)</f>
        <v>0</v>
      </c>
      <c r="BI394" s="166">
        <f>IF(N394="nulová",J394,0)</f>
        <v>0</v>
      </c>
      <c r="BJ394" s="14" t="s">
        <v>84</v>
      </c>
      <c r="BK394" s="166">
        <f>ROUND(I394*H394,2)</f>
        <v>0</v>
      </c>
      <c r="BL394" s="14" t="s">
        <v>218</v>
      </c>
      <c r="BM394" s="165" t="s">
        <v>1161</v>
      </c>
    </row>
    <row r="395" spans="1:65" s="2" customFormat="1">
      <c r="A395" s="29"/>
      <c r="B395" s="30"/>
      <c r="C395" s="29"/>
      <c r="D395" s="167" t="s">
        <v>219</v>
      </c>
      <c r="E395" s="29"/>
      <c r="F395" s="168" t="s">
        <v>1138</v>
      </c>
      <c r="G395" s="29"/>
      <c r="H395" s="29"/>
      <c r="I395" s="169"/>
      <c r="J395" s="29"/>
      <c r="K395" s="29"/>
      <c r="L395" s="30"/>
      <c r="M395" s="170"/>
      <c r="N395" s="171"/>
      <c r="O395" s="58"/>
      <c r="P395" s="58"/>
      <c r="Q395" s="58"/>
      <c r="R395" s="58"/>
      <c r="S395" s="58"/>
      <c r="T395" s="59"/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T395" s="14" t="s">
        <v>219</v>
      </c>
      <c r="AU395" s="14" t="s">
        <v>78</v>
      </c>
    </row>
    <row r="396" spans="1:65" s="2" customFormat="1" ht="16.5" customHeight="1">
      <c r="A396" s="29"/>
      <c r="B396" s="152"/>
      <c r="C396" s="153" t="s">
        <v>471</v>
      </c>
      <c r="D396" s="153" t="s">
        <v>214</v>
      </c>
      <c r="E396" s="154" t="s">
        <v>1141</v>
      </c>
      <c r="F396" s="155" t="s">
        <v>1142</v>
      </c>
      <c r="G396" s="156" t="s">
        <v>802</v>
      </c>
      <c r="H396" s="157">
        <v>4.9000000000000004</v>
      </c>
      <c r="I396" s="158"/>
      <c r="J396" s="159">
        <f>ROUND(I396*H396,2)</f>
        <v>0</v>
      </c>
      <c r="K396" s="160"/>
      <c r="L396" s="30"/>
      <c r="M396" s="161" t="s">
        <v>1</v>
      </c>
      <c r="N396" s="162" t="s">
        <v>37</v>
      </c>
      <c r="O396" s="58"/>
      <c r="P396" s="163">
        <f>O396*H396</f>
        <v>0</v>
      </c>
      <c r="Q396" s="163">
        <v>0</v>
      </c>
      <c r="R396" s="163">
        <f>Q396*H396</f>
        <v>0</v>
      </c>
      <c r="S396" s="163">
        <v>0</v>
      </c>
      <c r="T396" s="164">
        <f>S396*H396</f>
        <v>0</v>
      </c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R396" s="165" t="s">
        <v>218</v>
      </c>
      <c r="AT396" s="165" t="s">
        <v>214</v>
      </c>
      <c r="AU396" s="165" t="s">
        <v>78</v>
      </c>
      <c r="AY396" s="14" t="s">
        <v>212</v>
      </c>
      <c r="BE396" s="166">
        <f>IF(N396="základná",J396,0)</f>
        <v>0</v>
      </c>
      <c r="BF396" s="166">
        <f>IF(N396="znížená",J396,0)</f>
        <v>0</v>
      </c>
      <c r="BG396" s="166">
        <f>IF(N396="zákl. prenesená",J396,0)</f>
        <v>0</v>
      </c>
      <c r="BH396" s="166">
        <f>IF(N396="zníž. prenesená",J396,0)</f>
        <v>0</v>
      </c>
      <c r="BI396" s="166">
        <f>IF(N396="nulová",J396,0)</f>
        <v>0</v>
      </c>
      <c r="BJ396" s="14" t="s">
        <v>84</v>
      </c>
      <c r="BK396" s="166">
        <f>ROUND(I396*H396,2)</f>
        <v>0</v>
      </c>
      <c r="BL396" s="14" t="s">
        <v>218</v>
      </c>
      <c r="BM396" s="165" t="s">
        <v>1162</v>
      </c>
    </row>
    <row r="397" spans="1:65" s="2" customFormat="1">
      <c r="A397" s="29"/>
      <c r="B397" s="30"/>
      <c r="C397" s="29"/>
      <c r="D397" s="167" t="s">
        <v>219</v>
      </c>
      <c r="E397" s="29"/>
      <c r="F397" s="168" t="s">
        <v>1142</v>
      </c>
      <c r="G397" s="29"/>
      <c r="H397" s="29"/>
      <c r="I397" s="169"/>
      <c r="J397" s="29"/>
      <c r="K397" s="29"/>
      <c r="L397" s="30"/>
      <c r="M397" s="170"/>
      <c r="N397" s="171"/>
      <c r="O397" s="58"/>
      <c r="P397" s="58"/>
      <c r="Q397" s="58"/>
      <c r="R397" s="58"/>
      <c r="S397" s="58"/>
      <c r="T397" s="59"/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T397" s="14" t="s">
        <v>219</v>
      </c>
      <c r="AU397" s="14" t="s">
        <v>78</v>
      </c>
    </row>
    <row r="398" spans="1:65" s="2" customFormat="1" ht="37.9" customHeight="1">
      <c r="A398" s="29"/>
      <c r="B398" s="152"/>
      <c r="C398" s="153" t="s">
        <v>1163</v>
      </c>
      <c r="D398" s="153" t="s">
        <v>214</v>
      </c>
      <c r="E398" s="154" t="s">
        <v>1144</v>
      </c>
      <c r="F398" s="155" t="s">
        <v>1145</v>
      </c>
      <c r="G398" s="156" t="s">
        <v>395</v>
      </c>
      <c r="H398" s="157">
        <v>7</v>
      </c>
      <c r="I398" s="158"/>
      <c r="J398" s="159">
        <f>ROUND(I398*H398,2)</f>
        <v>0</v>
      </c>
      <c r="K398" s="160"/>
      <c r="L398" s="30"/>
      <c r="M398" s="161" t="s">
        <v>1</v>
      </c>
      <c r="N398" s="162" t="s">
        <v>37</v>
      </c>
      <c r="O398" s="58"/>
      <c r="P398" s="163">
        <f>O398*H398</f>
        <v>0</v>
      </c>
      <c r="Q398" s="163">
        <v>0</v>
      </c>
      <c r="R398" s="163">
        <f>Q398*H398</f>
        <v>0</v>
      </c>
      <c r="S398" s="163">
        <v>0</v>
      </c>
      <c r="T398" s="164">
        <f>S398*H398</f>
        <v>0</v>
      </c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R398" s="165" t="s">
        <v>218</v>
      </c>
      <c r="AT398" s="165" t="s">
        <v>214</v>
      </c>
      <c r="AU398" s="165" t="s">
        <v>78</v>
      </c>
      <c r="AY398" s="14" t="s">
        <v>212</v>
      </c>
      <c r="BE398" s="166">
        <f>IF(N398="základná",J398,0)</f>
        <v>0</v>
      </c>
      <c r="BF398" s="166">
        <f>IF(N398="znížená",J398,0)</f>
        <v>0</v>
      </c>
      <c r="BG398" s="166">
        <f>IF(N398="zákl. prenesená",J398,0)</f>
        <v>0</v>
      </c>
      <c r="BH398" s="166">
        <f>IF(N398="zníž. prenesená",J398,0)</f>
        <v>0</v>
      </c>
      <c r="BI398" s="166">
        <f>IF(N398="nulová",J398,0)</f>
        <v>0</v>
      </c>
      <c r="BJ398" s="14" t="s">
        <v>84</v>
      </c>
      <c r="BK398" s="166">
        <f>ROUND(I398*H398,2)</f>
        <v>0</v>
      </c>
      <c r="BL398" s="14" t="s">
        <v>218</v>
      </c>
      <c r="BM398" s="165" t="s">
        <v>1164</v>
      </c>
    </row>
    <row r="399" spans="1:65" s="2" customFormat="1" ht="19.5">
      <c r="A399" s="29"/>
      <c r="B399" s="30"/>
      <c r="C399" s="29"/>
      <c r="D399" s="167" t="s">
        <v>219</v>
      </c>
      <c r="E399" s="29"/>
      <c r="F399" s="168" t="s">
        <v>1145</v>
      </c>
      <c r="G399" s="29"/>
      <c r="H399" s="29"/>
      <c r="I399" s="169"/>
      <c r="J399" s="29"/>
      <c r="K399" s="29"/>
      <c r="L399" s="30"/>
      <c r="M399" s="170"/>
      <c r="N399" s="171"/>
      <c r="O399" s="58"/>
      <c r="P399" s="58"/>
      <c r="Q399" s="58"/>
      <c r="R399" s="58"/>
      <c r="S399" s="58"/>
      <c r="T399" s="59"/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T399" s="14" t="s">
        <v>219</v>
      </c>
      <c r="AU399" s="14" t="s">
        <v>78</v>
      </c>
    </row>
    <row r="400" spans="1:65" s="2" customFormat="1" ht="16.5" customHeight="1">
      <c r="A400" s="29"/>
      <c r="B400" s="152"/>
      <c r="C400" s="153" t="s">
        <v>475</v>
      </c>
      <c r="D400" s="153" t="s">
        <v>214</v>
      </c>
      <c r="E400" s="154" t="s">
        <v>953</v>
      </c>
      <c r="F400" s="155" t="s">
        <v>954</v>
      </c>
      <c r="G400" s="156" t="s">
        <v>802</v>
      </c>
      <c r="H400" s="157">
        <v>11</v>
      </c>
      <c r="I400" s="158"/>
      <c r="J400" s="159">
        <f>ROUND(I400*H400,2)</f>
        <v>0</v>
      </c>
      <c r="K400" s="160"/>
      <c r="L400" s="30"/>
      <c r="M400" s="161" t="s">
        <v>1</v>
      </c>
      <c r="N400" s="162" t="s">
        <v>37</v>
      </c>
      <c r="O400" s="58"/>
      <c r="P400" s="163">
        <f>O400*H400</f>
        <v>0</v>
      </c>
      <c r="Q400" s="163">
        <v>0</v>
      </c>
      <c r="R400" s="163">
        <f>Q400*H400</f>
        <v>0</v>
      </c>
      <c r="S400" s="163">
        <v>0</v>
      </c>
      <c r="T400" s="164">
        <f>S400*H400</f>
        <v>0</v>
      </c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R400" s="165" t="s">
        <v>218</v>
      </c>
      <c r="AT400" s="165" t="s">
        <v>214</v>
      </c>
      <c r="AU400" s="165" t="s">
        <v>78</v>
      </c>
      <c r="AY400" s="14" t="s">
        <v>212</v>
      </c>
      <c r="BE400" s="166">
        <f>IF(N400="základná",J400,0)</f>
        <v>0</v>
      </c>
      <c r="BF400" s="166">
        <f>IF(N400="znížená",J400,0)</f>
        <v>0</v>
      </c>
      <c r="BG400" s="166">
        <f>IF(N400="zákl. prenesená",J400,0)</f>
        <v>0</v>
      </c>
      <c r="BH400" s="166">
        <f>IF(N400="zníž. prenesená",J400,0)</f>
        <v>0</v>
      </c>
      <c r="BI400" s="166">
        <f>IF(N400="nulová",J400,0)</f>
        <v>0</v>
      </c>
      <c r="BJ400" s="14" t="s">
        <v>84</v>
      </c>
      <c r="BK400" s="166">
        <f>ROUND(I400*H400,2)</f>
        <v>0</v>
      </c>
      <c r="BL400" s="14" t="s">
        <v>218</v>
      </c>
      <c r="BM400" s="165" t="s">
        <v>1165</v>
      </c>
    </row>
    <row r="401" spans="1:65" s="2" customFormat="1">
      <c r="A401" s="29"/>
      <c r="B401" s="30"/>
      <c r="C401" s="29"/>
      <c r="D401" s="167" t="s">
        <v>219</v>
      </c>
      <c r="E401" s="29"/>
      <c r="F401" s="168" t="s">
        <v>954</v>
      </c>
      <c r="G401" s="29"/>
      <c r="H401" s="29"/>
      <c r="I401" s="169"/>
      <c r="J401" s="29"/>
      <c r="K401" s="29"/>
      <c r="L401" s="30"/>
      <c r="M401" s="170"/>
      <c r="N401" s="171"/>
      <c r="O401" s="58"/>
      <c r="P401" s="58"/>
      <c r="Q401" s="58"/>
      <c r="R401" s="58"/>
      <c r="S401" s="58"/>
      <c r="T401" s="59"/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T401" s="14" t="s">
        <v>219</v>
      </c>
      <c r="AU401" s="14" t="s">
        <v>78</v>
      </c>
    </row>
    <row r="402" spans="1:65" s="2" customFormat="1" ht="16.5" customHeight="1">
      <c r="A402" s="29"/>
      <c r="B402" s="152"/>
      <c r="C402" s="153" t="s">
        <v>1166</v>
      </c>
      <c r="D402" s="153" t="s">
        <v>214</v>
      </c>
      <c r="E402" s="154" t="s">
        <v>955</v>
      </c>
      <c r="F402" s="155" t="s">
        <v>956</v>
      </c>
      <c r="G402" s="156" t="s">
        <v>957</v>
      </c>
      <c r="H402" s="157">
        <v>7</v>
      </c>
      <c r="I402" s="158"/>
      <c r="J402" s="159">
        <f>ROUND(I402*H402,2)</f>
        <v>0</v>
      </c>
      <c r="K402" s="160"/>
      <c r="L402" s="30"/>
      <c r="M402" s="161" t="s">
        <v>1</v>
      </c>
      <c r="N402" s="162" t="s">
        <v>37</v>
      </c>
      <c r="O402" s="58"/>
      <c r="P402" s="163">
        <f>O402*H402</f>
        <v>0</v>
      </c>
      <c r="Q402" s="163">
        <v>0</v>
      </c>
      <c r="R402" s="163">
        <f>Q402*H402</f>
        <v>0</v>
      </c>
      <c r="S402" s="163">
        <v>0</v>
      </c>
      <c r="T402" s="164">
        <f>S402*H402</f>
        <v>0</v>
      </c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R402" s="165" t="s">
        <v>218</v>
      </c>
      <c r="AT402" s="165" t="s">
        <v>214</v>
      </c>
      <c r="AU402" s="165" t="s">
        <v>78</v>
      </c>
      <c r="AY402" s="14" t="s">
        <v>212</v>
      </c>
      <c r="BE402" s="166">
        <f>IF(N402="základná",J402,0)</f>
        <v>0</v>
      </c>
      <c r="BF402" s="166">
        <f>IF(N402="znížená",J402,0)</f>
        <v>0</v>
      </c>
      <c r="BG402" s="166">
        <f>IF(N402="zákl. prenesená",J402,0)</f>
        <v>0</v>
      </c>
      <c r="BH402" s="166">
        <f>IF(N402="zníž. prenesená",J402,0)</f>
        <v>0</v>
      </c>
      <c r="BI402" s="166">
        <f>IF(N402="nulová",J402,0)</f>
        <v>0</v>
      </c>
      <c r="BJ402" s="14" t="s">
        <v>84</v>
      </c>
      <c r="BK402" s="166">
        <f>ROUND(I402*H402,2)</f>
        <v>0</v>
      </c>
      <c r="BL402" s="14" t="s">
        <v>218</v>
      </c>
      <c r="BM402" s="165" t="s">
        <v>1167</v>
      </c>
    </row>
    <row r="403" spans="1:65" s="2" customFormat="1">
      <c r="A403" s="29"/>
      <c r="B403" s="30"/>
      <c r="C403" s="29"/>
      <c r="D403" s="167" t="s">
        <v>219</v>
      </c>
      <c r="E403" s="29"/>
      <c r="F403" s="168" t="s">
        <v>956</v>
      </c>
      <c r="G403" s="29"/>
      <c r="H403" s="29"/>
      <c r="I403" s="169"/>
      <c r="J403" s="29"/>
      <c r="K403" s="29"/>
      <c r="L403" s="30"/>
      <c r="M403" s="170"/>
      <c r="N403" s="171"/>
      <c r="O403" s="58"/>
      <c r="P403" s="58"/>
      <c r="Q403" s="58"/>
      <c r="R403" s="58"/>
      <c r="S403" s="58"/>
      <c r="T403" s="59"/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T403" s="14" t="s">
        <v>219</v>
      </c>
      <c r="AU403" s="14" t="s">
        <v>78</v>
      </c>
    </row>
    <row r="404" spans="1:65" s="12" customFormat="1" ht="25.9" customHeight="1">
      <c r="B404" s="139"/>
      <c r="D404" s="140" t="s">
        <v>70</v>
      </c>
      <c r="E404" s="141" t="s">
        <v>1168</v>
      </c>
      <c r="F404" s="141" t="s">
        <v>1169</v>
      </c>
      <c r="I404" s="142"/>
      <c r="J404" s="143">
        <f>BK404</f>
        <v>0</v>
      </c>
      <c r="L404" s="139"/>
      <c r="M404" s="144"/>
      <c r="N404" s="145"/>
      <c r="O404" s="145"/>
      <c r="P404" s="146">
        <f>SUM(P405:P424)</f>
        <v>0</v>
      </c>
      <c r="Q404" s="145"/>
      <c r="R404" s="146">
        <f>SUM(R405:R424)</f>
        <v>0</v>
      </c>
      <c r="S404" s="145"/>
      <c r="T404" s="147">
        <f>SUM(T405:T424)</f>
        <v>0</v>
      </c>
      <c r="AR404" s="140" t="s">
        <v>78</v>
      </c>
      <c r="AT404" s="148" t="s">
        <v>70</v>
      </c>
      <c r="AU404" s="148" t="s">
        <v>71</v>
      </c>
      <c r="AY404" s="140" t="s">
        <v>212</v>
      </c>
      <c r="BK404" s="149">
        <f>SUM(BK405:BK424)</f>
        <v>0</v>
      </c>
    </row>
    <row r="405" spans="1:65" s="2" customFormat="1" ht="62.65" customHeight="1">
      <c r="A405" s="29"/>
      <c r="B405" s="152"/>
      <c r="C405" s="153" t="s">
        <v>482</v>
      </c>
      <c r="D405" s="153" t="s">
        <v>214</v>
      </c>
      <c r="E405" s="154" t="s">
        <v>1170</v>
      </c>
      <c r="F405" s="155" t="s">
        <v>1171</v>
      </c>
      <c r="G405" s="156" t="s">
        <v>395</v>
      </c>
      <c r="H405" s="157">
        <v>1</v>
      </c>
      <c r="I405" s="158"/>
      <c r="J405" s="159">
        <f>ROUND(I405*H405,2)</f>
        <v>0</v>
      </c>
      <c r="K405" s="160"/>
      <c r="L405" s="30"/>
      <c r="M405" s="161" t="s">
        <v>1</v>
      </c>
      <c r="N405" s="162" t="s">
        <v>37</v>
      </c>
      <c r="O405" s="58"/>
      <c r="P405" s="163">
        <f>O405*H405</f>
        <v>0</v>
      </c>
      <c r="Q405" s="163">
        <v>0</v>
      </c>
      <c r="R405" s="163">
        <f>Q405*H405</f>
        <v>0</v>
      </c>
      <c r="S405" s="163">
        <v>0</v>
      </c>
      <c r="T405" s="164">
        <f>S405*H405</f>
        <v>0</v>
      </c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R405" s="165" t="s">
        <v>218</v>
      </c>
      <c r="AT405" s="165" t="s">
        <v>214</v>
      </c>
      <c r="AU405" s="165" t="s">
        <v>78</v>
      </c>
      <c r="AY405" s="14" t="s">
        <v>212</v>
      </c>
      <c r="BE405" s="166">
        <f>IF(N405="základná",J405,0)</f>
        <v>0</v>
      </c>
      <c r="BF405" s="166">
        <f>IF(N405="znížená",J405,0)</f>
        <v>0</v>
      </c>
      <c r="BG405" s="166">
        <f>IF(N405="zákl. prenesená",J405,0)</f>
        <v>0</v>
      </c>
      <c r="BH405" s="166">
        <f>IF(N405="zníž. prenesená",J405,0)</f>
        <v>0</v>
      </c>
      <c r="BI405" s="166">
        <f>IF(N405="nulová",J405,0)</f>
        <v>0</v>
      </c>
      <c r="BJ405" s="14" t="s">
        <v>84</v>
      </c>
      <c r="BK405" s="166">
        <f>ROUND(I405*H405,2)</f>
        <v>0</v>
      </c>
      <c r="BL405" s="14" t="s">
        <v>218</v>
      </c>
      <c r="BM405" s="165" t="s">
        <v>1172</v>
      </c>
    </row>
    <row r="406" spans="1:65" s="2" customFormat="1" ht="39">
      <c r="A406" s="29"/>
      <c r="B406" s="30"/>
      <c r="C406" s="29"/>
      <c r="D406" s="167" t="s">
        <v>219</v>
      </c>
      <c r="E406" s="29"/>
      <c r="F406" s="168" t="s">
        <v>1171</v>
      </c>
      <c r="G406" s="29"/>
      <c r="H406" s="29"/>
      <c r="I406" s="169"/>
      <c r="J406" s="29"/>
      <c r="K406" s="29"/>
      <c r="L406" s="30"/>
      <c r="M406" s="170"/>
      <c r="N406" s="171"/>
      <c r="O406" s="58"/>
      <c r="P406" s="58"/>
      <c r="Q406" s="58"/>
      <c r="R406" s="58"/>
      <c r="S406" s="58"/>
      <c r="T406" s="59"/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T406" s="14" t="s">
        <v>219</v>
      </c>
      <c r="AU406" s="14" t="s">
        <v>78</v>
      </c>
    </row>
    <row r="407" spans="1:65" s="2" customFormat="1" ht="66.75" customHeight="1">
      <c r="A407" s="29"/>
      <c r="B407" s="152"/>
      <c r="C407" s="153" t="s">
        <v>1173</v>
      </c>
      <c r="D407" s="153" t="s">
        <v>214</v>
      </c>
      <c r="E407" s="154" t="s">
        <v>1174</v>
      </c>
      <c r="F407" s="155" t="s">
        <v>1128</v>
      </c>
      <c r="G407" s="156" t="s">
        <v>395</v>
      </c>
      <c r="H407" s="157">
        <v>3</v>
      </c>
      <c r="I407" s="158"/>
      <c r="J407" s="159">
        <f>ROUND(I407*H407,2)</f>
        <v>0</v>
      </c>
      <c r="K407" s="160"/>
      <c r="L407" s="30"/>
      <c r="M407" s="161" t="s">
        <v>1</v>
      </c>
      <c r="N407" s="162" t="s">
        <v>37</v>
      </c>
      <c r="O407" s="58"/>
      <c r="P407" s="163">
        <f>O407*H407</f>
        <v>0</v>
      </c>
      <c r="Q407" s="163">
        <v>0</v>
      </c>
      <c r="R407" s="163">
        <f>Q407*H407</f>
        <v>0</v>
      </c>
      <c r="S407" s="163">
        <v>0</v>
      </c>
      <c r="T407" s="164">
        <f>S407*H407</f>
        <v>0</v>
      </c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R407" s="165" t="s">
        <v>218</v>
      </c>
      <c r="AT407" s="165" t="s">
        <v>214</v>
      </c>
      <c r="AU407" s="165" t="s">
        <v>78</v>
      </c>
      <c r="AY407" s="14" t="s">
        <v>212</v>
      </c>
      <c r="BE407" s="166">
        <f>IF(N407="základná",J407,0)</f>
        <v>0</v>
      </c>
      <c r="BF407" s="166">
        <f>IF(N407="znížená",J407,0)</f>
        <v>0</v>
      </c>
      <c r="BG407" s="166">
        <f>IF(N407="zákl. prenesená",J407,0)</f>
        <v>0</v>
      </c>
      <c r="BH407" s="166">
        <f>IF(N407="zníž. prenesená",J407,0)</f>
        <v>0</v>
      </c>
      <c r="BI407" s="166">
        <f>IF(N407="nulová",J407,0)</f>
        <v>0</v>
      </c>
      <c r="BJ407" s="14" t="s">
        <v>84</v>
      </c>
      <c r="BK407" s="166">
        <f>ROUND(I407*H407,2)</f>
        <v>0</v>
      </c>
      <c r="BL407" s="14" t="s">
        <v>218</v>
      </c>
      <c r="BM407" s="165" t="s">
        <v>1175</v>
      </c>
    </row>
    <row r="408" spans="1:65" s="2" customFormat="1" ht="39">
      <c r="A408" s="29"/>
      <c r="B408" s="30"/>
      <c r="C408" s="29"/>
      <c r="D408" s="167" t="s">
        <v>219</v>
      </c>
      <c r="E408" s="29"/>
      <c r="F408" s="168" t="s">
        <v>1128</v>
      </c>
      <c r="G408" s="29"/>
      <c r="H408" s="29"/>
      <c r="I408" s="169"/>
      <c r="J408" s="29"/>
      <c r="K408" s="29"/>
      <c r="L408" s="30"/>
      <c r="M408" s="170"/>
      <c r="N408" s="171"/>
      <c r="O408" s="58"/>
      <c r="P408" s="58"/>
      <c r="Q408" s="58"/>
      <c r="R408" s="58"/>
      <c r="S408" s="58"/>
      <c r="T408" s="59"/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T408" s="14" t="s">
        <v>219</v>
      </c>
      <c r="AU408" s="14" t="s">
        <v>78</v>
      </c>
    </row>
    <row r="409" spans="1:65" s="2" customFormat="1" ht="66.75" customHeight="1">
      <c r="A409" s="29"/>
      <c r="B409" s="152"/>
      <c r="C409" s="153" t="s">
        <v>478</v>
      </c>
      <c r="D409" s="153" t="s">
        <v>214</v>
      </c>
      <c r="E409" s="154" t="s">
        <v>1176</v>
      </c>
      <c r="F409" s="155" t="s">
        <v>1177</v>
      </c>
      <c r="G409" s="156" t="s">
        <v>395</v>
      </c>
      <c r="H409" s="157">
        <v>2</v>
      </c>
      <c r="I409" s="158"/>
      <c r="J409" s="159">
        <f>ROUND(I409*H409,2)</f>
        <v>0</v>
      </c>
      <c r="K409" s="160"/>
      <c r="L409" s="30"/>
      <c r="M409" s="161" t="s">
        <v>1</v>
      </c>
      <c r="N409" s="162" t="s">
        <v>37</v>
      </c>
      <c r="O409" s="58"/>
      <c r="P409" s="163">
        <f>O409*H409</f>
        <v>0</v>
      </c>
      <c r="Q409" s="163">
        <v>0</v>
      </c>
      <c r="R409" s="163">
        <f>Q409*H409</f>
        <v>0</v>
      </c>
      <c r="S409" s="163">
        <v>0</v>
      </c>
      <c r="T409" s="164">
        <f>S409*H409</f>
        <v>0</v>
      </c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R409" s="165" t="s">
        <v>218</v>
      </c>
      <c r="AT409" s="165" t="s">
        <v>214</v>
      </c>
      <c r="AU409" s="165" t="s">
        <v>78</v>
      </c>
      <c r="AY409" s="14" t="s">
        <v>212</v>
      </c>
      <c r="BE409" s="166">
        <f>IF(N409="základná",J409,0)</f>
        <v>0</v>
      </c>
      <c r="BF409" s="166">
        <f>IF(N409="znížená",J409,0)</f>
        <v>0</v>
      </c>
      <c r="BG409" s="166">
        <f>IF(N409="zákl. prenesená",J409,0)</f>
        <v>0</v>
      </c>
      <c r="BH409" s="166">
        <f>IF(N409="zníž. prenesená",J409,0)</f>
        <v>0</v>
      </c>
      <c r="BI409" s="166">
        <f>IF(N409="nulová",J409,0)</f>
        <v>0</v>
      </c>
      <c r="BJ409" s="14" t="s">
        <v>84</v>
      </c>
      <c r="BK409" s="166">
        <f>ROUND(I409*H409,2)</f>
        <v>0</v>
      </c>
      <c r="BL409" s="14" t="s">
        <v>218</v>
      </c>
      <c r="BM409" s="165" t="s">
        <v>1178</v>
      </c>
    </row>
    <row r="410" spans="1:65" s="2" customFormat="1" ht="39">
      <c r="A410" s="29"/>
      <c r="B410" s="30"/>
      <c r="C410" s="29"/>
      <c r="D410" s="167" t="s">
        <v>219</v>
      </c>
      <c r="E410" s="29"/>
      <c r="F410" s="168" t="s">
        <v>1177</v>
      </c>
      <c r="G410" s="29"/>
      <c r="H410" s="29"/>
      <c r="I410" s="169"/>
      <c r="J410" s="29"/>
      <c r="K410" s="29"/>
      <c r="L410" s="30"/>
      <c r="M410" s="170"/>
      <c r="N410" s="171"/>
      <c r="O410" s="58"/>
      <c r="P410" s="58"/>
      <c r="Q410" s="58"/>
      <c r="R410" s="58"/>
      <c r="S410" s="58"/>
      <c r="T410" s="59"/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T410" s="14" t="s">
        <v>219</v>
      </c>
      <c r="AU410" s="14" t="s">
        <v>78</v>
      </c>
    </row>
    <row r="411" spans="1:65" s="2" customFormat="1" ht="66.75" customHeight="1">
      <c r="A411" s="29"/>
      <c r="B411" s="152"/>
      <c r="C411" s="153" t="s">
        <v>1179</v>
      </c>
      <c r="D411" s="153" t="s">
        <v>214</v>
      </c>
      <c r="E411" s="154" t="s">
        <v>1180</v>
      </c>
      <c r="F411" s="155" t="s">
        <v>1181</v>
      </c>
      <c r="G411" s="156" t="s">
        <v>395</v>
      </c>
      <c r="H411" s="157">
        <v>2</v>
      </c>
      <c r="I411" s="158"/>
      <c r="J411" s="159">
        <f>ROUND(I411*H411,2)</f>
        <v>0</v>
      </c>
      <c r="K411" s="160"/>
      <c r="L411" s="30"/>
      <c r="M411" s="161" t="s">
        <v>1</v>
      </c>
      <c r="N411" s="162" t="s">
        <v>37</v>
      </c>
      <c r="O411" s="58"/>
      <c r="P411" s="163">
        <f>O411*H411</f>
        <v>0</v>
      </c>
      <c r="Q411" s="163">
        <v>0</v>
      </c>
      <c r="R411" s="163">
        <f>Q411*H411</f>
        <v>0</v>
      </c>
      <c r="S411" s="163">
        <v>0</v>
      </c>
      <c r="T411" s="164">
        <f>S411*H411</f>
        <v>0</v>
      </c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R411" s="165" t="s">
        <v>218</v>
      </c>
      <c r="AT411" s="165" t="s">
        <v>214</v>
      </c>
      <c r="AU411" s="165" t="s">
        <v>78</v>
      </c>
      <c r="AY411" s="14" t="s">
        <v>212</v>
      </c>
      <c r="BE411" s="166">
        <f>IF(N411="základná",J411,0)</f>
        <v>0</v>
      </c>
      <c r="BF411" s="166">
        <f>IF(N411="znížená",J411,0)</f>
        <v>0</v>
      </c>
      <c r="BG411" s="166">
        <f>IF(N411="zákl. prenesená",J411,0)</f>
        <v>0</v>
      </c>
      <c r="BH411" s="166">
        <f>IF(N411="zníž. prenesená",J411,0)</f>
        <v>0</v>
      </c>
      <c r="BI411" s="166">
        <f>IF(N411="nulová",J411,0)</f>
        <v>0</v>
      </c>
      <c r="BJ411" s="14" t="s">
        <v>84</v>
      </c>
      <c r="BK411" s="166">
        <f>ROUND(I411*H411,2)</f>
        <v>0</v>
      </c>
      <c r="BL411" s="14" t="s">
        <v>218</v>
      </c>
      <c r="BM411" s="165" t="s">
        <v>1182</v>
      </c>
    </row>
    <row r="412" spans="1:65" s="2" customFormat="1" ht="39">
      <c r="A412" s="29"/>
      <c r="B412" s="30"/>
      <c r="C412" s="29"/>
      <c r="D412" s="167" t="s">
        <v>219</v>
      </c>
      <c r="E412" s="29"/>
      <c r="F412" s="168" t="s">
        <v>1181</v>
      </c>
      <c r="G412" s="29"/>
      <c r="H412" s="29"/>
      <c r="I412" s="169"/>
      <c r="J412" s="29"/>
      <c r="K412" s="29"/>
      <c r="L412" s="30"/>
      <c r="M412" s="170"/>
      <c r="N412" s="171"/>
      <c r="O412" s="58"/>
      <c r="P412" s="58"/>
      <c r="Q412" s="58"/>
      <c r="R412" s="58"/>
      <c r="S412" s="58"/>
      <c r="T412" s="5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T412" s="14" t="s">
        <v>219</v>
      </c>
      <c r="AU412" s="14" t="s">
        <v>78</v>
      </c>
    </row>
    <row r="413" spans="1:65" s="2" customFormat="1" ht="37.9" customHeight="1">
      <c r="A413" s="29"/>
      <c r="B413" s="152"/>
      <c r="C413" s="153" t="s">
        <v>485</v>
      </c>
      <c r="D413" s="153" t="s">
        <v>214</v>
      </c>
      <c r="E413" s="154" t="s">
        <v>1130</v>
      </c>
      <c r="F413" s="155" t="s">
        <v>1131</v>
      </c>
      <c r="G413" s="156" t="s">
        <v>908</v>
      </c>
      <c r="H413" s="157">
        <v>30</v>
      </c>
      <c r="I413" s="158"/>
      <c r="J413" s="159">
        <f>ROUND(I413*H413,2)</f>
        <v>0</v>
      </c>
      <c r="K413" s="160"/>
      <c r="L413" s="30"/>
      <c r="M413" s="161" t="s">
        <v>1</v>
      </c>
      <c r="N413" s="162" t="s">
        <v>37</v>
      </c>
      <c r="O413" s="58"/>
      <c r="P413" s="163">
        <f>O413*H413</f>
        <v>0</v>
      </c>
      <c r="Q413" s="163">
        <v>0</v>
      </c>
      <c r="R413" s="163">
        <f>Q413*H413</f>
        <v>0</v>
      </c>
      <c r="S413" s="163">
        <v>0</v>
      </c>
      <c r="T413" s="164">
        <f>S413*H413</f>
        <v>0</v>
      </c>
      <c r="U413" s="29"/>
      <c r="V413" s="29"/>
      <c r="W413" s="29"/>
      <c r="X413" s="29"/>
      <c r="Y413" s="29"/>
      <c r="Z413" s="29"/>
      <c r="AA413" s="29"/>
      <c r="AB413" s="29"/>
      <c r="AC413" s="29"/>
      <c r="AD413" s="29"/>
      <c r="AE413" s="29"/>
      <c r="AR413" s="165" t="s">
        <v>218</v>
      </c>
      <c r="AT413" s="165" t="s">
        <v>214</v>
      </c>
      <c r="AU413" s="165" t="s">
        <v>78</v>
      </c>
      <c r="AY413" s="14" t="s">
        <v>212</v>
      </c>
      <c r="BE413" s="166">
        <f>IF(N413="základná",J413,0)</f>
        <v>0</v>
      </c>
      <c r="BF413" s="166">
        <f>IF(N413="znížená",J413,0)</f>
        <v>0</v>
      </c>
      <c r="BG413" s="166">
        <f>IF(N413="zákl. prenesená",J413,0)</f>
        <v>0</v>
      </c>
      <c r="BH413" s="166">
        <f>IF(N413="zníž. prenesená",J413,0)</f>
        <v>0</v>
      </c>
      <c r="BI413" s="166">
        <f>IF(N413="nulová",J413,0)</f>
        <v>0</v>
      </c>
      <c r="BJ413" s="14" t="s">
        <v>84</v>
      </c>
      <c r="BK413" s="166">
        <f>ROUND(I413*H413,2)</f>
        <v>0</v>
      </c>
      <c r="BL413" s="14" t="s">
        <v>218</v>
      </c>
      <c r="BM413" s="165" t="s">
        <v>1183</v>
      </c>
    </row>
    <row r="414" spans="1:65" s="2" customFormat="1" ht="29.25">
      <c r="A414" s="29"/>
      <c r="B414" s="30"/>
      <c r="C414" s="29"/>
      <c r="D414" s="167" t="s">
        <v>219</v>
      </c>
      <c r="E414" s="29"/>
      <c r="F414" s="168" t="s">
        <v>1131</v>
      </c>
      <c r="G414" s="29"/>
      <c r="H414" s="29"/>
      <c r="I414" s="169"/>
      <c r="J414" s="29"/>
      <c r="K414" s="29"/>
      <c r="L414" s="30"/>
      <c r="M414" s="170"/>
      <c r="N414" s="171"/>
      <c r="O414" s="58"/>
      <c r="P414" s="58"/>
      <c r="Q414" s="58"/>
      <c r="R414" s="58"/>
      <c r="S414" s="58"/>
      <c r="T414" s="59"/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T414" s="14" t="s">
        <v>219</v>
      </c>
      <c r="AU414" s="14" t="s">
        <v>78</v>
      </c>
    </row>
    <row r="415" spans="1:65" s="2" customFormat="1" ht="37.9" customHeight="1">
      <c r="A415" s="29"/>
      <c r="B415" s="152"/>
      <c r="C415" s="153" t="s">
        <v>1184</v>
      </c>
      <c r="D415" s="153" t="s">
        <v>214</v>
      </c>
      <c r="E415" s="154" t="s">
        <v>1134</v>
      </c>
      <c r="F415" s="155" t="s">
        <v>1135</v>
      </c>
      <c r="G415" s="156" t="s">
        <v>908</v>
      </c>
      <c r="H415" s="157">
        <v>39</v>
      </c>
      <c r="I415" s="158"/>
      <c r="J415" s="159">
        <f>ROUND(I415*H415,2)</f>
        <v>0</v>
      </c>
      <c r="K415" s="160"/>
      <c r="L415" s="30"/>
      <c r="M415" s="161" t="s">
        <v>1</v>
      </c>
      <c r="N415" s="162" t="s">
        <v>37</v>
      </c>
      <c r="O415" s="58"/>
      <c r="P415" s="163">
        <f>O415*H415</f>
        <v>0</v>
      </c>
      <c r="Q415" s="163">
        <v>0</v>
      </c>
      <c r="R415" s="163">
        <f>Q415*H415</f>
        <v>0</v>
      </c>
      <c r="S415" s="163">
        <v>0</v>
      </c>
      <c r="T415" s="164">
        <f>S415*H415</f>
        <v>0</v>
      </c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R415" s="165" t="s">
        <v>218</v>
      </c>
      <c r="AT415" s="165" t="s">
        <v>214</v>
      </c>
      <c r="AU415" s="165" t="s">
        <v>78</v>
      </c>
      <c r="AY415" s="14" t="s">
        <v>212</v>
      </c>
      <c r="BE415" s="166">
        <f>IF(N415="základná",J415,0)</f>
        <v>0</v>
      </c>
      <c r="BF415" s="166">
        <f>IF(N415="znížená",J415,0)</f>
        <v>0</v>
      </c>
      <c r="BG415" s="166">
        <f>IF(N415="zákl. prenesená",J415,0)</f>
        <v>0</v>
      </c>
      <c r="BH415" s="166">
        <f>IF(N415="zníž. prenesená",J415,0)</f>
        <v>0</v>
      </c>
      <c r="BI415" s="166">
        <f>IF(N415="nulová",J415,0)</f>
        <v>0</v>
      </c>
      <c r="BJ415" s="14" t="s">
        <v>84</v>
      </c>
      <c r="BK415" s="166">
        <f>ROUND(I415*H415,2)</f>
        <v>0</v>
      </c>
      <c r="BL415" s="14" t="s">
        <v>218</v>
      </c>
      <c r="BM415" s="165" t="s">
        <v>1185</v>
      </c>
    </row>
    <row r="416" spans="1:65" s="2" customFormat="1" ht="29.25">
      <c r="A416" s="29"/>
      <c r="B416" s="30"/>
      <c r="C416" s="29"/>
      <c r="D416" s="167" t="s">
        <v>219</v>
      </c>
      <c r="E416" s="29"/>
      <c r="F416" s="168" t="s">
        <v>1135</v>
      </c>
      <c r="G416" s="29"/>
      <c r="H416" s="29"/>
      <c r="I416" s="169"/>
      <c r="J416" s="29"/>
      <c r="K416" s="29"/>
      <c r="L416" s="30"/>
      <c r="M416" s="170"/>
      <c r="N416" s="171"/>
      <c r="O416" s="58"/>
      <c r="P416" s="58"/>
      <c r="Q416" s="58"/>
      <c r="R416" s="58"/>
      <c r="S416" s="58"/>
      <c r="T416" s="59"/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T416" s="14" t="s">
        <v>219</v>
      </c>
      <c r="AU416" s="14" t="s">
        <v>78</v>
      </c>
    </row>
    <row r="417" spans="1:65" s="2" customFormat="1" ht="16.5" customHeight="1">
      <c r="A417" s="29"/>
      <c r="B417" s="152"/>
      <c r="C417" s="153" t="s">
        <v>489</v>
      </c>
      <c r="D417" s="153" t="s">
        <v>214</v>
      </c>
      <c r="E417" s="154" t="s">
        <v>1137</v>
      </c>
      <c r="F417" s="155" t="s">
        <v>1138</v>
      </c>
      <c r="G417" s="156" t="s">
        <v>395</v>
      </c>
      <c r="H417" s="157">
        <v>6</v>
      </c>
      <c r="I417" s="158"/>
      <c r="J417" s="159">
        <f>ROUND(I417*H417,2)</f>
        <v>0</v>
      </c>
      <c r="K417" s="160"/>
      <c r="L417" s="30"/>
      <c r="M417" s="161" t="s">
        <v>1</v>
      </c>
      <c r="N417" s="162" t="s">
        <v>37</v>
      </c>
      <c r="O417" s="58"/>
      <c r="P417" s="163">
        <f>O417*H417</f>
        <v>0</v>
      </c>
      <c r="Q417" s="163">
        <v>0</v>
      </c>
      <c r="R417" s="163">
        <f>Q417*H417</f>
        <v>0</v>
      </c>
      <c r="S417" s="163">
        <v>0</v>
      </c>
      <c r="T417" s="164">
        <f>S417*H417</f>
        <v>0</v>
      </c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R417" s="165" t="s">
        <v>218</v>
      </c>
      <c r="AT417" s="165" t="s">
        <v>214</v>
      </c>
      <c r="AU417" s="165" t="s">
        <v>78</v>
      </c>
      <c r="AY417" s="14" t="s">
        <v>212</v>
      </c>
      <c r="BE417" s="166">
        <f>IF(N417="základná",J417,0)</f>
        <v>0</v>
      </c>
      <c r="BF417" s="166">
        <f>IF(N417="znížená",J417,0)</f>
        <v>0</v>
      </c>
      <c r="BG417" s="166">
        <f>IF(N417="zákl. prenesená",J417,0)</f>
        <v>0</v>
      </c>
      <c r="BH417" s="166">
        <f>IF(N417="zníž. prenesená",J417,0)</f>
        <v>0</v>
      </c>
      <c r="BI417" s="166">
        <f>IF(N417="nulová",J417,0)</f>
        <v>0</v>
      </c>
      <c r="BJ417" s="14" t="s">
        <v>84</v>
      </c>
      <c r="BK417" s="166">
        <f>ROUND(I417*H417,2)</f>
        <v>0</v>
      </c>
      <c r="BL417" s="14" t="s">
        <v>218</v>
      </c>
      <c r="BM417" s="165" t="s">
        <v>1186</v>
      </c>
    </row>
    <row r="418" spans="1:65" s="2" customFormat="1">
      <c r="A418" s="29"/>
      <c r="B418" s="30"/>
      <c r="C418" s="29"/>
      <c r="D418" s="167" t="s">
        <v>219</v>
      </c>
      <c r="E418" s="29"/>
      <c r="F418" s="168" t="s">
        <v>1138</v>
      </c>
      <c r="G418" s="29"/>
      <c r="H418" s="29"/>
      <c r="I418" s="169"/>
      <c r="J418" s="29"/>
      <c r="K418" s="29"/>
      <c r="L418" s="30"/>
      <c r="M418" s="170"/>
      <c r="N418" s="171"/>
      <c r="O418" s="58"/>
      <c r="P418" s="58"/>
      <c r="Q418" s="58"/>
      <c r="R418" s="58"/>
      <c r="S418" s="58"/>
      <c r="T418" s="59"/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T418" s="14" t="s">
        <v>219</v>
      </c>
      <c r="AU418" s="14" t="s">
        <v>78</v>
      </c>
    </row>
    <row r="419" spans="1:65" s="2" customFormat="1" ht="16.5" customHeight="1">
      <c r="A419" s="29"/>
      <c r="B419" s="152"/>
      <c r="C419" s="153" t="s">
        <v>1187</v>
      </c>
      <c r="D419" s="153" t="s">
        <v>214</v>
      </c>
      <c r="E419" s="154" t="s">
        <v>1141</v>
      </c>
      <c r="F419" s="155" t="s">
        <v>1142</v>
      </c>
      <c r="G419" s="156" t="s">
        <v>802</v>
      </c>
      <c r="H419" s="157">
        <v>5.6</v>
      </c>
      <c r="I419" s="158"/>
      <c r="J419" s="159">
        <f>ROUND(I419*H419,2)</f>
        <v>0</v>
      </c>
      <c r="K419" s="160"/>
      <c r="L419" s="30"/>
      <c r="M419" s="161" t="s">
        <v>1</v>
      </c>
      <c r="N419" s="162" t="s">
        <v>37</v>
      </c>
      <c r="O419" s="58"/>
      <c r="P419" s="163">
        <f>O419*H419</f>
        <v>0</v>
      </c>
      <c r="Q419" s="163">
        <v>0</v>
      </c>
      <c r="R419" s="163">
        <f>Q419*H419</f>
        <v>0</v>
      </c>
      <c r="S419" s="163">
        <v>0</v>
      </c>
      <c r="T419" s="164">
        <f>S419*H419</f>
        <v>0</v>
      </c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R419" s="165" t="s">
        <v>218</v>
      </c>
      <c r="AT419" s="165" t="s">
        <v>214</v>
      </c>
      <c r="AU419" s="165" t="s">
        <v>78</v>
      </c>
      <c r="AY419" s="14" t="s">
        <v>212</v>
      </c>
      <c r="BE419" s="166">
        <f>IF(N419="základná",J419,0)</f>
        <v>0</v>
      </c>
      <c r="BF419" s="166">
        <f>IF(N419="znížená",J419,0)</f>
        <v>0</v>
      </c>
      <c r="BG419" s="166">
        <f>IF(N419="zákl. prenesená",J419,0)</f>
        <v>0</v>
      </c>
      <c r="BH419" s="166">
        <f>IF(N419="zníž. prenesená",J419,0)</f>
        <v>0</v>
      </c>
      <c r="BI419" s="166">
        <f>IF(N419="nulová",J419,0)</f>
        <v>0</v>
      </c>
      <c r="BJ419" s="14" t="s">
        <v>84</v>
      </c>
      <c r="BK419" s="166">
        <f>ROUND(I419*H419,2)</f>
        <v>0</v>
      </c>
      <c r="BL419" s="14" t="s">
        <v>218</v>
      </c>
      <c r="BM419" s="165" t="s">
        <v>1188</v>
      </c>
    </row>
    <row r="420" spans="1:65" s="2" customFormat="1">
      <c r="A420" s="29"/>
      <c r="B420" s="30"/>
      <c r="C420" s="29"/>
      <c r="D420" s="167" t="s">
        <v>219</v>
      </c>
      <c r="E420" s="29"/>
      <c r="F420" s="168" t="s">
        <v>1142</v>
      </c>
      <c r="G420" s="29"/>
      <c r="H420" s="29"/>
      <c r="I420" s="169"/>
      <c r="J420" s="29"/>
      <c r="K420" s="29"/>
      <c r="L420" s="30"/>
      <c r="M420" s="170"/>
      <c r="N420" s="171"/>
      <c r="O420" s="58"/>
      <c r="P420" s="58"/>
      <c r="Q420" s="58"/>
      <c r="R420" s="58"/>
      <c r="S420" s="58"/>
      <c r="T420" s="59"/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T420" s="14" t="s">
        <v>219</v>
      </c>
      <c r="AU420" s="14" t="s">
        <v>78</v>
      </c>
    </row>
    <row r="421" spans="1:65" s="2" customFormat="1" ht="16.5" customHeight="1">
      <c r="A421" s="29"/>
      <c r="B421" s="152"/>
      <c r="C421" s="153" t="s">
        <v>492</v>
      </c>
      <c r="D421" s="153" t="s">
        <v>214</v>
      </c>
      <c r="E421" s="154" t="s">
        <v>953</v>
      </c>
      <c r="F421" s="155" t="s">
        <v>954</v>
      </c>
      <c r="G421" s="156" t="s">
        <v>802</v>
      </c>
      <c r="H421" s="157">
        <v>12</v>
      </c>
      <c r="I421" s="158"/>
      <c r="J421" s="159">
        <f>ROUND(I421*H421,2)</f>
        <v>0</v>
      </c>
      <c r="K421" s="160"/>
      <c r="L421" s="30"/>
      <c r="M421" s="161" t="s">
        <v>1</v>
      </c>
      <c r="N421" s="162" t="s">
        <v>37</v>
      </c>
      <c r="O421" s="58"/>
      <c r="P421" s="163">
        <f>O421*H421</f>
        <v>0</v>
      </c>
      <c r="Q421" s="163">
        <v>0</v>
      </c>
      <c r="R421" s="163">
        <f>Q421*H421</f>
        <v>0</v>
      </c>
      <c r="S421" s="163">
        <v>0</v>
      </c>
      <c r="T421" s="164">
        <f>S421*H421</f>
        <v>0</v>
      </c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R421" s="165" t="s">
        <v>218</v>
      </c>
      <c r="AT421" s="165" t="s">
        <v>214</v>
      </c>
      <c r="AU421" s="165" t="s">
        <v>78</v>
      </c>
      <c r="AY421" s="14" t="s">
        <v>212</v>
      </c>
      <c r="BE421" s="166">
        <f>IF(N421="základná",J421,0)</f>
        <v>0</v>
      </c>
      <c r="BF421" s="166">
        <f>IF(N421="znížená",J421,0)</f>
        <v>0</v>
      </c>
      <c r="BG421" s="166">
        <f>IF(N421="zákl. prenesená",J421,0)</f>
        <v>0</v>
      </c>
      <c r="BH421" s="166">
        <f>IF(N421="zníž. prenesená",J421,0)</f>
        <v>0</v>
      </c>
      <c r="BI421" s="166">
        <f>IF(N421="nulová",J421,0)</f>
        <v>0</v>
      </c>
      <c r="BJ421" s="14" t="s">
        <v>84</v>
      </c>
      <c r="BK421" s="166">
        <f>ROUND(I421*H421,2)</f>
        <v>0</v>
      </c>
      <c r="BL421" s="14" t="s">
        <v>218</v>
      </c>
      <c r="BM421" s="165" t="s">
        <v>1189</v>
      </c>
    </row>
    <row r="422" spans="1:65" s="2" customFormat="1">
      <c r="A422" s="29"/>
      <c r="B422" s="30"/>
      <c r="C422" s="29"/>
      <c r="D422" s="167" t="s">
        <v>219</v>
      </c>
      <c r="E422" s="29"/>
      <c r="F422" s="168" t="s">
        <v>954</v>
      </c>
      <c r="G422" s="29"/>
      <c r="H422" s="29"/>
      <c r="I422" s="169"/>
      <c r="J422" s="29"/>
      <c r="K422" s="29"/>
      <c r="L422" s="30"/>
      <c r="M422" s="170"/>
      <c r="N422" s="171"/>
      <c r="O422" s="58"/>
      <c r="P422" s="58"/>
      <c r="Q422" s="58"/>
      <c r="R422" s="58"/>
      <c r="S422" s="58"/>
      <c r="T422" s="59"/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T422" s="14" t="s">
        <v>219</v>
      </c>
      <c r="AU422" s="14" t="s">
        <v>78</v>
      </c>
    </row>
    <row r="423" spans="1:65" s="2" customFormat="1" ht="16.5" customHeight="1">
      <c r="A423" s="29"/>
      <c r="B423" s="152"/>
      <c r="C423" s="153" t="s">
        <v>1190</v>
      </c>
      <c r="D423" s="153" t="s">
        <v>214</v>
      </c>
      <c r="E423" s="154" t="s">
        <v>955</v>
      </c>
      <c r="F423" s="155" t="s">
        <v>956</v>
      </c>
      <c r="G423" s="156" t="s">
        <v>957</v>
      </c>
      <c r="H423" s="157">
        <v>7</v>
      </c>
      <c r="I423" s="158"/>
      <c r="J423" s="159">
        <f>ROUND(I423*H423,2)</f>
        <v>0</v>
      </c>
      <c r="K423" s="160"/>
      <c r="L423" s="30"/>
      <c r="M423" s="161" t="s">
        <v>1</v>
      </c>
      <c r="N423" s="162" t="s">
        <v>37</v>
      </c>
      <c r="O423" s="58"/>
      <c r="P423" s="163">
        <f>O423*H423</f>
        <v>0</v>
      </c>
      <c r="Q423" s="163">
        <v>0</v>
      </c>
      <c r="R423" s="163">
        <f>Q423*H423</f>
        <v>0</v>
      </c>
      <c r="S423" s="163">
        <v>0</v>
      </c>
      <c r="T423" s="164">
        <f>S423*H423</f>
        <v>0</v>
      </c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R423" s="165" t="s">
        <v>218</v>
      </c>
      <c r="AT423" s="165" t="s">
        <v>214</v>
      </c>
      <c r="AU423" s="165" t="s">
        <v>78</v>
      </c>
      <c r="AY423" s="14" t="s">
        <v>212</v>
      </c>
      <c r="BE423" s="166">
        <f>IF(N423="základná",J423,0)</f>
        <v>0</v>
      </c>
      <c r="BF423" s="166">
        <f>IF(N423="znížená",J423,0)</f>
        <v>0</v>
      </c>
      <c r="BG423" s="166">
        <f>IF(N423="zákl. prenesená",J423,0)</f>
        <v>0</v>
      </c>
      <c r="BH423" s="166">
        <f>IF(N423="zníž. prenesená",J423,0)</f>
        <v>0</v>
      </c>
      <c r="BI423" s="166">
        <f>IF(N423="nulová",J423,0)</f>
        <v>0</v>
      </c>
      <c r="BJ423" s="14" t="s">
        <v>84</v>
      </c>
      <c r="BK423" s="166">
        <f>ROUND(I423*H423,2)</f>
        <v>0</v>
      </c>
      <c r="BL423" s="14" t="s">
        <v>218</v>
      </c>
      <c r="BM423" s="165" t="s">
        <v>1191</v>
      </c>
    </row>
    <row r="424" spans="1:65" s="2" customFormat="1">
      <c r="A424" s="29"/>
      <c r="B424" s="30"/>
      <c r="C424" s="29"/>
      <c r="D424" s="167" t="s">
        <v>219</v>
      </c>
      <c r="E424" s="29"/>
      <c r="F424" s="168" t="s">
        <v>956</v>
      </c>
      <c r="G424" s="29"/>
      <c r="H424" s="29"/>
      <c r="I424" s="169"/>
      <c r="J424" s="29"/>
      <c r="K424" s="29"/>
      <c r="L424" s="30"/>
      <c r="M424" s="170"/>
      <c r="N424" s="171"/>
      <c r="O424" s="58"/>
      <c r="P424" s="58"/>
      <c r="Q424" s="58"/>
      <c r="R424" s="58"/>
      <c r="S424" s="58"/>
      <c r="T424" s="59"/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T424" s="14" t="s">
        <v>219</v>
      </c>
      <c r="AU424" s="14" t="s">
        <v>78</v>
      </c>
    </row>
    <row r="425" spans="1:65" s="12" customFormat="1" ht="25.9" customHeight="1">
      <c r="B425" s="139"/>
      <c r="D425" s="140" t="s">
        <v>70</v>
      </c>
      <c r="E425" s="141" t="s">
        <v>1192</v>
      </c>
      <c r="F425" s="141" t="s">
        <v>1193</v>
      </c>
      <c r="I425" s="142"/>
      <c r="J425" s="143">
        <f>BK425</f>
        <v>0</v>
      </c>
      <c r="L425" s="139"/>
      <c r="M425" s="144"/>
      <c r="N425" s="145"/>
      <c r="O425" s="145"/>
      <c r="P425" s="146">
        <f>SUM(P426:P445)</f>
        <v>0</v>
      </c>
      <c r="Q425" s="145"/>
      <c r="R425" s="146">
        <f>SUM(R426:R445)</f>
        <v>0</v>
      </c>
      <c r="S425" s="145"/>
      <c r="T425" s="147">
        <f>SUM(T426:T445)</f>
        <v>0</v>
      </c>
      <c r="AR425" s="140" t="s">
        <v>78</v>
      </c>
      <c r="AT425" s="148" t="s">
        <v>70</v>
      </c>
      <c r="AU425" s="148" t="s">
        <v>71</v>
      </c>
      <c r="AY425" s="140" t="s">
        <v>212</v>
      </c>
      <c r="BK425" s="149">
        <f>SUM(BK426:BK445)</f>
        <v>0</v>
      </c>
    </row>
    <row r="426" spans="1:65" s="2" customFormat="1" ht="62.65" customHeight="1">
      <c r="A426" s="29"/>
      <c r="B426" s="152"/>
      <c r="C426" s="153" t="s">
        <v>496</v>
      </c>
      <c r="D426" s="153" t="s">
        <v>214</v>
      </c>
      <c r="E426" s="154" t="s">
        <v>1194</v>
      </c>
      <c r="F426" s="155" t="s">
        <v>1171</v>
      </c>
      <c r="G426" s="156" t="s">
        <v>395</v>
      </c>
      <c r="H426" s="157">
        <v>1</v>
      </c>
      <c r="I426" s="158"/>
      <c r="J426" s="159">
        <f>ROUND(I426*H426,2)</f>
        <v>0</v>
      </c>
      <c r="K426" s="160"/>
      <c r="L426" s="30"/>
      <c r="M426" s="161" t="s">
        <v>1</v>
      </c>
      <c r="N426" s="162" t="s">
        <v>37</v>
      </c>
      <c r="O426" s="58"/>
      <c r="P426" s="163">
        <f>O426*H426</f>
        <v>0</v>
      </c>
      <c r="Q426" s="163">
        <v>0</v>
      </c>
      <c r="R426" s="163">
        <f>Q426*H426</f>
        <v>0</v>
      </c>
      <c r="S426" s="163">
        <v>0</v>
      </c>
      <c r="T426" s="164">
        <f>S426*H426</f>
        <v>0</v>
      </c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R426" s="165" t="s">
        <v>218</v>
      </c>
      <c r="AT426" s="165" t="s">
        <v>214</v>
      </c>
      <c r="AU426" s="165" t="s">
        <v>78</v>
      </c>
      <c r="AY426" s="14" t="s">
        <v>212</v>
      </c>
      <c r="BE426" s="166">
        <f>IF(N426="základná",J426,0)</f>
        <v>0</v>
      </c>
      <c r="BF426" s="166">
        <f>IF(N426="znížená",J426,0)</f>
        <v>0</v>
      </c>
      <c r="BG426" s="166">
        <f>IF(N426="zákl. prenesená",J426,0)</f>
        <v>0</v>
      </c>
      <c r="BH426" s="166">
        <f>IF(N426="zníž. prenesená",J426,0)</f>
        <v>0</v>
      </c>
      <c r="BI426" s="166">
        <f>IF(N426="nulová",J426,0)</f>
        <v>0</v>
      </c>
      <c r="BJ426" s="14" t="s">
        <v>84</v>
      </c>
      <c r="BK426" s="166">
        <f>ROUND(I426*H426,2)</f>
        <v>0</v>
      </c>
      <c r="BL426" s="14" t="s">
        <v>218</v>
      </c>
      <c r="BM426" s="165" t="s">
        <v>1195</v>
      </c>
    </row>
    <row r="427" spans="1:65" s="2" customFormat="1" ht="39">
      <c r="A427" s="29"/>
      <c r="B427" s="30"/>
      <c r="C427" s="29"/>
      <c r="D427" s="167" t="s">
        <v>219</v>
      </c>
      <c r="E427" s="29"/>
      <c r="F427" s="168" t="s">
        <v>1171</v>
      </c>
      <c r="G427" s="29"/>
      <c r="H427" s="29"/>
      <c r="I427" s="169"/>
      <c r="J427" s="29"/>
      <c r="K427" s="29"/>
      <c r="L427" s="30"/>
      <c r="M427" s="170"/>
      <c r="N427" s="171"/>
      <c r="O427" s="58"/>
      <c r="P427" s="58"/>
      <c r="Q427" s="58"/>
      <c r="R427" s="58"/>
      <c r="S427" s="58"/>
      <c r="T427" s="59"/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T427" s="14" t="s">
        <v>219</v>
      </c>
      <c r="AU427" s="14" t="s">
        <v>78</v>
      </c>
    </row>
    <row r="428" spans="1:65" s="2" customFormat="1" ht="66.75" customHeight="1">
      <c r="A428" s="29"/>
      <c r="B428" s="152"/>
      <c r="C428" s="153" t="s">
        <v>1196</v>
      </c>
      <c r="D428" s="153" t="s">
        <v>214</v>
      </c>
      <c r="E428" s="154" t="s">
        <v>1197</v>
      </c>
      <c r="F428" s="155" t="s">
        <v>1128</v>
      </c>
      <c r="G428" s="156" t="s">
        <v>395</v>
      </c>
      <c r="H428" s="157">
        <v>8</v>
      </c>
      <c r="I428" s="158"/>
      <c r="J428" s="159">
        <f>ROUND(I428*H428,2)</f>
        <v>0</v>
      </c>
      <c r="K428" s="160"/>
      <c r="L428" s="30"/>
      <c r="M428" s="161" t="s">
        <v>1</v>
      </c>
      <c r="N428" s="162" t="s">
        <v>37</v>
      </c>
      <c r="O428" s="58"/>
      <c r="P428" s="163">
        <f>O428*H428</f>
        <v>0</v>
      </c>
      <c r="Q428" s="163">
        <v>0</v>
      </c>
      <c r="R428" s="163">
        <f>Q428*H428</f>
        <v>0</v>
      </c>
      <c r="S428" s="163">
        <v>0</v>
      </c>
      <c r="T428" s="164">
        <f>S428*H428</f>
        <v>0</v>
      </c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R428" s="165" t="s">
        <v>218</v>
      </c>
      <c r="AT428" s="165" t="s">
        <v>214</v>
      </c>
      <c r="AU428" s="165" t="s">
        <v>78</v>
      </c>
      <c r="AY428" s="14" t="s">
        <v>212</v>
      </c>
      <c r="BE428" s="166">
        <f>IF(N428="základná",J428,0)</f>
        <v>0</v>
      </c>
      <c r="BF428" s="166">
        <f>IF(N428="znížená",J428,0)</f>
        <v>0</v>
      </c>
      <c r="BG428" s="166">
        <f>IF(N428="zákl. prenesená",J428,0)</f>
        <v>0</v>
      </c>
      <c r="BH428" s="166">
        <f>IF(N428="zníž. prenesená",J428,0)</f>
        <v>0</v>
      </c>
      <c r="BI428" s="166">
        <f>IF(N428="nulová",J428,0)</f>
        <v>0</v>
      </c>
      <c r="BJ428" s="14" t="s">
        <v>84</v>
      </c>
      <c r="BK428" s="166">
        <f>ROUND(I428*H428,2)</f>
        <v>0</v>
      </c>
      <c r="BL428" s="14" t="s">
        <v>218</v>
      </c>
      <c r="BM428" s="165" t="s">
        <v>1198</v>
      </c>
    </row>
    <row r="429" spans="1:65" s="2" customFormat="1" ht="39">
      <c r="A429" s="29"/>
      <c r="B429" s="30"/>
      <c r="C429" s="29"/>
      <c r="D429" s="167" t="s">
        <v>219</v>
      </c>
      <c r="E429" s="29"/>
      <c r="F429" s="168" t="s">
        <v>1128</v>
      </c>
      <c r="G429" s="29"/>
      <c r="H429" s="29"/>
      <c r="I429" s="169"/>
      <c r="J429" s="29"/>
      <c r="K429" s="29"/>
      <c r="L429" s="30"/>
      <c r="M429" s="170"/>
      <c r="N429" s="171"/>
      <c r="O429" s="58"/>
      <c r="P429" s="58"/>
      <c r="Q429" s="58"/>
      <c r="R429" s="58"/>
      <c r="S429" s="58"/>
      <c r="T429" s="59"/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T429" s="14" t="s">
        <v>219</v>
      </c>
      <c r="AU429" s="14" t="s">
        <v>78</v>
      </c>
    </row>
    <row r="430" spans="1:65" s="2" customFormat="1" ht="37.9" customHeight="1">
      <c r="A430" s="29"/>
      <c r="B430" s="152"/>
      <c r="C430" s="153" t="s">
        <v>499</v>
      </c>
      <c r="D430" s="153" t="s">
        <v>214</v>
      </c>
      <c r="E430" s="154" t="s">
        <v>1130</v>
      </c>
      <c r="F430" s="155" t="s">
        <v>1131</v>
      </c>
      <c r="G430" s="156" t="s">
        <v>908</v>
      </c>
      <c r="H430" s="157">
        <v>27</v>
      </c>
      <c r="I430" s="158"/>
      <c r="J430" s="159">
        <f>ROUND(I430*H430,2)</f>
        <v>0</v>
      </c>
      <c r="K430" s="160"/>
      <c r="L430" s="30"/>
      <c r="M430" s="161" t="s">
        <v>1</v>
      </c>
      <c r="N430" s="162" t="s">
        <v>37</v>
      </c>
      <c r="O430" s="58"/>
      <c r="P430" s="163">
        <f>O430*H430</f>
        <v>0</v>
      </c>
      <c r="Q430" s="163">
        <v>0</v>
      </c>
      <c r="R430" s="163">
        <f>Q430*H430</f>
        <v>0</v>
      </c>
      <c r="S430" s="163">
        <v>0</v>
      </c>
      <c r="T430" s="164">
        <f>S430*H430</f>
        <v>0</v>
      </c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R430" s="165" t="s">
        <v>218</v>
      </c>
      <c r="AT430" s="165" t="s">
        <v>214</v>
      </c>
      <c r="AU430" s="165" t="s">
        <v>78</v>
      </c>
      <c r="AY430" s="14" t="s">
        <v>212</v>
      </c>
      <c r="BE430" s="166">
        <f>IF(N430="základná",J430,0)</f>
        <v>0</v>
      </c>
      <c r="BF430" s="166">
        <f>IF(N430="znížená",J430,0)</f>
        <v>0</v>
      </c>
      <c r="BG430" s="166">
        <f>IF(N430="zákl. prenesená",J430,0)</f>
        <v>0</v>
      </c>
      <c r="BH430" s="166">
        <f>IF(N430="zníž. prenesená",J430,0)</f>
        <v>0</v>
      </c>
      <c r="BI430" s="166">
        <f>IF(N430="nulová",J430,0)</f>
        <v>0</v>
      </c>
      <c r="BJ430" s="14" t="s">
        <v>84</v>
      </c>
      <c r="BK430" s="166">
        <f>ROUND(I430*H430,2)</f>
        <v>0</v>
      </c>
      <c r="BL430" s="14" t="s">
        <v>218</v>
      </c>
      <c r="BM430" s="165" t="s">
        <v>1199</v>
      </c>
    </row>
    <row r="431" spans="1:65" s="2" customFormat="1" ht="29.25">
      <c r="A431" s="29"/>
      <c r="B431" s="30"/>
      <c r="C431" s="29"/>
      <c r="D431" s="167" t="s">
        <v>219</v>
      </c>
      <c r="E431" s="29"/>
      <c r="F431" s="168" t="s">
        <v>1131</v>
      </c>
      <c r="G431" s="29"/>
      <c r="H431" s="29"/>
      <c r="I431" s="169"/>
      <c r="J431" s="29"/>
      <c r="K431" s="29"/>
      <c r="L431" s="30"/>
      <c r="M431" s="170"/>
      <c r="N431" s="171"/>
      <c r="O431" s="58"/>
      <c r="P431" s="58"/>
      <c r="Q431" s="58"/>
      <c r="R431" s="58"/>
      <c r="S431" s="58"/>
      <c r="T431" s="59"/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T431" s="14" t="s">
        <v>219</v>
      </c>
      <c r="AU431" s="14" t="s">
        <v>78</v>
      </c>
    </row>
    <row r="432" spans="1:65" s="2" customFormat="1" ht="37.9" customHeight="1">
      <c r="A432" s="29"/>
      <c r="B432" s="152"/>
      <c r="C432" s="153" t="s">
        <v>1200</v>
      </c>
      <c r="D432" s="153" t="s">
        <v>214</v>
      </c>
      <c r="E432" s="154" t="s">
        <v>1134</v>
      </c>
      <c r="F432" s="155" t="s">
        <v>1135</v>
      </c>
      <c r="G432" s="156" t="s">
        <v>908</v>
      </c>
      <c r="H432" s="157">
        <v>70</v>
      </c>
      <c r="I432" s="158"/>
      <c r="J432" s="159">
        <f>ROUND(I432*H432,2)</f>
        <v>0</v>
      </c>
      <c r="K432" s="160"/>
      <c r="L432" s="30"/>
      <c r="M432" s="161" t="s">
        <v>1</v>
      </c>
      <c r="N432" s="162" t="s">
        <v>37</v>
      </c>
      <c r="O432" s="58"/>
      <c r="P432" s="163">
        <f>O432*H432</f>
        <v>0</v>
      </c>
      <c r="Q432" s="163">
        <v>0</v>
      </c>
      <c r="R432" s="163">
        <f>Q432*H432</f>
        <v>0</v>
      </c>
      <c r="S432" s="163">
        <v>0</v>
      </c>
      <c r="T432" s="164">
        <f>S432*H432</f>
        <v>0</v>
      </c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R432" s="165" t="s">
        <v>218</v>
      </c>
      <c r="AT432" s="165" t="s">
        <v>214</v>
      </c>
      <c r="AU432" s="165" t="s">
        <v>78</v>
      </c>
      <c r="AY432" s="14" t="s">
        <v>212</v>
      </c>
      <c r="BE432" s="166">
        <f>IF(N432="základná",J432,0)</f>
        <v>0</v>
      </c>
      <c r="BF432" s="166">
        <f>IF(N432="znížená",J432,0)</f>
        <v>0</v>
      </c>
      <c r="BG432" s="166">
        <f>IF(N432="zákl. prenesená",J432,0)</f>
        <v>0</v>
      </c>
      <c r="BH432" s="166">
        <f>IF(N432="zníž. prenesená",J432,0)</f>
        <v>0</v>
      </c>
      <c r="BI432" s="166">
        <f>IF(N432="nulová",J432,0)</f>
        <v>0</v>
      </c>
      <c r="BJ432" s="14" t="s">
        <v>84</v>
      </c>
      <c r="BK432" s="166">
        <f>ROUND(I432*H432,2)</f>
        <v>0</v>
      </c>
      <c r="BL432" s="14" t="s">
        <v>218</v>
      </c>
      <c r="BM432" s="165" t="s">
        <v>1201</v>
      </c>
    </row>
    <row r="433" spans="1:65" s="2" customFormat="1" ht="29.25">
      <c r="A433" s="29"/>
      <c r="B433" s="30"/>
      <c r="C433" s="29"/>
      <c r="D433" s="167" t="s">
        <v>219</v>
      </c>
      <c r="E433" s="29"/>
      <c r="F433" s="168" t="s">
        <v>1135</v>
      </c>
      <c r="G433" s="29"/>
      <c r="H433" s="29"/>
      <c r="I433" s="169"/>
      <c r="J433" s="29"/>
      <c r="K433" s="29"/>
      <c r="L433" s="30"/>
      <c r="M433" s="170"/>
      <c r="N433" s="171"/>
      <c r="O433" s="58"/>
      <c r="P433" s="58"/>
      <c r="Q433" s="58"/>
      <c r="R433" s="58"/>
      <c r="S433" s="58"/>
      <c r="T433" s="59"/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T433" s="14" t="s">
        <v>219</v>
      </c>
      <c r="AU433" s="14" t="s">
        <v>78</v>
      </c>
    </row>
    <row r="434" spans="1:65" s="2" customFormat="1" ht="16.5" customHeight="1">
      <c r="A434" s="29"/>
      <c r="B434" s="152"/>
      <c r="C434" s="153" t="s">
        <v>503</v>
      </c>
      <c r="D434" s="153" t="s">
        <v>214</v>
      </c>
      <c r="E434" s="154" t="s">
        <v>1137</v>
      </c>
      <c r="F434" s="155" t="s">
        <v>1138</v>
      </c>
      <c r="G434" s="156" t="s">
        <v>395</v>
      </c>
      <c r="H434" s="157">
        <v>7</v>
      </c>
      <c r="I434" s="158"/>
      <c r="J434" s="159">
        <f>ROUND(I434*H434,2)</f>
        <v>0</v>
      </c>
      <c r="K434" s="160"/>
      <c r="L434" s="30"/>
      <c r="M434" s="161" t="s">
        <v>1</v>
      </c>
      <c r="N434" s="162" t="s">
        <v>37</v>
      </c>
      <c r="O434" s="58"/>
      <c r="P434" s="163">
        <f>O434*H434</f>
        <v>0</v>
      </c>
      <c r="Q434" s="163">
        <v>0</v>
      </c>
      <c r="R434" s="163">
        <f>Q434*H434</f>
        <v>0</v>
      </c>
      <c r="S434" s="163">
        <v>0</v>
      </c>
      <c r="T434" s="164">
        <f>S434*H434</f>
        <v>0</v>
      </c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R434" s="165" t="s">
        <v>218</v>
      </c>
      <c r="AT434" s="165" t="s">
        <v>214</v>
      </c>
      <c r="AU434" s="165" t="s">
        <v>78</v>
      </c>
      <c r="AY434" s="14" t="s">
        <v>212</v>
      </c>
      <c r="BE434" s="166">
        <f>IF(N434="základná",J434,0)</f>
        <v>0</v>
      </c>
      <c r="BF434" s="166">
        <f>IF(N434="znížená",J434,0)</f>
        <v>0</v>
      </c>
      <c r="BG434" s="166">
        <f>IF(N434="zákl. prenesená",J434,0)</f>
        <v>0</v>
      </c>
      <c r="BH434" s="166">
        <f>IF(N434="zníž. prenesená",J434,0)</f>
        <v>0</v>
      </c>
      <c r="BI434" s="166">
        <f>IF(N434="nulová",J434,0)</f>
        <v>0</v>
      </c>
      <c r="BJ434" s="14" t="s">
        <v>84</v>
      </c>
      <c r="BK434" s="166">
        <f>ROUND(I434*H434,2)</f>
        <v>0</v>
      </c>
      <c r="BL434" s="14" t="s">
        <v>218</v>
      </c>
      <c r="BM434" s="165" t="s">
        <v>1202</v>
      </c>
    </row>
    <row r="435" spans="1:65" s="2" customFormat="1">
      <c r="A435" s="29"/>
      <c r="B435" s="30"/>
      <c r="C435" s="29"/>
      <c r="D435" s="167" t="s">
        <v>219</v>
      </c>
      <c r="E435" s="29"/>
      <c r="F435" s="168" t="s">
        <v>1138</v>
      </c>
      <c r="G435" s="29"/>
      <c r="H435" s="29"/>
      <c r="I435" s="169"/>
      <c r="J435" s="29"/>
      <c r="K435" s="29"/>
      <c r="L435" s="30"/>
      <c r="M435" s="170"/>
      <c r="N435" s="171"/>
      <c r="O435" s="58"/>
      <c r="P435" s="58"/>
      <c r="Q435" s="58"/>
      <c r="R435" s="58"/>
      <c r="S435" s="58"/>
      <c r="T435" s="5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T435" s="14" t="s">
        <v>219</v>
      </c>
      <c r="AU435" s="14" t="s">
        <v>78</v>
      </c>
    </row>
    <row r="436" spans="1:65" s="2" customFormat="1" ht="16.5" customHeight="1">
      <c r="A436" s="29"/>
      <c r="B436" s="152"/>
      <c r="C436" s="153" t="s">
        <v>1203</v>
      </c>
      <c r="D436" s="153" t="s">
        <v>214</v>
      </c>
      <c r="E436" s="154" t="s">
        <v>1141</v>
      </c>
      <c r="F436" s="155" t="s">
        <v>1142</v>
      </c>
      <c r="G436" s="156" t="s">
        <v>802</v>
      </c>
      <c r="H436" s="157">
        <v>7.1</v>
      </c>
      <c r="I436" s="158"/>
      <c r="J436" s="159">
        <f>ROUND(I436*H436,2)</f>
        <v>0</v>
      </c>
      <c r="K436" s="160"/>
      <c r="L436" s="30"/>
      <c r="M436" s="161" t="s">
        <v>1</v>
      </c>
      <c r="N436" s="162" t="s">
        <v>37</v>
      </c>
      <c r="O436" s="58"/>
      <c r="P436" s="163">
        <f>O436*H436</f>
        <v>0</v>
      </c>
      <c r="Q436" s="163">
        <v>0</v>
      </c>
      <c r="R436" s="163">
        <f>Q436*H436</f>
        <v>0</v>
      </c>
      <c r="S436" s="163">
        <v>0</v>
      </c>
      <c r="T436" s="164">
        <f>S436*H436</f>
        <v>0</v>
      </c>
      <c r="U436" s="29"/>
      <c r="V436" s="29"/>
      <c r="W436" s="29"/>
      <c r="X436" s="29"/>
      <c r="Y436" s="29"/>
      <c r="Z436" s="29"/>
      <c r="AA436" s="29"/>
      <c r="AB436" s="29"/>
      <c r="AC436" s="29"/>
      <c r="AD436" s="29"/>
      <c r="AE436" s="29"/>
      <c r="AR436" s="165" t="s">
        <v>218</v>
      </c>
      <c r="AT436" s="165" t="s">
        <v>214</v>
      </c>
      <c r="AU436" s="165" t="s">
        <v>78</v>
      </c>
      <c r="AY436" s="14" t="s">
        <v>212</v>
      </c>
      <c r="BE436" s="166">
        <f>IF(N436="základná",J436,0)</f>
        <v>0</v>
      </c>
      <c r="BF436" s="166">
        <f>IF(N436="znížená",J436,0)</f>
        <v>0</v>
      </c>
      <c r="BG436" s="166">
        <f>IF(N436="zákl. prenesená",J436,0)</f>
        <v>0</v>
      </c>
      <c r="BH436" s="166">
        <f>IF(N436="zníž. prenesená",J436,0)</f>
        <v>0</v>
      </c>
      <c r="BI436" s="166">
        <f>IF(N436="nulová",J436,0)</f>
        <v>0</v>
      </c>
      <c r="BJ436" s="14" t="s">
        <v>84</v>
      </c>
      <c r="BK436" s="166">
        <f>ROUND(I436*H436,2)</f>
        <v>0</v>
      </c>
      <c r="BL436" s="14" t="s">
        <v>218</v>
      </c>
      <c r="BM436" s="165" t="s">
        <v>1204</v>
      </c>
    </row>
    <row r="437" spans="1:65" s="2" customFormat="1">
      <c r="A437" s="29"/>
      <c r="B437" s="30"/>
      <c r="C437" s="29"/>
      <c r="D437" s="167" t="s">
        <v>219</v>
      </c>
      <c r="E437" s="29"/>
      <c r="F437" s="168" t="s">
        <v>1142</v>
      </c>
      <c r="G437" s="29"/>
      <c r="H437" s="29"/>
      <c r="I437" s="169"/>
      <c r="J437" s="29"/>
      <c r="K437" s="29"/>
      <c r="L437" s="30"/>
      <c r="M437" s="170"/>
      <c r="N437" s="171"/>
      <c r="O437" s="58"/>
      <c r="P437" s="58"/>
      <c r="Q437" s="58"/>
      <c r="R437" s="58"/>
      <c r="S437" s="58"/>
      <c r="T437" s="59"/>
      <c r="U437" s="29"/>
      <c r="V437" s="29"/>
      <c r="W437" s="29"/>
      <c r="X437" s="29"/>
      <c r="Y437" s="29"/>
      <c r="Z437" s="29"/>
      <c r="AA437" s="29"/>
      <c r="AB437" s="29"/>
      <c r="AC437" s="29"/>
      <c r="AD437" s="29"/>
      <c r="AE437" s="29"/>
      <c r="AT437" s="14" t="s">
        <v>219</v>
      </c>
      <c r="AU437" s="14" t="s">
        <v>78</v>
      </c>
    </row>
    <row r="438" spans="1:65" s="2" customFormat="1" ht="37.9" customHeight="1">
      <c r="A438" s="29"/>
      <c r="B438" s="152"/>
      <c r="C438" s="153" t="s">
        <v>506</v>
      </c>
      <c r="D438" s="153" t="s">
        <v>214</v>
      </c>
      <c r="E438" s="154" t="s">
        <v>1205</v>
      </c>
      <c r="F438" s="155" t="s">
        <v>1206</v>
      </c>
      <c r="G438" s="156" t="s">
        <v>395</v>
      </c>
      <c r="H438" s="157">
        <v>2</v>
      </c>
      <c r="I438" s="158"/>
      <c r="J438" s="159">
        <f>ROUND(I438*H438,2)</f>
        <v>0</v>
      </c>
      <c r="K438" s="160"/>
      <c r="L438" s="30"/>
      <c r="M438" s="161" t="s">
        <v>1</v>
      </c>
      <c r="N438" s="162" t="s">
        <v>37</v>
      </c>
      <c r="O438" s="58"/>
      <c r="P438" s="163">
        <f>O438*H438</f>
        <v>0</v>
      </c>
      <c r="Q438" s="163">
        <v>0</v>
      </c>
      <c r="R438" s="163">
        <f>Q438*H438</f>
        <v>0</v>
      </c>
      <c r="S438" s="163">
        <v>0</v>
      </c>
      <c r="T438" s="164">
        <f>S438*H438</f>
        <v>0</v>
      </c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R438" s="165" t="s">
        <v>218</v>
      </c>
      <c r="AT438" s="165" t="s">
        <v>214</v>
      </c>
      <c r="AU438" s="165" t="s">
        <v>78</v>
      </c>
      <c r="AY438" s="14" t="s">
        <v>212</v>
      </c>
      <c r="BE438" s="166">
        <f>IF(N438="základná",J438,0)</f>
        <v>0</v>
      </c>
      <c r="BF438" s="166">
        <f>IF(N438="znížená",J438,0)</f>
        <v>0</v>
      </c>
      <c r="BG438" s="166">
        <f>IF(N438="zákl. prenesená",J438,0)</f>
        <v>0</v>
      </c>
      <c r="BH438" s="166">
        <f>IF(N438="zníž. prenesená",J438,0)</f>
        <v>0</v>
      </c>
      <c r="BI438" s="166">
        <f>IF(N438="nulová",J438,0)</f>
        <v>0</v>
      </c>
      <c r="BJ438" s="14" t="s">
        <v>84</v>
      </c>
      <c r="BK438" s="166">
        <f>ROUND(I438*H438,2)</f>
        <v>0</v>
      </c>
      <c r="BL438" s="14" t="s">
        <v>218</v>
      </c>
      <c r="BM438" s="165" t="s">
        <v>1207</v>
      </c>
    </row>
    <row r="439" spans="1:65" s="2" customFormat="1" ht="19.5">
      <c r="A439" s="29"/>
      <c r="B439" s="30"/>
      <c r="C439" s="29"/>
      <c r="D439" s="167" t="s">
        <v>219</v>
      </c>
      <c r="E439" s="29"/>
      <c r="F439" s="168" t="s">
        <v>1206</v>
      </c>
      <c r="G439" s="29"/>
      <c r="H439" s="29"/>
      <c r="I439" s="169"/>
      <c r="J439" s="29"/>
      <c r="K439" s="29"/>
      <c r="L439" s="30"/>
      <c r="M439" s="170"/>
      <c r="N439" s="171"/>
      <c r="O439" s="58"/>
      <c r="P439" s="58"/>
      <c r="Q439" s="58"/>
      <c r="R439" s="58"/>
      <c r="S439" s="58"/>
      <c r="T439" s="59"/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  <c r="AT439" s="14" t="s">
        <v>219</v>
      </c>
      <c r="AU439" s="14" t="s">
        <v>78</v>
      </c>
    </row>
    <row r="440" spans="1:65" s="2" customFormat="1" ht="37.9" customHeight="1">
      <c r="A440" s="29"/>
      <c r="B440" s="152"/>
      <c r="C440" s="153" t="s">
        <v>1208</v>
      </c>
      <c r="D440" s="153" t="s">
        <v>214</v>
      </c>
      <c r="E440" s="154" t="s">
        <v>1209</v>
      </c>
      <c r="F440" s="155" t="s">
        <v>1210</v>
      </c>
      <c r="G440" s="156" t="s">
        <v>395</v>
      </c>
      <c r="H440" s="157">
        <v>1</v>
      </c>
      <c r="I440" s="158"/>
      <c r="J440" s="159">
        <f>ROUND(I440*H440,2)</f>
        <v>0</v>
      </c>
      <c r="K440" s="160"/>
      <c r="L440" s="30"/>
      <c r="M440" s="161" t="s">
        <v>1</v>
      </c>
      <c r="N440" s="162" t="s">
        <v>37</v>
      </c>
      <c r="O440" s="58"/>
      <c r="P440" s="163">
        <f>O440*H440</f>
        <v>0</v>
      </c>
      <c r="Q440" s="163">
        <v>0</v>
      </c>
      <c r="R440" s="163">
        <f>Q440*H440</f>
        <v>0</v>
      </c>
      <c r="S440" s="163">
        <v>0</v>
      </c>
      <c r="T440" s="164">
        <f>S440*H440</f>
        <v>0</v>
      </c>
      <c r="U440" s="29"/>
      <c r="V440" s="29"/>
      <c r="W440" s="29"/>
      <c r="X440" s="29"/>
      <c r="Y440" s="29"/>
      <c r="Z440" s="29"/>
      <c r="AA440" s="29"/>
      <c r="AB440" s="29"/>
      <c r="AC440" s="29"/>
      <c r="AD440" s="29"/>
      <c r="AE440" s="29"/>
      <c r="AR440" s="165" t="s">
        <v>218</v>
      </c>
      <c r="AT440" s="165" t="s">
        <v>214</v>
      </c>
      <c r="AU440" s="165" t="s">
        <v>78</v>
      </c>
      <c r="AY440" s="14" t="s">
        <v>212</v>
      </c>
      <c r="BE440" s="166">
        <f>IF(N440="základná",J440,0)</f>
        <v>0</v>
      </c>
      <c r="BF440" s="166">
        <f>IF(N440="znížená",J440,0)</f>
        <v>0</v>
      </c>
      <c r="BG440" s="166">
        <f>IF(N440="zákl. prenesená",J440,0)</f>
        <v>0</v>
      </c>
      <c r="BH440" s="166">
        <f>IF(N440="zníž. prenesená",J440,0)</f>
        <v>0</v>
      </c>
      <c r="BI440" s="166">
        <f>IF(N440="nulová",J440,0)</f>
        <v>0</v>
      </c>
      <c r="BJ440" s="14" t="s">
        <v>84</v>
      </c>
      <c r="BK440" s="166">
        <f>ROUND(I440*H440,2)</f>
        <v>0</v>
      </c>
      <c r="BL440" s="14" t="s">
        <v>218</v>
      </c>
      <c r="BM440" s="165" t="s">
        <v>1211</v>
      </c>
    </row>
    <row r="441" spans="1:65" s="2" customFormat="1" ht="19.5">
      <c r="A441" s="29"/>
      <c r="B441" s="30"/>
      <c r="C441" s="29"/>
      <c r="D441" s="167" t="s">
        <v>219</v>
      </c>
      <c r="E441" s="29"/>
      <c r="F441" s="168" t="s">
        <v>1210</v>
      </c>
      <c r="G441" s="29"/>
      <c r="H441" s="29"/>
      <c r="I441" s="169"/>
      <c r="J441" s="29"/>
      <c r="K441" s="29"/>
      <c r="L441" s="30"/>
      <c r="M441" s="170"/>
      <c r="N441" s="171"/>
      <c r="O441" s="58"/>
      <c r="P441" s="58"/>
      <c r="Q441" s="58"/>
      <c r="R441" s="58"/>
      <c r="S441" s="58"/>
      <c r="T441" s="59"/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T441" s="14" t="s">
        <v>219</v>
      </c>
      <c r="AU441" s="14" t="s">
        <v>78</v>
      </c>
    </row>
    <row r="442" spans="1:65" s="2" customFormat="1" ht="16.5" customHeight="1">
      <c r="A442" s="29"/>
      <c r="B442" s="152"/>
      <c r="C442" s="153" t="s">
        <v>510</v>
      </c>
      <c r="D442" s="153" t="s">
        <v>214</v>
      </c>
      <c r="E442" s="154" t="s">
        <v>953</v>
      </c>
      <c r="F442" s="155" t="s">
        <v>954</v>
      </c>
      <c r="G442" s="156" t="s">
        <v>802</v>
      </c>
      <c r="H442" s="157">
        <v>13</v>
      </c>
      <c r="I442" s="158"/>
      <c r="J442" s="159">
        <f>ROUND(I442*H442,2)</f>
        <v>0</v>
      </c>
      <c r="K442" s="160"/>
      <c r="L442" s="30"/>
      <c r="M442" s="161" t="s">
        <v>1</v>
      </c>
      <c r="N442" s="162" t="s">
        <v>37</v>
      </c>
      <c r="O442" s="58"/>
      <c r="P442" s="163">
        <f>O442*H442</f>
        <v>0</v>
      </c>
      <c r="Q442" s="163">
        <v>0</v>
      </c>
      <c r="R442" s="163">
        <f>Q442*H442</f>
        <v>0</v>
      </c>
      <c r="S442" s="163">
        <v>0</v>
      </c>
      <c r="T442" s="164">
        <f>S442*H442</f>
        <v>0</v>
      </c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  <c r="AR442" s="165" t="s">
        <v>218</v>
      </c>
      <c r="AT442" s="165" t="s">
        <v>214</v>
      </c>
      <c r="AU442" s="165" t="s">
        <v>78</v>
      </c>
      <c r="AY442" s="14" t="s">
        <v>212</v>
      </c>
      <c r="BE442" s="166">
        <f>IF(N442="základná",J442,0)</f>
        <v>0</v>
      </c>
      <c r="BF442" s="166">
        <f>IF(N442="znížená",J442,0)</f>
        <v>0</v>
      </c>
      <c r="BG442" s="166">
        <f>IF(N442="zákl. prenesená",J442,0)</f>
        <v>0</v>
      </c>
      <c r="BH442" s="166">
        <f>IF(N442="zníž. prenesená",J442,0)</f>
        <v>0</v>
      </c>
      <c r="BI442" s="166">
        <f>IF(N442="nulová",J442,0)</f>
        <v>0</v>
      </c>
      <c r="BJ442" s="14" t="s">
        <v>84</v>
      </c>
      <c r="BK442" s="166">
        <f>ROUND(I442*H442,2)</f>
        <v>0</v>
      </c>
      <c r="BL442" s="14" t="s">
        <v>218</v>
      </c>
      <c r="BM442" s="165" t="s">
        <v>1212</v>
      </c>
    </row>
    <row r="443" spans="1:65" s="2" customFormat="1">
      <c r="A443" s="29"/>
      <c r="B443" s="30"/>
      <c r="C443" s="29"/>
      <c r="D443" s="167" t="s">
        <v>219</v>
      </c>
      <c r="E443" s="29"/>
      <c r="F443" s="168" t="s">
        <v>954</v>
      </c>
      <c r="G443" s="29"/>
      <c r="H443" s="29"/>
      <c r="I443" s="169"/>
      <c r="J443" s="29"/>
      <c r="K443" s="29"/>
      <c r="L443" s="30"/>
      <c r="M443" s="170"/>
      <c r="N443" s="171"/>
      <c r="O443" s="58"/>
      <c r="P443" s="58"/>
      <c r="Q443" s="58"/>
      <c r="R443" s="58"/>
      <c r="S443" s="58"/>
      <c r="T443" s="59"/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  <c r="AT443" s="14" t="s">
        <v>219</v>
      </c>
      <c r="AU443" s="14" t="s">
        <v>78</v>
      </c>
    </row>
    <row r="444" spans="1:65" s="2" customFormat="1" ht="16.5" customHeight="1">
      <c r="A444" s="29"/>
      <c r="B444" s="152"/>
      <c r="C444" s="153" t="s">
        <v>1213</v>
      </c>
      <c r="D444" s="153" t="s">
        <v>214</v>
      </c>
      <c r="E444" s="154" t="s">
        <v>955</v>
      </c>
      <c r="F444" s="155" t="s">
        <v>956</v>
      </c>
      <c r="G444" s="156" t="s">
        <v>957</v>
      </c>
      <c r="H444" s="157">
        <v>8</v>
      </c>
      <c r="I444" s="158"/>
      <c r="J444" s="159">
        <f>ROUND(I444*H444,2)</f>
        <v>0</v>
      </c>
      <c r="K444" s="160"/>
      <c r="L444" s="30"/>
      <c r="M444" s="161" t="s">
        <v>1</v>
      </c>
      <c r="N444" s="162" t="s">
        <v>37</v>
      </c>
      <c r="O444" s="58"/>
      <c r="P444" s="163">
        <f>O444*H444</f>
        <v>0</v>
      </c>
      <c r="Q444" s="163">
        <v>0</v>
      </c>
      <c r="R444" s="163">
        <f>Q444*H444</f>
        <v>0</v>
      </c>
      <c r="S444" s="163">
        <v>0</v>
      </c>
      <c r="T444" s="164">
        <f>S444*H444</f>
        <v>0</v>
      </c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R444" s="165" t="s">
        <v>218</v>
      </c>
      <c r="AT444" s="165" t="s">
        <v>214</v>
      </c>
      <c r="AU444" s="165" t="s">
        <v>78</v>
      </c>
      <c r="AY444" s="14" t="s">
        <v>212</v>
      </c>
      <c r="BE444" s="166">
        <f>IF(N444="základná",J444,0)</f>
        <v>0</v>
      </c>
      <c r="BF444" s="166">
        <f>IF(N444="znížená",J444,0)</f>
        <v>0</v>
      </c>
      <c r="BG444" s="166">
        <f>IF(N444="zákl. prenesená",J444,0)</f>
        <v>0</v>
      </c>
      <c r="BH444" s="166">
        <f>IF(N444="zníž. prenesená",J444,0)</f>
        <v>0</v>
      </c>
      <c r="BI444" s="166">
        <f>IF(N444="nulová",J444,0)</f>
        <v>0</v>
      </c>
      <c r="BJ444" s="14" t="s">
        <v>84</v>
      </c>
      <c r="BK444" s="166">
        <f>ROUND(I444*H444,2)</f>
        <v>0</v>
      </c>
      <c r="BL444" s="14" t="s">
        <v>218</v>
      </c>
      <c r="BM444" s="165" t="s">
        <v>1214</v>
      </c>
    </row>
    <row r="445" spans="1:65" s="2" customFormat="1">
      <c r="A445" s="29"/>
      <c r="B445" s="30"/>
      <c r="C445" s="29"/>
      <c r="D445" s="167" t="s">
        <v>219</v>
      </c>
      <c r="E445" s="29"/>
      <c r="F445" s="168" t="s">
        <v>956</v>
      </c>
      <c r="G445" s="29"/>
      <c r="H445" s="29"/>
      <c r="I445" s="169"/>
      <c r="J445" s="29"/>
      <c r="K445" s="29"/>
      <c r="L445" s="30"/>
      <c r="M445" s="170"/>
      <c r="N445" s="171"/>
      <c r="O445" s="58"/>
      <c r="P445" s="58"/>
      <c r="Q445" s="58"/>
      <c r="R445" s="58"/>
      <c r="S445" s="58"/>
      <c r="T445" s="59"/>
      <c r="U445" s="29"/>
      <c r="V445" s="29"/>
      <c r="W445" s="29"/>
      <c r="X445" s="29"/>
      <c r="Y445" s="29"/>
      <c r="Z445" s="29"/>
      <c r="AA445" s="29"/>
      <c r="AB445" s="29"/>
      <c r="AC445" s="29"/>
      <c r="AD445" s="29"/>
      <c r="AE445" s="29"/>
      <c r="AT445" s="14" t="s">
        <v>219</v>
      </c>
      <c r="AU445" s="14" t="s">
        <v>78</v>
      </c>
    </row>
    <row r="446" spans="1:65" s="12" customFormat="1" ht="25.9" customHeight="1">
      <c r="B446" s="139"/>
      <c r="D446" s="140" t="s">
        <v>70</v>
      </c>
      <c r="E446" s="141" t="s">
        <v>1215</v>
      </c>
      <c r="F446" s="141" t="s">
        <v>1216</v>
      </c>
      <c r="I446" s="142"/>
      <c r="J446" s="143">
        <f>BK446</f>
        <v>0</v>
      </c>
      <c r="L446" s="139"/>
      <c r="M446" s="144"/>
      <c r="N446" s="145"/>
      <c r="O446" s="145"/>
      <c r="P446" s="146">
        <f>SUM(P447:P466)</f>
        <v>0</v>
      </c>
      <c r="Q446" s="145"/>
      <c r="R446" s="146">
        <f>SUM(R447:R466)</f>
        <v>0</v>
      </c>
      <c r="S446" s="145"/>
      <c r="T446" s="147">
        <f>SUM(T447:T466)</f>
        <v>0</v>
      </c>
      <c r="AR446" s="140" t="s">
        <v>78</v>
      </c>
      <c r="AT446" s="148" t="s">
        <v>70</v>
      </c>
      <c r="AU446" s="148" t="s">
        <v>71</v>
      </c>
      <c r="AY446" s="140" t="s">
        <v>212</v>
      </c>
      <c r="BK446" s="149">
        <f>SUM(BK447:BK466)</f>
        <v>0</v>
      </c>
    </row>
    <row r="447" spans="1:65" s="2" customFormat="1" ht="66.75" customHeight="1">
      <c r="A447" s="29"/>
      <c r="B447" s="152"/>
      <c r="C447" s="153" t="s">
        <v>513</v>
      </c>
      <c r="D447" s="153" t="s">
        <v>214</v>
      </c>
      <c r="E447" s="154" t="s">
        <v>1217</v>
      </c>
      <c r="F447" s="155" t="s">
        <v>1218</v>
      </c>
      <c r="G447" s="156" t="s">
        <v>395</v>
      </c>
      <c r="H447" s="157">
        <v>2</v>
      </c>
      <c r="I447" s="158"/>
      <c r="J447" s="159">
        <f>ROUND(I447*H447,2)</f>
        <v>0</v>
      </c>
      <c r="K447" s="160"/>
      <c r="L447" s="30"/>
      <c r="M447" s="161" t="s">
        <v>1</v>
      </c>
      <c r="N447" s="162" t="s">
        <v>37</v>
      </c>
      <c r="O447" s="58"/>
      <c r="P447" s="163">
        <f>O447*H447</f>
        <v>0</v>
      </c>
      <c r="Q447" s="163">
        <v>0</v>
      </c>
      <c r="R447" s="163">
        <f>Q447*H447</f>
        <v>0</v>
      </c>
      <c r="S447" s="163">
        <v>0</v>
      </c>
      <c r="T447" s="164">
        <f>S447*H447</f>
        <v>0</v>
      </c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R447" s="165" t="s">
        <v>218</v>
      </c>
      <c r="AT447" s="165" t="s">
        <v>214</v>
      </c>
      <c r="AU447" s="165" t="s">
        <v>78</v>
      </c>
      <c r="AY447" s="14" t="s">
        <v>212</v>
      </c>
      <c r="BE447" s="166">
        <f>IF(N447="základná",J447,0)</f>
        <v>0</v>
      </c>
      <c r="BF447" s="166">
        <f>IF(N447="znížená",J447,0)</f>
        <v>0</v>
      </c>
      <c r="BG447" s="166">
        <f>IF(N447="zákl. prenesená",J447,0)</f>
        <v>0</v>
      </c>
      <c r="BH447" s="166">
        <f>IF(N447="zníž. prenesená",J447,0)</f>
        <v>0</v>
      </c>
      <c r="BI447" s="166">
        <f>IF(N447="nulová",J447,0)</f>
        <v>0</v>
      </c>
      <c r="BJ447" s="14" t="s">
        <v>84</v>
      </c>
      <c r="BK447" s="166">
        <f>ROUND(I447*H447,2)</f>
        <v>0</v>
      </c>
      <c r="BL447" s="14" t="s">
        <v>218</v>
      </c>
      <c r="BM447" s="165" t="s">
        <v>1219</v>
      </c>
    </row>
    <row r="448" spans="1:65" s="2" customFormat="1" ht="48.75">
      <c r="A448" s="29"/>
      <c r="B448" s="30"/>
      <c r="C448" s="29"/>
      <c r="D448" s="167" t="s">
        <v>219</v>
      </c>
      <c r="E448" s="29"/>
      <c r="F448" s="168" t="s">
        <v>1220</v>
      </c>
      <c r="G448" s="29"/>
      <c r="H448" s="29"/>
      <c r="I448" s="169"/>
      <c r="J448" s="29"/>
      <c r="K448" s="29"/>
      <c r="L448" s="30"/>
      <c r="M448" s="170"/>
      <c r="N448" s="171"/>
      <c r="O448" s="58"/>
      <c r="P448" s="58"/>
      <c r="Q448" s="58"/>
      <c r="R448" s="58"/>
      <c r="S448" s="58"/>
      <c r="T448" s="59"/>
      <c r="U448" s="29"/>
      <c r="V448" s="29"/>
      <c r="W448" s="29"/>
      <c r="X448" s="29"/>
      <c r="Y448" s="29"/>
      <c r="Z448" s="29"/>
      <c r="AA448" s="29"/>
      <c r="AB448" s="29"/>
      <c r="AC448" s="29"/>
      <c r="AD448" s="29"/>
      <c r="AE448" s="29"/>
      <c r="AT448" s="14" t="s">
        <v>219</v>
      </c>
      <c r="AU448" s="14" t="s">
        <v>78</v>
      </c>
    </row>
    <row r="449" spans="1:65" s="2" customFormat="1" ht="66.75" customHeight="1">
      <c r="A449" s="29"/>
      <c r="B449" s="152"/>
      <c r="C449" s="153" t="s">
        <v>1221</v>
      </c>
      <c r="D449" s="153" t="s">
        <v>214</v>
      </c>
      <c r="E449" s="154" t="s">
        <v>1222</v>
      </c>
      <c r="F449" s="155" t="s">
        <v>1223</v>
      </c>
      <c r="G449" s="156" t="s">
        <v>395</v>
      </c>
      <c r="H449" s="157">
        <v>2</v>
      </c>
      <c r="I449" s="158"/>
      <c r="J449" s="159">
        <f>ROUND(I449*H449,2)</f>
        <v>0</v>
      </c>
      <c r="K449" s="160"/>
      <c r="L449" s="30"/>
      <c r="M449" s="161" t="s">
        <v>1</v>
      </c>
      <c r="N449" s="162" t="s">
        <v>37</v>
      </c>
      <c r="O449" s="58"/>
      <c r="P449" s="163">
        <f>O449*H449</f>
        <v>0</v>
      </c>
      <c r="Q449" s="163">
        <v>0</v>
      </c>
      <c r="R449" s="163">
        <f>Q449*H449</f>
        <v>0</v>
      </c>
      <c r="S449" s="163">
        <v>0</v>
      </c>
      <c r="T449" s="164">
        <f>S449*H449</f>
        <v>0</v>
      </c>
      <c r="U449" s="29"/>
      <c r="V449" s="29"/>
      <c r="W449" s="29"/>
      <c r="X449" s="29"/>
      <c r="Y449" s="29"/>
      <c r="Z449" s="29"/>
      <c r="AA449" s="29"/>
      <c r="AB449" s="29"/>
      <c r="AC449" s="29"/>
      <c r="AD449" s="29"/>
      <c r="AE449" s="29"/>
      <c r="AR449" s="165" t="s">
        <v>218</v>
      </c>
      <c r="AT449" s="165" t="s">
        <v>214</v>
      </c>
      <c r="AU449" s="165" t="s">
        <v>78</v>
      </c>
      <c r="AY449" s="14" t="s">
        <v>212</v>
      </c>
      <c r="BE449" s="166">
        <f>IF(N449="základná",J449,0)</f>
        <v>0</v>
      </c>
      <c r="BF449" s="166">
        <f>IF(N449="znížená",J449,0)</f>
        <v>0</v>
      </c>
      <c r="BG449" s="166">
        <f>IF(N449="zákl. prenesená",J449,0)</f>
        <v>0</v>
      </c>
      <c r="BH449" s="166">
        <f>IF(N449="zníž. prenesená",J449,0)</f>
        <v>0</v>
      </c>
      <c r="BI449" s="166">
        <f>IF(N449="nulová",J449,0)</f>
        <v>0</v>
      </c>
      <c r="BJ449" s="14" t="s">
        <v>84</v>
      </c>
      <c r="BK449" s="166">
        <f>ROUND(I449*H449,2)</f>
        <v>0</v>
      </c>
      <c r="BL449" s="14" t="s">
        <v>218</v>
      </c>
      <c r="BM449" s="165" t="s">
        <v>1224</v>
      </c>
    </row>
    <row r="450" spans="1:65" s="2" customFormat="1" ht="48.75">
      <c r="A450" s="29"/>
      <c r="B450" s="30"/>
      <c r="C450" s="29"/>
      <c r="D450" s="167" t="s">
        <v>219</v>
      </c>
      <c r="E450" s="29"/>
      <c r="F450" s="168" t="s">
        <v>1225</v>
      </c>
      <c r="G450" s="29"/>
      <c r="H450" s="29"/>
      <c r="I450" s="169"/>
      <c r="J450" s="29"/>
      <c r="K450" s="29"/>
      <c r="L450" s="30"/>
      <c r="M450" s="170"/>
      <c r="N450" s="171"/>
      <c r="O450" s="58"/>
      <c r="P450" s="58"/>
      <c r="Q450" s="58"/>
      <c r="R450" s="58"/>
      <c r="S450" s="58"/>
      <c r="T450" s="59"/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T450" s="14" t="s">
        <v>219</v>
      </c>
      <c r="AU450" s="14" t="s">
        <v>78</v>
      </c>
    </row>
    <row r="451" spans="1:65" s="2" customFormat="1" ht="37.9" customHeight="1">
      <c r="A451" s="29"/>
      <c r="B451" s="152"/>
      <c r="C451" s="153" t="s">
        <v>517</v>
      </c>
      <c r="D451" s="153" t="s">
        <v>214</v>
      </c>
      <c r="E451" s="154" t="s">
        <v>1226</v>
      </c>
      <c r="F451" s="155" t="s">
        <v>1227</v>
      </c>
      <c r="G451" s="156" t="s">
        <v>395</v>
      </c>
      <c r="H451" s="157">
        <v>2</v>
      </c>
      <c r="I451" s="158"/>
      <c r="J451" s="159">
        <f>ROUND(I451*H451,2)</f>
        <v>0</v>
      </c>
      <c r="K451" s="160"/>
      <c r="L451" s="30"/>
      <c r="M451" s="161" t="s">
        <v>1</v>
      </c>
      <c r="N451" s="162" t="s">
        <v>37</v>
      </c>
      <c r="O451" s="58"/>
      <c r="P451" s="163">
        <f>O451*H451</f>
        <v>0</v>
      </c>
      <c r="Q451" s="163">
        <v>0</v>
      </c>
      <c r="R451" s="163">
        <f>Q451*H451</f>
        <v>0</v>
      </c>
      <c r="S451" s="163">
        <v>0</v>
      </c>
      <c r="T451" s="164">
        <f>S451*H451</f>
        <v>0</v>
      </c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R451" s="165" t="s">
        <v>218</v>
      </c>
      <c r="AT451" s="165" t="s">
        <v>214</v>
      </c>
      <c r="AU451" s="165" t="s">
        <v>78</v>
      </c>
      <c r="AY451" s="14" t="s">
        <v>212</v>
      </c>
      <c r="BE451" s="166">
        <f>IF(N451="základná",J451,0)</f>
        <v>0</v>
      </c>
      <c r="BF451" s="166">
        <f>IF(N451="znížená",J451,0)</f>
        <v>0</v>
      </c>
      <c r="BG451" s="166">
        <f>IF(N451="zákl. prenesená",J451,0)</f>
        <v>0</v>
      </c>
      <c r="BH451" s="166">
        <f>IF(N451="zníž. prenesená",J451,0)</f>
        <v>0</v>
      </c>
      <c r="BI451" s="166">
        <f>IF(N451="nulová",J451,0)</f>
        <v>0</v>
      </c>
      <c r="BJ451" s="14" t="s">
        <v>84</v>
      </c>
      <c r="BK451" s="166">
        <f>ROUND(I451*H451,2)</f>
        <v>0</v>
      </c>
      <c r="BL451" s="14" t="s">
        <v>218</v>
      </c>
      <c r="BM451" s="165" t="s">
        <v>1228</v>
      </c>
    </row>
    <row r="452" spans="1:65" s="2" customFormat="1" ht="19.5">
      <c r="A452" s="29"/>
      <c r="B452" s="30"/>
      <c r="C452" s="29"/>
      <c r="D452" s="167" t="s">
        <v>219</v>
      </c>
      <c r="E452" s="29"/>
      <c r="F452" s="168" t="s">
        <v>1227</v>
      </c>
      <c r="G452" s="29"/>
      <c r="H452" s="29"/>
      <c r="I452" s="169"/>
      <c r="J452" s="29"/>
      <c r="K452" s="29"/>
      <c r="L452" s="30"/>
      <c r="M452" s="170"/>
      <c r="N452" s="171"/>
      <c r="O452" s="58"/>
      <c r="P452" s="58"/>
      <c r="Q452" s="58"/>
      <c r="R452" s="58"/>
      <c r="S452" s="58"/>
      <c r="T452" s="59"/>
      <c r="U452" s="29"/>
      <c r="V452" s="29"/>
      <c r="W452" s="29"/>
      <c r="X452" s="29"/>
      <c r="Y452" s="29"/>
      <c r="Z452" s="29"/>
      <c r="AA452" s="29"/>
      <c r="AB452" s="29"/>
      <c r="AC452" s="29"/>
      <c r="AD452" s="29"/>
      <c r="AE452" s="29"/>
      <c r="AT452" s="14" t="s">
        <v>219</v>
      </c>
      <c r="AU452" s="14" t="s">
        <v>78</v>
      </c>
    </row>
    <row r="453" spans="1:65" s="2" customFormat="1" ht="37.9" customHeight="1">
      <c r="A453" s="29"/>
      <c r="B453" s="152"/>
      <c r="C453" s="153" t="s">
        <v>1229</v>
      </c>
      <c r="D453" s="153" t="s">
        <v>214</v>
      </c>
      <c r="E453" s="154" t="s">
        <v>1230</v>
      </c>
      <c r="F453" s="155" t="s">
        <v>1231</v>
      </c>
      <c r="G453" s="156" t="s">
        <v>395</v>
      </c>
      <c r="H453" s="157">
        <v>2</v>
      </c>
      <c r="I453" s="158"/>
      <c r="J453" s="159">
        <f>ROUND(I453*H453,2)</f>
        <v>0</v>
      </c>
      <c r="K453" s="160"/>
      <c r="L453" s="30"/>
      <c r="M453" s="161" t="s">
        <v>1</v>
      </c>
      <c r="N453" s="162" t="s">
        <v>37</v>
      </c>
      <c r="O453" s="58"/>
      <c r="P453" s="163">
        <f>O453*H453</f>
        <v>0</v>
      </c>
      <c r="Q453" s="163">
        <v>0</v>
      </c>
      <c r="R453" s="163">
        <f>Q453*H453</f>
        <v>0</v>
      </c>
      <c r="S453" s="163">
        <v>0</v>
      </c>
      <c r="T453" s="164">
        <f>S453*H453</f>
        <v>0</v>
      </c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R453" s="165" t="s">
        <v>218</v>
      </c>
      <c r="AT453" s="165" t="s">
        <v>214</v>
      </c>
      <c r="AU453" s="165" t="s">
        <v>78</v>
      </c>
      <c r="AY453" s="14" t="s">
        <v>212</v>
      </c>
      <c r="BE453" s="166">
        <f>IF(N453="základná",J453,0)</f>
        <v>0</v>
      </c>
      <c r="BF453" s="166">
        <f>IF(N453="znížená",J453,0)</f>
        <v>0</v>
      </c>
      <c r="BG453" s="166">
        <f>IF(N453="zákl. prenesená",J453,0)</f>
        <v>0</v>
      </c>
      <c r="BH453" s="166">
        <f>IF(N453="zníž. prenesená",J453,0)</f>
        <v>0</v>
      </c>
      <c r="BI453" s="166">
        <f>IF(N453="nulová",J453,0)</f>
        <v>0</v>
      </c>
      <c r="BJ453" s="14" t="s">
        <v>84</v>
      </c>
      <c r="BK453" s="166">
        <f>ROUND(I453*H453,2)</f>
        <v>0</v>
      </c>
      <c r="BL453" s="14" t="s">
        <v>218</v>
      </c>
      <c r="BM453" s="165" t="s">
        <v>1232</v>
      </c>
    </row>
    <row r="454" spans="1:65" s="2" customFormat="1" ht="19.5">
      <c r="A454" s="29"/>
      <c r="B454" s="30"/>
      <c r="C454" s="29"/>
      <c r="D454" s="167" t="s">
        <v>219</v>
      </c>
      <c r="E454" s="29"/>
      <c r="F454" s="168" t="s">
        <v>1231</v>
      </c>
      <c r="G454" s="29"/>
      <c r="H454" s="29"/>
      <c r="I454" s="169"/>
      <c r="J454" s="29"/>
      <c r="K454" s="29"/>
      <c r="L454" s="30"/>
      <c r="M454" s="170"/>
      <c r="N454" s="171"/>
      <c r="O454" s="58"/>
      <c r="P454" s="58"/>
      <c r="Q454" s="58"/>
      <c r="R454" s="58"/>
      <c r="S454" s="58"/>
      <c r="T454" s="59"/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  <c r="AT454" s="14" t="s">
        <v>219</v>
      </c>
      <c r="AU454" s="14" t="s">
        <v>78</v>
      </c>
    </row>
    <row r="455" spans="1:65" s="2" customFormat="1" ht="37.9" customHeight="1">
      <c r="A455" s="29"/>
      <c r="B455" s="152"/>
      <c r="C455" s="153" t="s">
        <v>522</v>
      </c>
      <c r="D455" s="153" t="s">
        <v>214</v>
      </c>
      <c r="E455" s="154" t="s">
        <v>1233</v>
      </c>
      <c r="F455" s="155" t="s">
        <v>1234</v>
      </c>
      <c r="G455" s="156" t="s">
        <v>908</v>
      </c>
      <c r="H455" s="157">
        <v>32</v>
      </c>
      <c r="I455" s="158"/>
      <c r="J455" s="159">
        <f>ROUND(I455*H455,2)</f>
        <v>0</v>
      </c>
      <c r="K455" s="160"/>
      <c r="L455" s="30"/>
      <c r="M455" s="161" t="s">
        <v>1</v>
      </c>
      <c r="N455" s="162" t="s">
        <v>37</v>
      </c>
      <c r="O455" s="58"/>
      <c r="P455" s="163">
        <f>O455*H455</f>
        <v>0</v>
      </c>
      <c r="Q455" s="163">
        <v>0</v>
      </c>
      <c r="R455" s="163">
        <f>Q455*H455</f>
        <v>0</v>
      </c>
      <c r="S455" s="163">
        <v>0</v>
      </c>
      <c r="T455" s="164">
        <f>S455*H455</f>
        <v>0</v>
      </c>
      <c r="U455" s="29"/>
      <c r="V455" s="29"/>
      <c r="W455" s="29"/>
      <c r="X455" s="29"/>
      <c r="Y455" s="29"/>
      <c r="Z455" s="29"/>
      <c r="AA455" s="29"/>
      <c r="AB455" s="29"/>
      <c r="AC455" s="29"/>
      <c r="AD455" s="29"/>
      <c r="AE455" s="29"/>
      <c r="AR455" s="165" t="s">
        <v>218</v>
      </c>
      <c r="AT455" s="165" t="s">
        <v>214</v>
      </c>
      <c r="AU455" s="165" t="s">
        <v>78</v>
      </c>
      <c r="AY455" s="14" t="s">
        <v>212</v>
      </c>
      <c r="BE455" s="166">
        <f>IF(N455="základná",J455,0)</f>
        <v>0</v>
      </c>
      <c r="BF455" s="166">
        <f>IF(N455="znížená",J455,0)</f>
        <v>0</v>
      </c>
      <c r="BG455" s="166">
        <f>IF(N455="zákl. prenesená",J455,0)</f>
        <v>0</v>
      </c>
      <c r="BH455" s="166">
        <f>IF(N455="zníž. prenesená",J455,0)</f>
        <v>0</v>
      </c>
      <c r="BI455" s="166">
        <f>IF(N455="nulová",J455,0)</f>
        <v>0</v>
      </c>
      <c r="BJ455" s="14" t="s">
        <v>84</v>
      </c>
      <c r="BK455" s="166">
        <f>ROUND(I455*H455,2)</f>
        <v>0</v>
      </c>
      <c r="BL455" s="14" t="s">
        <v>218</v>
      </c>
      <c r="BM455" s="165" t="s">
        <v>1235</v>
      </c>
    </row>
    <row r="456" spans="1:65" s="2" customFormat="1" ht="29.25">
      <c r="A456" s="29"/>
      <c r="B456" s="30"/>
      <c r="C456" s="29"/>
      <c r="D456" s="167" t="s">
        <v>219</v>
      </c>
      <c r="E456" s="29"/>
      <c r="F456" s="168" t="s">
        <v>1234</v>
      </c>
      <c r="G456" s="29"/>
      <c r="H456" s="29"/>
      <c r="I456" s="169"/>
      <c r="J456" s="29"/>
      <c r="K456" s="29"/>
      <c r="L456" s="30"/>
      <c r="M456" s="170"/>
      <c r="N456" s="171"/>
      <c r="O456" s="58"/>
      <c r="P456" s="58"/>
      <c r="Q456" s="58"/>
      <c r="R456" s="58"/>
      <c r="S456" s="58"/>
      <c r="T456" s="59"/>
      <c r="U456" s="29"/>
      <c r="V456" s="29"/>
      <c r="W456" s="29"/>
      <c r="X456" s="29"/>
      <c r="Y456" s="29"/>
      <c r="Z456" s="29"/>
      <c r="AA456" s="29"/>
      <c r="AB456" s="29"/>
      <c r="AC456" s="29"/>
      <c r="AD456" s="29"/>
      <c r="AE456" s="29"/>
      <c r="AT456" s="14" t="s">
        <v>219</v>
      </c>
      <c r="AU456" s="14" t="s">
        <v>78</v>
      </c>
    </row>
    <row r="457" spans="1:65" s="2" customFormat="1" ht="16.5" customHeight="1">
      <c r="A457" s="29"/>
      <c r="B457" s="152"/>
      <c r="C457" s="153" t="s">
        <v>1236</v>
      </c>
      <c r="D457" s="153" t="s">
        <v>214</v>
      </c>
      <c r="E457" s="154" t="s">
        <v>1237</v>
      </c>
      <c r="F457" s="155" t="s">
        <v>1238</v>
      </c>
      <c r="G457" s="156" t="s">
        <v>802</v>
      </c>
      <c r="H457" s="157">
        <v>0.18</v>
      </c>
      <c r="I457" s="158"/>
      <c r="J457" s="159">
        <f>ROUND(I457*H457,2)</f>
        <v>0</v>
      </c>
      <c r="K457" s="160"/>
      <c r="L457" s="30"/>
      <c r="M457" s="161" t="s">
        <v>1</v>
      </c>
      <c r="N457" s="162" t="s">
        <v>37</v>
      </c>
      <c r="O457" s="58"/>
      <c r="P457" s="163">
        <f>O457*H457</f>
        <v>0</v>
      </c>
      <c r="Q457" s="163">
        <v>0</v>
      </c>
      <c r="R457" s="163">
        <f>Q457*H457</f>
        <v>0</v>
      </c>
      <c r="S457" s="163">
        <v>0</v>
      </c>
      <c r="T457" s="164">
        <f>S457*H457</f>
        <v>0</v>
      </c>
      <c r="U457" s="29"/>
      <c r="V457" s="29"/>
      <c r="W457" s="29"/>
      <c r="X457" s="29"/>
      <c r="Y457" s="29"/>
      <c r="Z457" s="29"/>
      <c r="AA457" s="29"/>
      <c r="AB457" s="29"/>
      <c r="AC457" s="29"/>
      <c r="AD457" s="29"/>
      <c r="AE457" s="29"/>
      <c r="AR457" s="165" t="s">
        <v>218</v>
      </c>
      <c r="AT457" s="165" t="s">
        <v>214</v>
      </c>
      <c r="AU457" s="165" t="s">
        <v>78</v>
      </c>
      <c r="AY457" s="14" t="s">
        <v>212</v>
      </c>
      <c r="BE457" s="166">
        <f>IF(N457="základná",J457,0)</f>
        <v>0</v>
      </c>
      <c r="BF457" s="166">
        <f>IF(N457="znížená",J457,0)</f>
        <v>0</v>
      </c>
      <c r="BG457" s="166">
        <f>IF(N457="zákl. prenesená",J457,0)</f>
        <v>0</v>
      </c>
      <c r="BH457" s="166">
        <f>IF(N457="zníž. prenesená",J457,0)</f>
        <v>0</v>
      </c>
      <c r="BI457" s="166">
        <f>IF(N457="nulová",J457,0)</f>
        <v>0</v>
      </c>
      <c r="BJ457" s="14" t="s">
        <v>84</v>
      </c>
      <c r="BK457" s="166">
        <f>ROUND(I457*H457,2)</f>
        <v>0</v>
      </c>
      <c r="BL457" s="14" t="s">
        <v>218</v>
      </c>
      <c r="BM457" s="165" t="s">
        <v>1239</v>
      </c>
    </row>
    <row r="458" spans="1:65" s="2" customFormat="1">
      <c r="A458" s="29"/>
      <c r="B458" s="30"/>
      <c r="C458" s="29"/>
      <c r="D458" s="167" t="s">
        <v>219</v>
      </c>
      <c r="E458" s="29"/>
      <c r="F458" s="168" t="s">
        <v>1238</v>
      </c>
      <c r="G458" s="29"/>
      <c r="H458" s="29"/>
      <c r="I458" s="169"/>
      <c r="J458" s="29"/>
      <c r="K458" s="29"/>
      <c r="L458" s="30"/>
      <c r="M458" s="170"/>
      <c r="N458" s="171"/>
      <c r="O458" s="58"/>
      <c r="P458" s="58"/>
      <c r="Q458" s="58"/>
      <c r="R458" s="58"/>
      <c r="S458" s="58"/>
      <c r="T458" s="59"/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T458" s="14" t="s">
        <v>219</v>
      </c>
      <c r="AU458" s="14" t="s">
        <v>78</v>
      </c>
    </row>
    <row r="459" spans="1:65" s="2" customFormat="1" ht="24.2" customHeight="1">
      <c r="A459" s="29"/>
      <c r="B459" s="152"/>
      <c r="C459" s="153" t="s">
        <v>526</v>
      </c>
      <c r="D459" s="153" t="s">
        <v>214</v>
      </c>
      <c r="E459" s="154" t="s">
        <v>1240</v>
      </c>
      <c r="F459" s="155" t="s">
        <v>1241</v>
      </c>
      <c r="G459" s="156" t="s">
        <v>395</v>
      </c>
      <c r="H459" s="157">
        <v>2</v>
      </c>
      <c r="I459" s="158"/>
      <c r="J459" s="159">
        <f>ROUND(I459*H459,2)</f>
        <v>0</v>
      </c>
      <c r="K459" s="160"/>
      <c r="L459" s="30"/>
      <c r="M459" s="161" t="s">
        <v>1</v>
      </c>
      <c r="N459" s="162" t="s">
        <v>37</v>
      </c>
      <c r="O459" s="58"/>
      <c r="P459" s="163">
        <f>O459*H459</f>
        <v>0</v>
      </c>
      <c r="Q459" s="163">
        <v>0</v>
      </c>
      <c r="R459" s="163">
        <f>Q459*H459</f>
        <v>0</v>
      </c>
      <c r="S459" s="163">
        <v>0</v>
      </c>
      <c r="T459" s="164">
        <f>S459*H459</f>
        <v>0</v>
      </c>
      <c r="U459" s="29"/>
      <c r="V459" s="29"/>
      <c r="W459" s="29"/>
      <c r="X459" s="29"/>
      <c r="Y459" s="29"/>
      <c r="Z459" s="29"/>
      <c r="AA459" s="29"/>
      <c r="AB459" s="29"/>
      <c r="AC459" s="29"/>
      <c r="AD459" s="29"/>
      <c r="AE459" s="29"/>
      <c r="AR459" s="165" t="s">
        <v>218</v>
      </c>
      <c r="AT459" s="165" t="s">
        <v>214</v>
      </c>
      <c r="AU459" s="165" t="s">
        <v>78</v>
      </c>
      <c r="AY459" s="14" t="s">
        <v>212</v>
      </c>
      <c r="BE459" s="166">
        <f>IF(N459="základná",J459,0)</f>
        <v>0</v>
      </c>
      <c r="BF459" s="166">
        <f>IF(N459="znížená",J459,0)</f>
        <v>0</v>
      </c>
      <c r="BG459" s="166">
        <f>IF(N459="zákl. prenesená",J459,0)</f>
        <v>0</v>
      </c>
      <c r="BH459" s="166">
        <f>IF(N459="zníž. prenesená",J459,0)</f>
        <v>0</v>
      </c>
      <c r="BI459" s="166">
        <f>IF(N459="nulová",J459,0)</f>
        <v>0</v>
      </c>
      <c r="BJ459" s="14" t="s">
        <v>84</v>
      </c>
      <c r="BK459" s="166">
        <f>ROUND(I459*H459,2)</f>
        <v>0</v>
      </c>
      <c r="BL459" s="14" t="s">
        <v>218</v>
      </c>
      <c r="BM459" s="165" t="s">
        <v>1242</v>
      </c>
    </row>
    <row r="460" spans="1:65" s="2" customFormat="1">
      <c r="A460" s="29"/>
      <c r="B460" s="30"/>
      <c r="C460" s="29"/>
      <c r="D460" s="167" t="s">
        <v>219</v>
      </c>
      <c r="E460" s="29"/>
      <c r="F460" s="168" t="s">
        <v>1241</v>
      </c>
      <c r="G460" s="29"/>
      <c r="H460" s="29"/>
      <c r="I460" s="169"/>
      <c r="J460" s="29"/>
      <c r="K460" s="29"/>
      <c r="L460" s="30"/>
      <c r="M460" s="170"/>
      <c r="N460" s="171"/>
      <c r="O460" s="58"/>
      <c r="P460" s="58"/>
      <c r="Q460" s="58"/>
      <c r="R460" s="58"/>
      <c r="S460" s="58"/>
      <c r="T460" s="5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T460" s="14" t="s">
        <v>219</v>
      </c>
      <c r="AU460" s="14" t="s">
        <v>78</v>
      </c>
    </row>
    <row r="461" spans="1:65" s="2" customFormat="1" ht="37.9" customHeight="1">
      <c r="A461" s="29"/>
      <c r="B461" s="152"/>
      <c r="C461" s="153" t="s">
        <v>1243</v>
      </c>
      <c r="D461" s="153" t="s">
        <v>214</v>
      </c>
      <c r="E461" s="154" t="s">
        <v>1244</v>
      </c>
      <c r="F461" s="155" t="s">
        <v>1245</v>
      </c>
      <c r="G461" s="156" t="s">
        <v>395</v>
      </c>
      <c r="H461" s="157">
        <v>2</v>
      </c>
      <c r="I461" s="158"/>
      <c r="J461" s="159">
        <f>ROUND(I461*H461,2)</f>
        <v>0</v>
      </c>
      <c r="K461" s="160"/>
      <c r="L461" s="30"/>
      <c r="M461" s="161" t="s">
        <v>1</v>
      </c>
      <c r="N461" s="162" t="s">
        <v>37</v>
      </c>
      <c r="O461" s="58"/>
      <c r="P461" s="163">
        <f>O461*H461</f>
        <v>0</v>
      </c>
      <c r="Q461" s="163">
        <v>0</v>
      </c>
      <c r="R461" s="163">
        <f>Q461*H461</f>
        <v>0</v>
      </c>
      <c r="S461" s="163">
        <v>0</v>
      </c>
      <c r="T461" s="164">
        <f>S461*H461</f>
        <v>0</v>
      </c>
      <c r="U461" s="29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  <c r="AR461" s="165" t="s">
        <v>218</v>
      </c>
      <c r="AT461" s="165" t="s">
        <v>214</v>
      </c>
      <c r="AU461" s="165" t="s">
        <v>78</v>
      </c>
      <c r="AY461" s="14" t="s">
        <v>212</v>
      </c>
      <c r="BE461" s="166">
        <f>IF(N461="základná",J461,0)</f>
        <v>0</v>
      </c>
      <c r="BF461" s="166">
        <f>IF(N461="znížená",J461,0)</f>
        <v>0</v>
      </c>
      <c r="BG461" s="166">
        <f>IF(N461="zákl. prenesená",J461,0)</f>
        <v>0</v>
      </c>
      <c r="BH461" s="166">
        <f>IF(N461="zníž. prenesená",J461,0)</f>
        <v>0</v>
      </c>
      <c r="BI461" s="166">
        <f>IF(N461="nulová",J461,0)</f>
        <v>0</v>
      </c>
      <c r="BJ461" s="14" t="s">
        <v>84</v>
      </c>
      <c r="BK461" s="166">
        <f>ROUND(I461*H461,2)</f>
        <v>0</v>
      </c>
      <c r="BL461" s="14" t="s">
        <v>218</v>
      </c>
      <c r="BM461" s="165" t="s">
        <v>1246</v>
      </c>
    </row>
    <row r="462" spans="1:65" s="2" customFormat="1" ht="19.5">
      <c r="A462" s="29"/>
      <c r="B462" s="30"/>
      <c r="C462" s="29"/>
      <c r="D462" s="167" t="s">
        <v>219</v>
      </c>
      <c r="E462" s="29"/>
      <c r="F462" s="168" t="s">
        <v>1245</v>
      </c>
      <c r="G462" s="29"/>
      <c r="H462" s="29"/>
      <c r="I462" s="169"/>
      <c r="J462" s="29"/>
      <c r="K462" s="29"/>
      <c r="L462" s="30"/>
      <c r="M462" s="170"/>
      <c r="N462" s="171"/>
      <c r="O462" s="58"/>
      <c r="P462" s="58"/>
      <c r="Q462" s="58"/>
      <c r="R462" s="58"/>
      <c r="S462" s="58"/>
      <c r="T462" s="59"/>
      <c r="U462" s="29"/>
      <c r="V462" s="29"/>
      <c r="W462" s="29"/>
      <c r="X462" s="29"/>
      <c r="Y462" s="29"/>
      <c r="Z462" s="29"/>
      <c r="AA462" s="29"/>
      <c r="AB462" s="29"/>
      <c r="AC462" s="29"/>
      <c r="AD462" s="29"/>
      <c r="AE462" s="29"/>
      <c r="AT462" s="14" t="s">
        <v>219</v>
      </c>
      <c r="AU462" s="14" t="s">
        <v>78</v>
      </c>
    </row>
    <row r="463" spans="1:65" s="2" customFormat="1" ht="16.5" customHeight="1">
      <c r="A463" s="29"/>
      <c r="B463" s="152"/>
      <c r="C463" s="153" t="s">
        <v>529</v>
      </c>
      <c r="D463" s="153" t="s">
        <v>214</v>
      </c>
      <c r="E463" s="154" t="s">
        <v>953</v>
      </c>
      <c r="F463" s="155" t="s">
        <v>954</v>
      </c>
      <c r="G463" s="156" t="s">
        <v>802</v>
      </c>
      <c r="H463" s="157">
        <v>4</v>
      </c>
      <c r="I463" s="158"/>
      <c r="J463" s="159">
        <f>ROUND(I463*H463,2)</f>
        <v>0</v>
      </c>
      <c r="K463" s="160"/>
      <c r="L463" s="30"/>
      <c r="M463" s="161" t="s">
        <v>1</v>
      </c>
      <c r="N463" s="162" t="s">
        <v>37</v>
      </c>
      <c r="O463" s="58"/>
      <c r="P463" s="163">
        <f>O463*H463</f>
        <v>0</v>
      </c>
      <c r="Q463" s="163">
        <v>0</v>
      </c>
      <c r="R463" s="163">
        <f>Q463*H463</f>
        <v>0</v>
      </c>
      <c r="S463" s="163">
        <v>0</v>
      </c>
      <c r="T463" s="164">
        <f>S463*H463</f>
        <v>0</v>
      </c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  <c r="AR463" s="165" t="s">
        <v>218</v>
      </c>
      <c r="AT463" s="165" t="s">
        <v>214</v>
      </c>
      <c r="AU463" s="165" t="s">
        <v>78</v>
      </c>
      <c r="AY463" s="14" t="s">
        <v>212</v>
      </c>
      <c r="BE463" s="166">
        <f>IF(N463="základná",J463,0)</f>
        <v>0</v>
      </c>
      <c r="BF463" s="166">
        <f>IF(N463="znížená",J463,0)</f>
        <v>0</v>
      </c>
      <c r="BG463" s="166">
        <f>IF(N463="zákl. prenesená",J463,0)</f>
        <v>0</v>
      </c>
      <c r="BH463" s="166">
        <f>IF(N463="zníž. prenesená",J463,0)</f>
        <v>0</v>
      </c>
      <c r="BI463" s="166">
        <f>IF(N463="nulová",J463,0)</f>
        <v>0</v>
      </c>
      <c r="BJ463" s="14" t="s">
        <v>84</v>
      </c>
      <c r="BK463" s="166">
        <f>ROUND(I463*H463,2)</f>
        <v>0</v>
      </c>
      <c r="BL463" s="14" t="s">
        <v>218</v>
      </c>
      <c r="BM463" s="165" t="s">
        <v>1247</v>
      </c>
    </row>
    <row r="464" spans="1:65" s="2" customFormat="1">
      <c r="A464" s="29"/>
      <c r="B464" s="30"/>
      <c r="C464" s="29"/>
      <c r="D464" s="167" t="s">
        <v>219</v>
      </c>
      <c r="E464" s="29"/>
      <c r="F464" s="168" t="s">
        <v>954</v>
      </c>
      <c r="G464" s="29"/>
      <c r="H464" s="29"/>
      <c r="I464" s="169"/>
      <c r="J464" s="29"/>
      <c r="K464" s="29"/>
      <c r="L464" s="30"/>
      <c r="M464" s="170"/>
      <c r="N464" s="171"/>
      <c r="O464" s="58"/>
      <c r="P464" s="58"/>
      <c r="Q464" s="58"/>
      <c r="R464" s="58"/>
      <c r="S464" s="58"/>
      <c r="T464" s="59"/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T464" s="14" t="s">
        <v>219</v>
      </c>
      <c r="AU464" s="14" t="s">
        <v>78</v>
      </c>
    </row>
    <row r="465" spans="1:65" s="2" customFormat="1" ht="16.5" customHeight="1">
      <c r="A465" s="29"/>
      <c r="B465" s="152"/>
      <c r="C465" s="153" t="s">
        <v>1248</v>
      </c>
      <c r="D465" s="153" t="s">
        <v>214</v>
      </c>
      <c r="E465" s="154" t="s">
        <v>955</v>
      </c>
      <c r="F465" s="155" t="s">
        <v>956</v>
      </c>
      <c r="G465" s="156" t="s">
        <v>957</v>
      </c>
      <c r="H465" s="157">
        <v>2</v>
      </c>
      <c r="I465" s="158"/>
      <c r="J465" s="159">
        <f>ROUND(I465*H465,2)</f>
        <v>0</v>
      </c>
      <c r="K465" s="160"/>
      <c r="L465" s="30"/>
      <c r="M465" s="161" t="s">
        <v>1</v>
      </c>
      <c r="N465" s="162" t="s">
        <v>37</v>
      </c>
      <c r="O465" s="58"/>
      <c r="P465" s="163">
        <f>O465*H465</f>
        <v>0</v>
      </c>
      <c r="Q465" s="163">
        <v>0</v>
      </c>
      <c r="R465" s="163">
        <f>Q465*H465</f>
        <v>0</v>
      </c>
      <c r="S465" s="163">
        <v>0</v>
      </c>
      <c r="T465" s="164">
        <f>S465*H465</f>
        <v>0</v>
      </c>
      <c r="U465" s="29"/>
      <c r="V465" s="29"/>
      <c r="W465" s="29"/>
      <c r="X465" s="29"/>
      <c r="Y465" s="29"/>
      <c r="Z465" s="29"/>
      <c r="AA465" s="29"/>
      <c r="AB465" s="29"/>
      <c r="AC465" s="29"/>
      <c r="AD465" s="29"/>
      <c r="AE465" s="29"/>
      <c r="AR465" s="165" t="s">
        <v>218</v>
      </c>
      <c r="AT465" s="165" t="s">
        <v>214</v>
      </c>
      <c r="AU465" s="165" t="s">
        <v>78</v>
      </c>
      <c r="AY465" s="14" t="s">
        <v>212</v>
      </c>
      <c r="BE465" s="166">
        <f>IF(N465="základná",J465,0)</f>
        <v>0</v>
      </c>
      <c r="BF465" s="166">
        <f>IF(N465="znížená",J465,0)</f>
        <v>0</v>
      </c>
      <c r="BG465" s="166">
        <f>IF(N465="zákl. prenesená",J465,0)</f>
        <v>0</v>
      </c>
      <c r="BH465" s="166">
        <f>IF(N465="zníž. prenesená",J465,0)</f>
        <v>0</v>
      </c>
      <c r="BI465" s="166">
        <f>IF(N465="nulová",J465,0)</f>
        <v>0</v>
      </c>
      <c r="BJ465" s="14" t="s">
        <v>84</v>
      </c>
      <c r="BK465" s="166">
        <f>ROUND(I465*H465,2)</f>
        <v>0</v>
      </c>
      <c r="BL465" s="14" t="s">
        <v>218</v>
      </c>
      <c r="BM465" s="165" t="s">
        <v>1249</v>
      </c>
    </row>
    <row r="466" spans="1:65" s="2" customFormat="1">
      <c r="A466" s="29"/>
      <c r="B466" s="30"/>
      <c r="C466" s="29"/>
      <c r="D466" s="167" t="s">
        <v>219</v>
      </c>
      <c r="E466" s="29"/>
      <c r="F466" s="168" t="s">
        <v>956</v>
      </c>
      <c r="G466" s="29"/>
      <c r="H466" s="29"/>
      <c r="I466" s="169"/>
      <c r="J466" s="29"/>
      <c r="K466" s="29"/>
      <c r="L466" s="30"/>
      <c r="M466" s="188"/>
      <c r="N466" s="189"/>
      <c r="O466" s="190"/>
      <c r="P466" s="190"/>
      <c r="Q466" s="190"/>
      <c r="R466" s="190"/>
      <c r="S466" s="190"/>
      <c r="T466" s="191"/>
      <c r="U466" s="29"/>
      <c r="V466" s="29"/>
      <c r="W466" s="29"/>
      <c r="X466" s="29"/>
      <c r="Y466" s="29"/>
      <c r="Z466" s="29"/>
      <c r="AA466" s="29"/>
      <c r="AB466" s="29"/>
      <c r="AC466" s="29"/>
      <c r="AD466" s="29"/>
      <c r="AE466" s="29"/>
      <c r="AT466" s="14" t="s">
        <v>219</v>
      </c>
      <c r="AU466" s="14" t="s">
        <v>78</v>
      </c>
    </row>
    <row r="467" spans="1:65" s="2" customFormat="1" ht="6.95" customHeight="1">
      <c r="A467" s="29"/>
      <c r="B467" s="47"/>
      <c r="C467" s="48"/>
      <c r="D467" s="48"/>
      <c r="E467" s="48"/>
      <c r="F467" s="48"/>
      <c r="G467" s="48"/>
      <c r="H467" s="48"/>
      <c r="I467" s="48"/>
      <c r="J467" s="48"/>
      <c r="K467" s="48"/>
      <c r="L467" s="30"/>
      <c r="M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</row>
  </sheetData>
  <autoFilter ref="C133:K466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6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100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178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1250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ROUND((SUM(BE122:BE164)),  2)</f>
        <v>0</v>
      </c>
      <c r="G35" s="105"/>
      <c r="H35" s="105"/>
      <c r="I35" s="106">
        <v>0.2</v>
      </c>
      <c r="J35" s="104">
        <f>ROUND(((SUM(BE122:BE164))*I35),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ROUND((SUM(BF122:BF164)),  2)</f>
        <v>0</v>
      </c>
      <c r="G36" s="105"/>
      <c r="H36" s="105"/>
      <c r="I36" s="106">
        <v>0.2</v>
      </c>
      <c r="J36" s="104">
        <f>ROUND(((SUM(BF122:BF164))*I36),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ROUND((SUM(BG122:BG164)),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ROUND((SUM(BH122:BH164)),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ROUND((SUM(BI122:BI164)),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178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02-3 - Garáže - Silnoprúdová elektroinštalácia-zelená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J123</f>
        <v>0</v>
      </c>
      <c r="L99" s="120"/>
    </row>
    <row r="100" spans="1:47" s="10" customFormat="1" ht="19.899999999999999" hidden="1" customHeight="1">
      <c r="B100" s="124"/>
      <c r="D100" s="125" t="s">
        <v>827</v>
      </c>
      <c r="E100" s="126"/>
      <c r="F100" s="126"/>
      <c r="G100" s="126"/>
      <c r="H100" s="126"/>
      <c r="I100" s="126"/>
      <c r="J100" s="127">
        <f>J124</f>
        <v>0</v>
      </c>
      <c r="L100" s="124"/>
    </row>
    <row r="101" spans="1:47" s="2" customFormat="1" ht="21.75" hidden="1" customHeight="1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hidden="1" customHeight="1">
      <c r="A102" s="29"/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hidden="1"/>
    <row r="104" spans="1:47" hidden="1"/>
    <row r="105" spans="1:47" hidden="1"/>
    <row r="106" spans="1:47" s="2" customFormat="1" ht="6.95" customHeight="1">
      <c r="A106" s="29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>
      <c r="A107" s="29"/>
      <c r="B107" s="30"/>
      <c r="C107" s="18" t="s">
        <v>198</v>
      </c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>
      <c r="A109" s="29"/>
      <c r="B109" s="30"/>
      <c r="C109" s="24" t="s">
        <v>15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>
      <c r="A110" s="29"/>
      <c r="B110" s="30"/>
      <c r="C110" s="29"/>
      <c r="D110" s="29"/>
      <c r="E110" s="245" t="str">
        <f>E7</f>
        <v>HS Hálkova - rekonštrukcia objektu, Hálkova 3, BA</v>
      </c>
      <c r="F110" s="246"/>
      <c r="G110" s="246"/>
      <c r="H110" s="246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>
      <c r="B111" s="17"/>
      <c r="C111" s="24" t="s">
        <v>177</v>
      </c>
      <c r="L111" s="17"/>
    </row>
    <row r="112" spans="1:47" s="2" customFormat="1" ht="16.5" customHeight="1">
      <c r="A112" s="29"/>
      <c r="B112" s="30"/>
      <c r="C112" s="29"/>
      <c r="D112" s="29"/>
      <c r="E112" s="245" t="s">
        <v>178</v>
      </c>
      <c r="F112" s="244"/>
      <c r="G112" s="244"/>
      <c r="H112" s="244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179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E11</f>
        <v>SO 02-3 - Garáže - Silnoprúdová elektroinštalácia-zelená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F14</f>
        <v/>
      </c>
      <c r="G116" s="29"/>
      <c r="H116" s="29"/>
      <c r="I116" s="24" t="s">
        <v>21</v>
      </c>
      <c r="J116" s="55">
        <f>IF(J14="","",J14)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E17</f>
        <v/>
      </c>
      <c r="G118" s="29"/>
      <c r="H118" s="29"/>
      <c r="I118" s="24" t="s">
        <v>27</v>
      </c>
      <c r="J118" s="27" t="str">
        <f>E23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IF(E20="","",E20)</f>
        <v>Vyplň údaj</v>
      </c>
      <c r="G119" s="29"/>
      <c r="H119" s="29"/>
      <c r="I119" s="24" t="s">
        <v>28</v>
      </c>
      <c r="J119" s="27" t="str">
        <f>E26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</f>
        <v>0</v>
      </c>
      <c r="Q122" s="66"/>
      <c r="R122" s="136">
        <f>R123</f>
        <v>0</v>
      </c>
      <c r="S122" s="66"/>
      <c r="T122" s="137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</f>
        <v>0</v>
      </c>
    </row>
    <row r="123" spans="1:65" s="12" customFormat="1" ht="25.9" customHeight="1">
      <c r="B123" s="139"/>
      <c r="D123" s="140" t="s">
        <v>70</v>
      </c>
      <c r="E123" s="141" t="s">
        <v>411</v>
      </c>
      <c r="F123" s="141" t="s">
        <v>828</v>
      </c>
      <c r="I123" s="142"/>
      <c r="J123" s="143">
        <f>BK123</f>
        <v>0</v>
      </c>
      <c r="L123" s="139"/>
      <c r="M123" s="144"/>
      <c r="N123" s="145"/>
      <c r="O123" s="145"/>
      <c r="P123" s="146">
        <f>P124</f>
        <v>0</v>
      </c>
      <c r="Q123" s="145"/>
      <c r="R123" s="146">
        <f>R124</f>
        <v>0</v>
      </c>
      <c r="S123" s="145"/>
      <c r="T123" s="147">
        <f>T124</f>
        <v>0</v>
      </c>
      <c r="AR123" s="140" t="s">
        <v>222</v>
      </c>
      <c r="AT123" s="148" t="s">
        <v>70</v>
      </c>
      <c r="AU123" s="148" t="s">
        <v>71</v>
      </c>
      <c r="AY123" s="140" t="s">
        <v>212</v>
      </c>
      <c r="BK123" s="149">
        <f>BK124</f>
        <v>0</v>
      </c>
    </row>
    <row r="124" spans="1:65" s="12" customFormat="1" ht="22.9" customHeight="1">
      <c r="B124" s="139"/>
      <c r="D124" s="140" t="s">
        <v>70</v>
      </c>
      <c r="E124" s="150" t="s">
        <v>829</v>
      </c>
      <c r="F124" s="150" t="s">
        <v>830</v>
      </c>
      <c r="I124" s="142"/>
      <c r="J124" s="151">
        <f>BK124</f>
        <v>0</v>
      </c>
      <c r="L124" s="139"/>
      <c r="M124" s="144"/>
      <c r="N124" s="145"/>
      <c r="O124" s="145"/>
      <c r="P124" s="146">
        <f>SUM(P125:P164)</f>
        <v>0</v>
      </c>
      <c r="Q124" s="145"/>
      <c r="R124" s="146">
        <f>SUM(R125:R164)</f>
        <v>0</v>
      </c>
      <c r="S124" s="145"/>
      <c r="T124" s="147">
        <f>SUM(T125:T164)</f>
        <v>0</v>
      </c>
      <c r="AR124" s="140" t="s">
        <v>78</v>
      </c>
      <c r="AT124" s="148" t="s">
        <v>70</v>
      </c>
      <c r="AU124" s="148" t="s">
        <v>78</v>
      </c>
      <c r="AY124" s="140" t="s">
        <v>212</v>
      </c>
      <c r="BK124" s="149">
        <f>SUM(BK125:BK164)</f>
        <v>0</v>
      </c>
    </row>
    <row r="125" spans="1:65" s="2" customFormat="1" ht="21.75" customHeight="1">
      <c r="A125" s="29"/>
      <c r="B125" s="152"/>
      <c r="C125" s="172" t="s">
        <v>78</v>
      </c>
      <c r="D125" s="172" t="s">
        <v>411</v>
      </c>
      <c r="E125" s="173" t="s">
        <v>831</v>
      </c>
      <c r="F125" s="174" t="s">
        <v>1251</v>
      </c>
      <c r="G125" s="175" t="s">
        <v>395</v>
      </c>
      <c r="H125" s="176">
        <v>2</v>
      </c>
      <c r="I125" s="177"/>
      <c r="J125" s="178">
        <f>ROUND(I125*H125,2)</f>
        <v>0</v>
      </c>
      <c r="K125" s="179"/>
      <c r="L125" s="180"/>
      <c r="M125" s="181" t="s">
        <v>1</v>
      </c>
      <c r="N125" s="182" t="s">
        <v>37</v>
      </c>
      <c r="O125" s="58"/>
      <c r="P125" s="163">
        <f>O125*H125</f>
        <v>0</v>
      </c>
      <c r="Q125" s="163">
        <v>0</v>
      </c>
      <c r="R125" s="163">
        <f>Q125*H125</f>
        <v>0</v>
      </c>
      <c r="S125" s="163">
        <v>0</v>
      </c>
      <c r="T125" s="164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65" t="s">
        <v>229</v>
      </c>
      <c r="AT125" s="165" t="s">
        <v>411</v>
      </c>
      <c r="AU125" s="165" t="s">
        <v>84</v>
      </c>
      <c r="AY125" s="14" t="s">
        <v>212</v>
      </c>
      <c r="BE125" s="166">
        <f>IF(N125="základná",J125,0)</f>
        <v>0</v>
      </c>
      <c r="BF125" s="166">
        <f>IF(N125="znížená",J125,0)</f>
        <v>0</v>
      </c>
      <c r="BG125" s="166">
        <f>IF(N125="zákl. prenesená",J125,0)</f>
        <v>0</v>
      </c>
      <c r="BH125" s="166">
        <f>IF(N125="zníž. prenesená",J125,0)</f>
        <v>0</v>
      </c>
      <c r="BI125" s="166">
        <f>IF(N125="nulová",J125,0)</f>
        <v>0</v>
      </c>
      <c r="BJ125" s="14" t="s">
        <v>84</v>
      </c>
      <c r="BK125" s="166">
        <f>ROUND(I125*H125,2)</f>
        <v>0</v>
      </c>
      <c r="BL125" s="14" t="s">
        <v>218</v>
      </c>
      <c r="BM125" s="165" t="s">
        <v>84</v>
      </c>
    </row>
    <row r="126" spans="1:65" s="2" customFormat="1">
      <c r="A126" s="29"/>
      <c r="B126" s="30"/>
      <c r="C126" s="29"/>
      <c r="D126" s="167" t="s">
        <v>219</v>
      </c>
      <c r="E126" s="29"/>
      <c r="F126" s="168" t="s">
        <v>1251</v>
      </c>
      <c r="G126" s="29"/>
      <c r="H126" s="29"/>
      <c r="I126" s="169"/>
      <c r="J126" s="29"/>
      <c r="K126" s="29"/>
      <c r="L126" s="30"/>
      <c r="M126" s="170"/>
      <c r="N126" s="171"/>
      <c r="O126" s="58"/>
      <c r="P126" s="58"/>
      <c r="Q126" s="58"/>
      <c r="R126" s="58"/>
      <c r="S126" s="58"/>
      <c r="T126" s="5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T126" s="14" t="s">
        <v>219</v>
      </c>
      <c r="AU126" s="14" t="s">
        <v>84</v>
      </c>
    </row>
    <row r="127" spans="1:65" s="2" customFormat="1" ht="16.5" customHeight="1">
      <c r="A127" s="29"/>
      <c r="B127" s="152"/>
      <c r="C127" s="153" t="s">
        <v>84</v>
      </c>
      <c r="D127" s="153" t="s">
        <v>214</v>
      </c>
      <c r="E127" s="154" t="s">
        <v>1252</v>
      </c>
      <c r="F127" s="155" t="s">
        <v>1253</v>
      </c>
      <c r="G127" s="156" t="s">
        <v>395</v>
      </c>
      <c r="H127" s="157">
        <v>2</v>
      </c>
      <c r="I127" s="158"/>
      <c r="J127" s="159">
        <f>ROUND(I127*H127,2)</f>
        <v>0</v>
      </c>
      <c r="K127" s="160"/>
      <c r="L127" s="30"/>
      <c r="M127" s="161" t="s">
        <v>1</v>
      </c>
      <c r="N127" s="162" t="s">
        <v>37</v>
      </c>
      <c r="O127" s="58"/>
      <c r="P127" s="163">
        <f>O127*H127</f>
        <v>0</v>
      </c>
      <c r="Q127" s="163">
        <v>0</v>
      </c>
      <c r="R127" s="163">
        <f>Q127*H127</f>
        <v>0</v>
      </c>
      <c r="S127" s="163">
        <v>0</v>
      </c>
      <c r="T127" s="164">
        <f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218</v>
      </c>
      <c r="AT127" s="165" t="s">
        <v>214</v>
      </c>
      <c r="AU127" s="165" t="s">
        <v>84</v>
      </c>
      <c r="AY127" s="14" t="s">
        <v>212</v>
      </c>
      <c r="BE127" s="166">
        <f>IF(N127="základná",J127,0)</f>
        <v>0</v>
      </c>
      <c r="BF127" s="166">
        <f>IF(N127="znížená",J127,0)</f>
        <v>0</v>
      </c>
      <c r="BG127" s="166">
        <f>IF(N127="zákl. prenesená",J127,0)</f>
        <v>0</v>
      </c>
      <c r="BH127" s="166">
        <f>IF(N127="zníž. prenesená",J127,0)</f>
        <v>0</v>
      </c>
      <c r="BI127" s="166">
        <f>IF(N127="nulová",J127,0)</f>
        <v>0</v>
      </c>
      <c r="BJ127" s="14" t="s">
        <v>84</v>
      </c>
      <c r="BK127" s="166">
        <f>ROUND(I127*H127,2)</f>
        <v>0</v>
      </c>
      <c r="BL127" s="14" t="s">
        <v>218</v>
      </c>
      <c r="BM127" s="165" t="s">
        <v>218</v>
      </c>
    </row>
    <row r="128" spans="1:65" s="2" customFormat="1">
      <c r="A128" s="29"/>
      <c r="B128" s="30"/>
      <c r="C128" s="29"/>
      <c r="D128" s="167" t="s">
        <v>219</v>
      </c>
      <c r="E128" s="29"/>
      <c r="F128" s="168" t="s">
        <v>1253</v>
      </c>
      <c r="G128" s="29"/>
      <c r="H128" s="29"/>
      <c r="I128" s="169"/>
      <c r="J128" s="29"/>
      <c r="K128" s="29"/>
      <c r="L128" s="30"/>
      <c r="M128" s="170"/>
      <c r="N128" s="171"/>
      <c r="O128" s="58"/>
      <c r="P128" s="58"/>
      <c r="Q128" s="58"/>
      <c r="R128" s="58"/>
      <c r="S128" s="58"/>
      <c r="T128" s="5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219</v>
      </c>
      <c r="AU128" s="14" t="s">
        <v>84</v>
      </c>
    </row>
    <row r="129" spans="1:65" s="2" customFormat="1" ht="16.5" customHeight="1">
      <c r="A129" s="29"/>
      <c r="B129" s="152"/>
      <c r="C129" s="172" t="s">
        <v>222</v>
      </c>
      <c r="D129" s="172" t="s">
        <v>411</v>
      </c>
      <c r="E129" s="173" t="s">
        <v>833</v>
      </c>
      <c r="F129" s="174" t="s">
        <v>834</v>
      </c>
      <c r="G129" s="175" t="s">
        <v>395</v>
      </c>
      <c r="H129" s="176">
        <v>1</v>
      </c>
      <c r="I129" s="177"/>
      <c r="J129" s="178">
        <f>ROUND(I129*H129,2)</f>
        <v>0</v>
      </c>
      <c r="K129" s="179"/>
      <c r="L129" s="180"/>
      <c r="M129" s="181" t="s">
        <v>1</v>
      </c>
      <c r="N129" s="182" t="s">
        <v>37</v>
      </c>
      <c r="O129" s="58"/>
      <c r="P129" s="163">
        <f>O129*H129</f>
        <v>0</v>
      </c>
      <c r="Q129" s="163">
        <v>0</v>
      </c>
      <c r="R129" s="163">
        <f>Q129*H129</f>
        <v>0</v>
      </c>
      <c r="S129" s="163">
        <v>0</v>
      </c>
      <c r="T129" s="164">
        <f>S129*H129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229</v>
      </c>
      <c r="AT129" s="165" t="s">
        <v>411</v>
      </c>
      <c r="AU129" s="165" t="s">
        <v>84</v>
      </c>
      <c r="AY129" s="14" t="s">
        <v>212</v>
      </c>
      <c r="BE129" s="166">
        <f>IF(N129="základná",J129,0)</f>
        <v>0</v>
      </c>
      <c r="BF129" s="166">
        <f>IF(N129="znížená",J129,0)</f>
        <v>0</v>
      </c>
      <c r="BG129" s="166">
        <f>IF(N129="zákl. prenesená",J129,0)</f>
        <v>0</v>
      </c>
      <c r="BH129" s="166">
        <f>IF(N129="zníž. prenesená",J129,0)</f>
        <v>0</v>
      </c>
      <c r="BI129" s="166">
        <f>IF(N129="nulová",J129,0)</f>
        <v>0</v>
      </c>
      <c r="BJ129" s="14" t="s">
        <v>84</v>
      </c>
      <c r="BK129" s="166">
        <f>ROUND(I129*H129,2)</f>
        <v>0</v>
      </c>
      <c r="BL129" s="14" t="s">
        <v>218</v>
      </c>
      <c r="BM129" s="165" t="s">
        <v>226</v>
      </c>
    </row>
    <row r="130" spans="1:65" s="2" customFormat="1">
      <c r="A130" s="29"/>
      <c r="B130" s="30"/>
      <c r="C130" s="29"/>
      <c r="D130" s="167" t="s">
        <v>219</v>
      </c>
      <c r="E130" s="29"/>
      <c r="F130" s="168" t="s">
        <v>834</v>
      </c>
      <c r="G130" s="29"/>
      <c r="H130" s="29"/>
      <c r="I130" s="169"/>
      <c r="J130" s="29"/>
      <c r="K130" s="29"/>
      <c r="L130" s="30"/>
      <c r="M130" s="170"/>
      <c r="N130" s="171"/>
      <c r="O130" s="58"/>
      <c r="P130" s="58"/>
      <c r="Q130" s="58"/>
      <c r="R130" s="58"/>
      <c r="S130" s="58"/>
      <c r="T130" s="5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219</v>
      </c>
      <c r="AU130" s="14" t="s">
        <v>84</v>
      </c>
    </row>
    <row r="131" spans="1:65" s="2" customFormat="1" ht="21.75" customHeight="1">
      <c r="A131" s="29"/>
      <c r="B131" s="152"/>
      <c r="C131" s="153" t="s">
        <v>218</v>
      </c>
      <c r="D131" s="153" t="s">
        <v>214</v>
      </c>
      <c r="E131" s="154" t="s">
        <v>835</v>
      </c>
      <c r="F131" s="155" t="s">
        <v>836</v>
      </c>
      <c r="G131" s="156" t="s">
        <v>395</v>
      </c>
      <c r="H131" s="157">
        <v>1</v>
      </c>
      <c r="I131" s="158"/>
      <c r="J131" s="159">
        <f>ROUND(I131*H131,2)</f>
        <v>0</v>
      </c>
      <c r="K131" s="160"/>
      <c r="L131" s="30"/>
      <c r="M131" s="161" t="s">
        <v>1</v>
      </c>
      <c r="N131" s="16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218</v>
      </c>
      <c r="AT131" s="165" t="s">
        <v>214</v>
      </c>
      <c r="AU131" s="165" t="s">
        <v>84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218</v>
      </c>
      <c r="BM131" s="165" t="s">
        <v>229</v>
      </c>
    </row>
    <row r="132" spans="1:65" s="2" customFormat="1">
      <c r="A132" s="29"/>
      <c r="B132" s="30"/>
      <c r="C132" s="29"/>
      <c r="D132" s="167" t="s">
        <v>219</v>
      </c>
      <c r="E132" s="29"/>
      <c r="F132" s="168" t="s">
        <v>836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84</v>
      </c>
    </row>
    <row r="133" spans="1:65" s="2" customFormat="1" ht="24.2" customHeight="1">
      <c r="A133" s="29"/>
      <c r="B133" s="152"/>
      <c r="C133" s="172" t="s">
        <v>230</v>
      </c>
      <c r="D133" s="172" t="s">
        <v>411</v>
      </c>
      <c r="E133" s="173" t="s">
        <v>841</v>
      </c>
      <c r="F133" s="174" t="s">
        <v>842</v>
      </c>
      <c r="G133" s="175" t="s">
        <v>395</v>
      </c>
      <c r="H133" s="176">
        <v>4</v>
      </c>
      <c r="I133" s="177"/>
      <c r="J133" s="178">
        <f>ROUND(I133*H133,2)</f>
        <v>0</v>
      </c>
      <c r="K133" s="179"/>
      <c r="L133" s="180"/>
      <c r="M133" s="181" t="s">
        <v>1</v>
      </c>
      <c r="N133" s="18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229</v>
      </c>
      <c r="AT133" s="165" t="s">
        <v>411</v>
      </c>
      <c r="AU133" s="165" t="s">
        <v>84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218</v>
      </c>
      <c r="BM133" s="165" t="s">
        <v>233</v>
      </c>
    </row>
    <row r="134" spans="1:65" s="2" customFormat="1">
      <c r="A134" s="29"/>
      <c r="B134" s="30"/>
      <c r="C134" s="29"/>
      <c r="D134" s="167" t="s">
        <v>219</v>
      </c>
      <c r="E134" s="29"/>
      <c r="F134" s="168" t="s">
        <v>842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84</v>
      </c>
    </row>
    <row r="135" spans="1:65" s="2" customFormat="1" ht="24.2" customHeight="1">
      <c r="A135" s="29"/>
      <c r="B135" s="152"/>
      <c r="C135" s="153" t="s">
        <v>226</v>
      </c>
      <c r="D135" s="153" t="s">
        <v>214</v>
      </c>
      <c r="E135" s="154" t="s">
        <v>843</v>
      </c>
      <c r="F135" s="155" t="s">
        <v>844</v>
      </c>
      <c r="G135" s="156" t="s">
        <v>395</v>
      </c>
      <c r="H135" s="157">
        <v>4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218</v>
      </c>
      <c r="AT135" s="165" t="s">
        <v>214</v>
      </c>
      <c r="AU135" s="165" t="s">
        <v>84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236</v>
      </c>
    </row>
    <row r="136" spans="1:65" s="2" customFormat="1">
      <c r="A136" s="29"/>
      <c r="B136" s="30"/>
      <c r="C136" s="29"/>
      <c r="D136" s="167" t="s">
        <v>219</v>
      </c>
      <c r="E136" s="29"/>
      <c r="F136" s="168" t="s">
        <v>844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84</v>
      </c>
    </row>
    <row r="137" spans="1:65" s="2" customFormat="1" ht="24.2" customHeight="1">
      <c r="A137" s="29"/>
      <c r="B137" s="152"/>
      <c r="C137" s="172" t="s">
        <v>237</v>
      </c>
      <c r="D137" s="172" t="s">
        <v>411</v>
      </c>
      <c r="E137" s="173" t="s">
        <v>845</v>
      </c>
      <c r="F137" s="174" t="s">
        <v>846</v>
      </c>
      <c r="G137" s="175" t="s">
        <v>395</v>
      </c>
      <c r="H137" s="176">
        <v>10</v>
      </c>
      <c r="I137" s="177"/>
      <c r="J137" s="178">
        <f>ROUND(I137*H137,2)</f>
        <v>0</v>
      </c>
      <c r="K137" s="179"/>
      <c r="L137" s="180"/>
      <c r="M137" s="181" t="s">
        <v>1</v>
      </c>
      <c r="N137" s="18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229</v>
      </c>
      <c r="AT137" s="165" t="s">
        <v>411</v>
      </c>
      <c r="AU137" s="165" t="s">
        <v>84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241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846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84</v>
      </c>
    </row>
    <row r="139" spans="1:65" s="2" customFormat="1" ht="24.2" customHeight="1">
      <c r="A139" s="29"/>
      <c r="B139" s="152"/>
      <c r="C139" s="153" t="s">
        <v>229</v>
      </c>
      <c r="D139" s="153" t="s">
        <v>214</v>
      </c>
      <c r="E139" s="154" t="s">
        <v>847</v>
      </c>
      <c r="F139" s="155" t="s">
        <v>848</v>
      </c>
      <c r="G139" s="156" t="s">
        <v>395</v>
      </c>
      <c r="H139" s="157">
        <v>10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245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848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24.2" customHeight="1">
      <c r="A141" s="29"/>
      <c r="B141" s="152"/>
      <c r="C141" s="172" t="s">
        <v>246</v>
      </c>
      <c r="D141" s="172" t="s">
        <v>411</v>
      </c>
      <c r="E141" s="173" t="s">
        <v>849</v>
      </c>
      <c r="F141" s="174" t="s">
        <v>850</v>
      </c>
      <c r="G141" s="175" t="s">
        <v>395</v>
      </c>
      <c r="H141" s="176">
        <v>4</v>
      </c>
      <c r="I141" s="177"/>
      <c r="J141" s="178">
        <f>ROUND(I141*H141,2)</f>
        <v>0</v>
      </c>
      <c r="K141" s="179"/>
      <c r="L141" s="180"/>
      <c r="M141" s="181" t="s">
        <v>1</v>
      </c>
      <c r="N141" s="18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229</v>
      </c>
      <c r="AT141" s="165" t="s">
        <v>411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249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850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2" customFormat="1" ht="24.2" customHeight="1">
      <c r="A143" s="29"/>
      <c r="B143" s="152"/>
      <c r="C143" s="153" t="s">
        <v>233</v>
      </c>
      <c r="D143" s="153" t="s">
        <v>214</v>
      </c>
      <c r="E143" s="154" t="s">
        <v>851</v>
      </c>
      <c r="F143" s="155" t="s">
        <v>852</v>
      </c>
      <c r="G143" s="156" t="s">
        <v>395</v>
      </c>
      <c r="H143" s="157">
        <v>4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218</v>
      </c>
      <c r="AT143" s="165" t="s">
        <v>214</v>
      </c>
      <c r="AU143" s="165" t="s">
        <v>84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7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852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84</v>
      </c>
    </row>
    <row r="145" spans="1:65" s="2" customFormat="1" ht="24.2" customHeight="1">
      <c r="A145" s="29"/>
      <c r="B145" s="152"/>
      <c r="C145" s="153" t="s">
        <v>252</v>
      </c>
      <c r="D145" s="153" t="s">
        <v>214</v>
      </c>
      <c r="E145" s="154" t="s">
        <v>859</v>
      </c>
      <c r="F145" s="155" t="s">
        <v>860</v>
      </c>
      <c r="G145" s="156" t="s">
        <v>395</v>
      </c>
      <c r="H145" s="157">
        <v>8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84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255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860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84</v>
      </c>
    </row>
    <row r="147" spans="1:65" s="2" customFormat="1" ht="24.2" customHeight="1">
      <c r="A147" s="29"/>
      <c r="B147" s="152"/>
      <c r="C147" s="172" t="s">
        <v>236</v>
      </c>
      <c r="D147" s="172" t="s">
        <v>411</v>
      </c>
      <c r="E147" s="173" t="s">
        <v>857</v>
      </c>
      <c r="F147" s="174" t="s">
        <v>858</v>
      </c>
      <c r="G147" s="175" t="s">
        <v>395</v>
      </c>
      <c r="H147" s="176">
        <v>8</v>
      </c>
      <c r="I147" s="177"/>
      <c r="J147" s="178">
        <f>ROUND(I147*H147,2)</f>
        <v>0</v>
      </c>
      <c r="K147" s="179"/>
      <c r="L147" s="180"/>
      <c r="M147" s="181" t="s">
        <v>1</v>
      </c>
      <c r="N147" s="18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229</v>
      </c>
      <c r="AT147" s="165" t="s">
        <v>411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267</v>
      </c>
    </row>
    <row r="148" spans="1:65" s="2" customFormat="1">
      <c r="A148" s="29"/>
      <c r="B148" s="30"/>
      <c r="C148" s="29"/>
      <c r="D148" s="167" t="s">
        <v>219</v>
      </c>
      <c r="E148" s="29"/>
      <c r="F148" s="168" t="s">
        <v>858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2" customFormat="1" ht="21.75" customHeight="1">
      <c r="A149" s="29"/>
      <c r="B149" s="152"/>
      <c r="C149" s="172" t="s">
        <v>260</v>
      </c>
      <c r="D149" s="172" t="s">
        <v>411</v>
      </c>
      <c r="E149" s="173" t="s">
        <v>869</v>
      </c>
      <c r="F149" s="174" t="s">
        <v>870</v>
      </c>
      <c r="G149" s="175" t="s">
        <v>1</v>
      </c>
      <c r="H149" s="176">
        <v>2</v>
      </c>
      <c r="I149" s="177"/>
      <c r="J149" s="178">
        <f>ROUND(I149*H149,2)</f>
        <v>0</v>
      </c>
      <c r="K149" s="179"/>
      <c r="L149" s="180"/>
      <c r="M149" s="181" t="s">
        <v>1</v>
      </c>
      <c r="N149" s="18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229</v>
      </c>
      <c r="AT149" s="165" t="s">
        <v>411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271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870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2" customFormat="1" ht="16.5" customHeight="1">
      <c r="A151" s="29"/>
      <c r="B151" s="152"/>
      <c r="C151" s="172" t="s">
        <v>241</v>
      </c>
      <c r="D151" s="172" t="s">
        <v>411</v>
      </c>
      <c r="E151" s="173" t="s">
        <v>871</v>
      </c>
      <c r="F151" s="174" t="s">
        <v>872</v>
      </c>
      <c r="G151" s="175" t="s">
        <v>1</v>
      </c>
      <c r="H151" s="176">
        <v>4</v>
      </c>
      <c r="I151" s="177"/>
      <c r="J151" s="178">
        <f>ROUND(I151*H151,2)</f>
        <v>0</v>
      </c>
      <c r="K151" s="179"/>
      <c r="L151" s="180"/>
      <c r="M151" s="181" t="s">
        <v>1</v>
      </c>
      <c r="N151" s="18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229</v>
      </c>
      <c r="AT151" s="165" t="s">
        <v>411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274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872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24.2" customHeight="1">
      <c r="A153" s="29"/>
      <c r="B153" s="152"/>
      <c r="C153" s="153" t="s">
        <v>268</v>
      </c>
      <c r="D153" s="153" t="s">
        <v>214</v>
      </c>
      <c r="E153" s="154" t="s">
        <v>873</v>
      </c>
      <c r="F153" s="155" t="s">
        <v>874</v>
      </c>
      <c r="G153" s="156" t="s">
        <v>395</v>
      </c>
      <c r="H153" s="157">
        <v>32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278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874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16.5" customHeight="1">
      <c r="A155" s="29"/>
      <c r="B155" s="152"/>
      <c r="C155" s="153" t="s">
        <v>245</v>
      </c>
      <c r="D155" s="153" t="s">
        <v>214</v>
      </c>
      <c r="E155" s="154" t="s">
        <v>875</v>
      </c>
      <c r="F155" s="155" t="s">
        <v>876</v>
      </c>
      <c r="G155" s="156" t="s">
        <v>424</v>
      </c>
      <c r="H155" s="183"/>
      <c r="I155" s="158"/>
      <c r="J155" s="159">
        <f>ROUND(I155*H155,2)</f>
        <v>0</v>
      </c>
      <c r="K155" s="160"/>
      <c r="L155" s="30"/>
      <c r="M155" s="161" t="s">
        <v>1</v>
      </c>
      <c r="N155" s="16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218</v>
      </c>
      <c r="AT155" s="165" t="s">
        <v>214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281</v>
      </c>
    </row>
    <row r="156" spans="1:65" s="2" customFormat="1">
      <c r="A156" s="29"/>
      <c r="B156" s="30"/>
      <c r="C156" s="29"/>
      <c r="D156" s="167" t="s">
        <v>219</v>
      </c>
      <c r="E156" s="29"/>
      <c r="F156" s="168" t="s">
        <v>876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16.5" customHeight="1">
      <c r="A157" s="29"/>
      <c r="B157" s="152"/>
      <c r="C157" s="153" t="s">
        <v>275</v>
      </c>
      <c r="D157" s="153" t="s">
        <v>214</v>
      </c>
      <c r="E157" s="154" t="s">
        <v>877</v>
      </c>
      <c r="F157" s="155" t="s">
        <v>878</v>
      </c>
      <c r="G157" s="156" t="s">
        <v>424</v>
      </c>
      <c r="H157" s="183"/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285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878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16.5" customHeight="1">
      <c r="A159" s="29"/>
      <c r="B159" s="152"/>
      <c r="C159" s="153" t="s">
        <v>249</v>
      </c>
      <c r="D159" s="153" t="s">
        <v>214</v>
      </c>
      <c r="E159" s="154" t="s">
        <v>879</v>
      </c>
      <c r="F159" s="155" t="s">
        <v>880</v>
      </c>
      <c r="G159" s="156" t="s">
        <v>424</v>
      </c>
      <c r="H159" s="183"/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293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880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16.5" customHeight="1">
      <c r="A161" s="29"/>
      <c r="B161" s="152"/>
      <c r="C161" s="153" t="s">
        <v>282</v>
      </c>
      <c r="D161" s="153" t="s">
        <v>214</v>
      </c>
      <c r="E161" s="154" t="s">
        <v>881</v>
      </c>
      <c r="F161" s="155" t="s">
        <v>882</v>
      </c>
      <c r="G161" s="156" t="s">
        <v>424</v>
      </c>
      <c r="H161" s="183"/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288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882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16.5" customHeight="1">
      <c r="A163" s="29"/>
      <c r="B163" s="152"/>
      <c r="C163" s="153" t="s">
        <v>7</v>
      </c>
      <c r="D163" s="153" t="s">
        <v>214</v>
      </c>
      <c r="E163" s="154" t="s">
        <v>883</v>
      </c>
      <c r="F163" s="155" t="s">
        <v>884</v>
      </c>
      <c r="G163" s="156" t="s">
        <v>424</v>
      </c>
      <c r="H163" s="183"/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297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884</v>
      </c>
      <c r="G164" s="29"/>
      <c r="H164" s="29"/>
      <c r="I164" s="169"/>
      <c r="J164" s="29"/>
      <c r="K164" s="29"/>
      <c r="L164" s="30"/>
      <c r="M164" s="188"/>
      <c r="N164" s="189"/>
      <c r="O164" s="190"/>
      <c r="P164" s="190"/>
      <c r="Q164" s="190"/>
      <c r="R164" s="190"/>
      <c r="S164" s="190"/>
      <c r="T164" s="191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6.95" customHeight="1">
      <c r="A165" s="29"/>
      <c r="B165" s="47"/>
      <c r="C165" s="48"/>
      <c r="D165" s="48"/>
      <c r="E165" s="48"/>
      <c r="F165" s="48"/>
      <c r="G165" s="48"/>
      <c r="H165" s="48"/>
      <c r="I165" s="48"/>
      <c r="J165" s="48"/>
      <c r="K165" s="48"/>
      <c r="L165" s="30"/>
      <c r="M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</row>
  </sheetData>
  <autoFilter ref="C121:K164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80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106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1255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ROUND(J144,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ROUND((SUM(BE144:BE804)),  2)</f>
        <v>0</v>
      </c>
      <c r="G35" s="105"/>
      <c r="H35" s="105"/>
      <c r="I35" s="106">
        <v>0.2</v>
      </c>
      <c r="J35" s="104">
        <f>ROUND(((SUM(BE144:BE804))*I35),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ROUND((SUM(BF144:BF804)),  2)</f>
        <v>0</v>
      </c>
      <c r="G36" s="105"/>
      <c r="H36" s="105"/>
      <c r="I36" s="106">
        <v>0.2</v>
      </c>
      <c r="J36" s="104">
        <f>ROUND(((SUM(BF144:BF804))*I36),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ROUND((SUM(BG144:BG804)),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ROUND((SUM(BH144:BH804)),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ROUND((SUM(BI144:BI804)),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01-1,2 - ASR -  NEZELENÁ ČASŤ PRÁC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J144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J145</f>
        <v>0</v>
      </c>
      <c r="L99" s="120"/>
    </row>
    <row r="100" spans="1:47" s="10" customFormat="1" ht="19.899999999999999" hidden="1" customHeight="1">
      <c r="B100" s="124"/>
      <c r="D100" s="125" t="s">
        <v>1256</v>
      </c>
      <c r="E100" s="126"/>
      <c r="F100" s="126"/>
      <c r="G100" s="126"/>
      <c r="H100" s="126"/>
      <c r="I100" s="126"/>
      <c r="J100" s="127">
        <f>J146</f>
        <v>0</v>
      </c>
      <c r="L100" s="124"/>
    </row>
    <row r="101" spans="1:47" s="10" customFormat="1" ht="19.899999999999999" hidden="1" customHeight="1">
      <c r="B101" s="124"/>
      <c r="D101" s="125" t="s">
        <v>1257</v>
      </c>
      <c r="E101" s="126"/>
      <c r="F101" s="126"/>
      <c r="G101" s="126"/>
      <c r="H101" s="126"/>
      <c r="I101" s="126"/>
      <c r="J101" s="127">
        <f>J161</f>
        <v>0</v>
      </c>
      <c r="L101" s="124"/>
    </row>
    <row r="102" spans="1:47" s="10" customFormat="1" ht="19.899999999999999" hidden="1" customHeight="1">
      <c r="B102" s="124"/>
      <c r="D102" s="125" t="s">
        <v>1258</v>
      </c>
      <c r="E102" s="126"/>
      <c r="F102" s="126"/>
      <c r="G102" s="126"/>
      <c r="H102" s="126"/>
      <c r="I102" s="126"/>
      <c r="J102" s="127">
        <f>J190</f>
        <v>0</v>
      </c>
      <c r="L102" s="124"/>
    </row>
    <row r="103" spans="1:47" s="10" customFormat="1" ht="19.899999999999999" hidden="1" customHeight="1">
      <c r="B103" s="124"/>
      <c r="D103" s="125" t="s">
        <v>189</v>
      </c>
      <c r="E103" s="126"/>
      <c r="F103" s="126"/>
      <c r="G103" s="126"/>
      <c r="H103" s="126"/>
      <c r="I103" s="126"/>
      <c r="J103" s="127">
        <f>J211</f>
        <v>0</v>
      </c>
      <c r="L103" s="124"/>
    </row>
    <row r="104" spans="1:47" s="10" customFormat="1" ht="19.899999999999999" hidden="1" customHeight="1">
      <c r="B104" s="124"/>
      <c r="D104" s="125" t="s">
        <v>190</v>
      </c>
      <c r="E104" s="126"/>
      <c r="F104" s="126"/>
      <c r="G104" s="126"/>
      <c r="H104" s="126"/>
      <c r="I104" s="126"/>
      <c r="J104" s="127">
        <f>J304</f>
        <v>0</v>
      </c>
      <c r="L104" s="124"/>
    </row>
    <row r="105" spans="1:47" s="10" customFormat="1" ht="19.899999999999999" hidden="1" customHeight="1">
      <c r="B105" s="124"/>
      <c r="D105" s="125" t="s">
        <v>191</v>
      </c>
      <c r="E105" s="126"/>
      <c r="F105" s="126"/>
      <c r="G105" s="126"/>
      <c r="H105" s="126"/>
      <c r="I105" s="126"/>
      <c r="J105" s="127">
        <f>J449</f>
        <v>0</v>
      </c>
      <c r="L105" s="124"/>
    </row>
    <row r="106" spans="1:47" s="9" customFormat="1" ht="24.95" hidden="1" customHeight="1">
      <c r="B106" s="120"/>
      <c r="D106" s="121" t="s">
        <v>192</v>
      </c>
      <c r="E106" s="122"/>
      <c r="F106" s="122"/>
      <c r="G106" s="122"/>
      <c r="H106" s="122"/>
      <c r="I106" s="122"/>
      <c r="J106" s="123">
        <f>J452</f>
        <v>0</v>
      </c>
      <c r="L106" s="120"/>
    </row>
    <row r="107" spans="1:47" s="10" customFormat="1" ht="19.899999999999999" hidden="1" customHeight="1">
      <c r="B107" s="124"/>
      <c r="D107" s="125" t="s">
        <v>193</v>
      </c>
      <c r="E107" s="126"/>
      <c r="F107" s="126"/>
      <c r="G107" s="126"/>
      <c r="H107" s="126"/>
      <c r="I107" s="126"/>
      <c r="J107" s="127">
        <f>J453</f>
        <v>0</v>
      </c>
      <c r="L107" s="124"/>
    </row>
    <row r="108" spans="1:47" s="10" customFormat="1" ht="19.899999999999999" hidden="1" customHeight="1">
      <c r="B108" s="124"/>
      <c r="D108" s="125" t="s">
        <v>194</v>
      </c>
      <c r="E108" s="126"/>
      <c r="F108" s="126"/>
      <c r="G108" s="126"/>
      <c r="H108" s="126"/>
      <c r="I108" s="126"/>
      <c r="J108" s="127">
        <f>J480</f>
        <v>0</v>
      </c>
      <c r="L108" s="124"/>
    </row>
    <row r="109" spans="1:47" s="10" customFormat="1" ht="19.899999999999999" hidden="1" customHeight="1">
      <c r="B109" s="124"/>
      <c r="D109" s="125" t="s">
        <v>534</v>
      </c>
      <c r="E109" s="126"/>
      <c r="F109" s="126"/>
      <c r="G109" s="126"/>
      <c r="H109" s="126"/>
      <c r="I109" s="126"/>
      <c r="J109" s="127">
        <f>J491</f>
        <v>0</v>
      </c>
      <c r="L109" s="124"/>
    </row>
    <row r="110" spans="1:47" s="10" customFormat="1" ht="19.899999999999999" hidden="1" customHeight="1">
      <c r="B110" s="124"/>
      <c r="D110" s="125" t="s">
        <v>535</v>
      </c>
      <c r="E110" s="126"/>
      <c r="F110" s="126"/>
      <c r="G110" s="126"/>
      <c r="H110" s="126"/>
      <c r="I110" s="126"/>
      <c r="J110" s="127">
        <f>J530</f>
        <v>0</v>
      </c>
      <c r="L110" s="124"/>
    </row>
    <row r="111" spans="1:47" s="10" customFormat="1" ht="19.899999999999999" hidden="1" customHeight="1">
      <c r="B111" s="124"/>
      <c r="D111" s="125" t="s">
        <v>1259</v>
      </c>
      <c r="E111" s="126"/>
      <c r="F111" s="126"/>
      <c r="G111" s="126"/>
      <c r="H111" s="126"/>
      <c r="I111" s="126"/>
      <c r="J111" s="127">
        <f>J553</f>
        <v>0</v>
      </c>
      <c r="L111" s="124"/>
    </row>
    <row r="112" spans="1:47" s="10" customFormat="1" ht="19.899999999999999" hidden="1" customHeight="1">
      <c r="B112" s="124"/>
      <c r="D112" s="125" t="s">
        <v>651</v>
      </c>
      <c r="E112" s="126"/>
      <c r="F112" s="126"/>
      <c r="G112" s="126"/>
      <c r="H112" s="126"/>
      <c r="I112" s="126"/>
      <c r="J112" s="127">
        <f>J584</f>
        <v>0</v>
      </c>
      <c r="L112" s="124"/>
    </row>
    <row r="113" spans="1:31" s="10" customFormat="1" ht="19.899999999999999" hidden="1" customHeight="1">
      <c r="B113" s="124"/>
      <c r="D113" s="125" t="s">
        <v>537</v>
      </c>
      <c r="E113" s="126"/>
      <c r="F113" s="126"/>
      <c r="G113" s="126"/>
      <c r="H113" s="126"/>
      <c r="I113" s="126"/>
      <c r="J113" s="127">
        <f>J637</f>
        <v>0</v>
      </c>
      <c r="L113" s="124"/>
    </row>
    <row r="114" spans="1:31" s="10" customFormat="1" ht="19.899999999999999" hidden="1" customHeight="1">
      <c r="B114" s="124"/>
      <c r="D114" s="125" t="s">
        <v>1260</v>
      </c>
      <c r="E114" s="126"/>
      <c r="F114" s="126"/>
      <c r="G114" s="126"/>
      <c r="H114" s="126"/>
      <c r="I114" s="126"/>
      <c r="J114" s="127">
        <f>J728</f>
        <v>0</v>
      </c>
      <c r="L114" s="124"/>
    </row>
    <row r="115" spans="1:31" s="10" customFormat="1" ht="19.899999999999999" hidden="1" customHeight="1">
      <c r="B115" s="124"/>
      <c r="D115" s="125" t="s">
        <v>1261</v>
      </c>
      <c r="E115" s="126"/>
      <c r="F115" s="126"/>
      <c r="G115" s="126"/>
      <c r="H115" s="126"/>
      <c r="I115" s="126"/>
      <c r="J115" s="127">
        <f>J735</f>
        <v>0</v>
      </c>
      <c r="L115" s="124"/>
    </row>
    <row r="116" spans="1:31" s="10" customFormat="1" ht="19.899999999999999" hidden="1" customHeight="1">
      <c r="B116" s="124"/>
      <c r="D116" s="125" t="s">
        <v>1262</v>
      </c>
      <c r="E116" s="126"/>
      <c r="F116" s="126"/>
      <c r="G116" s="126"/>
      <c r="H116" s="126"/>
      <c r="I116" s="126"/>
      <c r="J116" s="127">
        <f>J742</f>
        <v>0</v>
      </c>
      <c r="L116" s="124"/>
    </row>
    <row r="117" spans="1:31" s="10" customFormat="1" ht="19.899999999999999" hidden="1" customHeight="1">
      <c r="B117" s="124"/>
      <c r="D117" s="125" t="s">
        <v>1263</v>
      </c>
      <c r="E117" s="126"/>
      <c r="F117" s="126"/>
      <c r="G117" s="126"/>
      <c r="H117" s="126"/>
      <c r="I117" s="126"/>
      <c r="J117" s="127">
        <f>J751</f>
        <v>0</v>
      </c>
      <c r="L117" s="124"/>
    </row>
    <row r="118" spans="1:31" s="10" customFormat="1" ht="19.899999999999999" hidden="1" customHeight="1">
      <c r="B118" s="124"/>
      <c r="D118" s="125" t="s">
        <v>196</v>
      </c>
      <c r="E118" s="126"/>
      <c r="F118" s="126"/>
      <c r="G118" s="126"/>
      <c r="H118" s="126"/>
      <c r="I118" s="126"/>
      <c r="J118" s="127">
        <f>J758</f>
        <v>0</v>
      </c>
      <c r="L118" s="124"/>
    </row>
    <row r="119" spans="1:31" s="10" customFormat="1" ht="19.899999999999999" hidden="1" customHeight="1">
      <c r="B119" s="124"/>
      <c r="D119" s="125" t="s">
        <v>652</v>
      </c>
      <c r="E119" s="126"/>
      <c r="F119" s="126"/>
      <c r="G119" s="126"/>
      <c r="H119" s="126"/>
      <c r="I119" s="126"/>
      <c r="J119" s="127">
        <f>J765</f>
        <v>0</v>
      </c>
      <c r="L119" s="124"/>
    </row>
    <row r="120" spans="1:31" s="10" customFormat="1" ht="19.899999999999999" hidden="1" customHeight="1">
      <c r="B120" s="124"/>
      <c r="D120" s="125" t="s">
        <v>1264</v>
      </c>
      <c r="E120" s="126"/>
      <c r="F120" s="126"/>
      <c r="G120" s="126"/>
      <c r="H120" s="126"/>
      <c r="I120" s="126"/>
      <c r="J120" s="127">
        <f>J794</f>
        <v>0</v>
      </c>
      <c r="L120" s="124"/>
    </row>
    <row r="121" spans="1:31" s="9" customFormat="1" ht="24.95" hidden="1" customHeight="1">
      <c r="B121" s="120"/>
      <c r="D121" s="121" t="s">
        <v>1265</v>
      </c>
      <c r="E121" s="122"/>
      <c r="F121" s="122"/>
      <c r="G121" s="122"/>
      <c r="H121" s="122"/>
      <c r="I121" s="122"/>
      <c r="J121" s="123">
        <f>J799</f>
        <v>0</v>
      </c>
      <c r="L121" s="120"/>
    </row>
    <row r="122" spans="1:31" s="10" customFormat="1" ht="19.899999999999999" hidden="1" customHeight="1">
      <c r="B122" s="124"/>
      <c r="D122" s="125" t="s">
        <v>1266</v>
      </c>
      <c r="E122" s="126"/>
      <c r="F122" s="126"/>
      <c r="G122" s="126"/>
      <c r="H122" s="126"/>
      <c r="I122" s="126"/>
      <c r="J122" s="127">
        <f>J800</f>
        <v>0</v>
      </c>
      <c r="L122" s="124"/>
    </row>
    <row r="123" spans="1:31" s="2" customFormat="1" ht="21.75" hidden="1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hidden="1" customHeight="1">
      <c r="A124" s="29"/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hidden="1"/>
    <row r="126" spans="1:31" hidden="1"/>
    <row r="127" spans="1:31" hidden="1"/>
    <row r="128" spans="1:31" s="2" customFormat="1" ht="6.95" customHeight="1">
      <c r="A128" s="29"/>
      <c r="B128" s="49"/>
      <c r="C128" s="50"/>
      <c r="D128" s="50"/>
      <c r="E128" s="50"/>
      <c r="F128" s="50"/>
      <c r="G128" s="50"/>
      <c r="H128" s="50"/>
      <c r="I128" s="50"/>
      <c r="J128" s="50"/>
      <c r="K128" s="50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3" s="2" customFormat="1" ht="24.95" customHeight="1">
      <c r="A129" s="29"/>
      <c r="B129" s="30"/>
      <c r="C129" s="18" t="s">
        <v>198</v>
      </c>
      <c r="D129" s="29"/>
      <c r="E129" s="29"/>
      <c r="F129" s="29"/>
      <c r="G129" s="29"/>
      <c r="H129" s="29"/>
      <c r="I129" s="29"/>
      <c r="J129" s="29"/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3" s="2" customFormat="1" ht="6.9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3" s="2" customFormat="1" ht="12" customHeight="1">
      <c r="A131" s="29"/>
      <c r="B131" s="30"/>
      <c r="C131" s="24" t="s">
        <v>15</v>
      </c>
      <c r="D131" s="29"/>
      <c r="E131" s="29"/>
      <c r="F131" s="29"/>
      <c r="G131" s="29"/>
      <c r="H131" s="29"/>
      <c r="I131" s="29"/>
      <c r="J131" s="29"/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3" s="2" customFormat="1" ht="16.5" customHeight="1">
      <c r="A132" s="29"/>
      <c r="B132" s="30"/>
      <c r="C132" s="29"/>
      <c r="D132" s="29"/>
      <c r="E132" s="245" t="str">
        <f>E7</f>
        <v>HS Hálkova - rekonštrukcia objektu, Hálkova 3, BA</v>
      </c>
      <c r="F132" s="246"/>
      <c r="G132" s="246"/>
      <c r="H132" s="246"/>
      <c r="I132" s="29"/>
      <c r="J132" s="29"/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3" s="1" customFormat="1" ht="12" customHeight="1">
      <c r="B133" s="17"/>
      <c r="C133" s="24" t="s">
        <v>177</v>
      </c>
      <c r="L133" s="17"/>
    </row>
    <row r="134" spans="1:63" s="2" customFormat="1" ht="16.5" customHeight="1">
      <c r="A134" s="29"/>
      <c r="B134" s="30"/>
      <c r="C134" s="29"/>
      <c r="D134" s="29"/>
      <c r="E134" s="245" t="s">
        <v>1254</v>
      </c>
      <c r="F134" s="244"/>
      <c r="G134" s="244"/>
      <c r="H134" s="244"/>
      <c r="I134" s="29"/>
      <c r="J134" s="29"/>
      <c r="K134" s="29"/>
      <c r="L134" s="42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3" s="2" customFormat="1" ht="12" customHeight="1">
      <c r="A135" s="29"/>
      <c r="B135" s="30"/>
      <c r="C135" s="24" t="s">
        <v>179</v>
      </c>
      <c r="D135" s="29"/>
      <c r="E135" s="29"/>
      <c r="F135" s="29"/>
      <c r="G135" s="29"/>
      <c r="H135" s="29"/>
      <c r="I135" s="29"/>
      <c r="J135" s="29"/>
      <c r="K135" s="29"/>
      <c r="L135" s="42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3" s="2" customFormat="1" ht="16.5" customHeight="1">
      <c r="A136" s="29"/>
      <c r="B136" s="30"/>
      <c r="C136" s="29"/>
      <c r="D136" s="29"/>
      <c r="E136" s="218" t="str">
        <f>E11</f>
        <v>SO 01-1,2 - ASR -  NEZELENÁ ČASŤ PRÁC</v>
      </c>
      <c r="F136" s="244"/>
      <c r="G136" s="244"/>
      <c r="H136" s="244"/>
      <c r="I136" s="29"/>
      <c r="J136" s="29"/>
      <c r="K136" s="29"/>
      <c r="L136" s="42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3" s="2" customFormat="1" ht="6.95" customHeight="1">
      <c r="A137" s="29"/>
      <c r="B137" s="30"/>
      <c r="C137" s="29"/>
      <c r="D137" s="29"/>
      <c r="E137" s="29"/>
      <c r="F137" s="29"/>
      <c r="G137" s="29"/>
      <c r="H137" s="29"/>
      <c r="I137" s="29"/>
      <c r="J137" s="29"/>
      <c r="K137" s="29"/>
      <c r="L137" s="42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3" s="2" customFormat="1" ht="12" customHeight="1">
      <c r="A138" s="29"/>
      <c r="B138" s="30"/>
      <c r="C138" s="24" t="s">
        <v>19</v>
      </c>
      <c r="D138" s="29"/>
      <c r="E138" s="29"/>
      <c r="F138" s="22" t="str">
        <f>F14</f>
        <v/>
      </c>
      <c r="G138" s="29"/>
      <c r="H138" s="29"/>
      <c r="I138" s="24" t="s">
        <v>21</v>
      </c>
      <c r="J138" s="55">
        <f>IF(J14="","",J14)</f>
        <v>45617</v>
      </c>
      <c r="K138" s="29"/>
      <c r="L138" s="42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3" s="2" customFormat="1" ht="6.95" customHeight="1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42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3" s="2" customFormat="1" ht="15.2" customHeight="1">
      <c r="A140" s="29"/>
      <c r="B140" s="30"/>
      <c r="C140" s="24" t="s">
        <v>22</v>
      </c>
      <c r="D140" s="29"/>
      <c r="E140" s="29"/>
      <c r="F140" s="22" t="str">
        <f>E17</f>
        <v/>
      </c>
      <c r="G140" s="29"/>
      <c r="H140" s="29"/>
      <c r="I140" s="24" t="s">
        <v>27</v>
      </c>
      <c r="J140" s="27" t="str">
        <f>E23</f>
        <v/>
      </c>
      <c r="K140" s="29"/>
      <c r="L140" s="42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63" s="2" customFormat="1" ht="15.2" customHeight="1">
      <c r="A141" s="29"/>
      <c r="B141" s="30"/>
      <c r="C141" s="24" t="s">
        <v>25</v>
      </c>
      <c r="D141" s="29"/>
      <c r="E141" s="29"/>
      <c r="F141" s="22" t="str">
        <f>IF(E20="","",E20)</f>
        <v>Vyplň údaj</v>
      </c>
      <c r="G141" s="29"/>
      <c r="H141" s="29"/>
      <c r="I141" s="24" t="s">
        <v>28</v>
      </c>
      <c r="J141" s="27" t="str">
        <f>E26</f>
        <v/>
      </c>
      <c r="K141" s="29"/>
      <c r="L141" s="42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63" s="2" customFormat="1" ht="10.35" customHeight="1">
      <c r="A142" s="29"/>
      <c r="B142" s="30"/>
      <c r="C142" s="29"/>
      <c r="D142" s="29"/>
      <c r="E142" s="29"/>
      <c r="F142" s="29"/>
      <c r="G142" s="29"/>
      <c r="H142" s="29"/>
      <c r="I142" s="29"/>
      <c r="J142" s="29"/>
      <c r="K142" s="29"/>
      <c r="L142" s="42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</row>
    <row r="143" spans="1:63" s="11" customFormat="1" ht="29.25" customHeight="1">
      <c r="A143" s="128"/>
      <c r="B143" s="129"/>
      <c r="C143" s="130" t="s">
        <v>199</v>
      </c>
      <c r="D143" s="131" t="s">
        <v>56</v>
      </c>
      <c r="E143" s="131" t="s">
        <v>52</v>
      </c>
      <c r="F143" s="131" t="s">
        <v>53</v>
      </c>
      <c r="G143" s="131" t="s">
        <v>200</v>
      </c>
      <c r="H143" s="131" t="s">
        <v>201</v>
      </c>
      <c r="I143" s="131" t="s">
        <v>202</v>
      </c>
      <c r="J143" s="132" t="s">
        <v>183</v>
      </c>
      <c r="K143" s="133" t="s">
        <v>203</v>
      </c>
      <c r="L143" s="134"/>
      <c r="M143" s="62" t="s">
        <v>1</v>
      </c>
      <c r="N143" s="63" t="s">
        <v>35</v>
      </c>
      <c r="O143" s="63" t="s">
        <v>204</v>
      </c>
      <c r="P143" s="63" t="s">
        <v>205</v>
      </c>
      <c r="Q143" s="63" t="s">
        <v>206</v>
      </c>
      <c r="R143" s="63" t="s">
        <v>207</v>
      </c>
      <c r="S143" s="63" t="s">
        <v>208</v>
      </c>
      <c r="T143" s="64" t="s">
        <v>209</v>
      </c>
      <c r="U143" s="128"/>
      <c r="V143" s="128"/>
      <c r="W143" s="128"/>
      <c r="X143" s="128"/>
      <c r="Y143" s="128"/>
      <c r="Z143" s="128"/>
      <c r="AA143" s="128"/>
      <c r="AB143" s="128"/>
      <c r="AC143" s="128"/>
      <c r="AD143" s="128"/>
      <c r="AE143" s="128"/>
    </row>
    <row r="144" spans="1:63" s="2" customFormat="1" ht="22.9" customHeight="1">
      <c r="A144" s="29"/>
      <c r="B144" s="30"/>
      <c r="C144" s="69" t="s">
        <v>184</v>
      </c>
      <c r="D144" s="29"/>
      <c r="E144" s="29"/>
      <c r="F144" s="29"/>
      <c r="G144" s="29"/>
      <c r="H144" s="29"/>
      <c r="I144" s="29"/>
      <c r="J144" s="135">
        <f>BK144</f>
        <v>0</v>
      </c>
      <c r="K144" s="29"/>
      <c r="L144" s="30"/>
      <c r="M144" s="65"/>
      <c r="N144" s="56"/>
      <c r="O144" s="66"/>
      <c r="P144" s="136">
        <f>P145+P452+P799</f>
        <v>0</v>
      </c>
      <c r="Q144" s="66"/>
      <c r="R144" s="136">
        <f>R145+R452+R799</f>
        <v>262.35800241499999</v>
      </c>
      <c r="S144" s="66"/>
      <c r="T144" s="137">
        <f>T145+T452+T799</f>
        <v>271.42309999999998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70</v>
      </c>
      <c r="AU144" s="14" t="s">
        <v>185</v>
      </c>
      <c r="BK144" s="138">
        <f>BK145+BK452+BK799</f>
        <v>0</v>
      </c>
    </row>
    <row r="145" spans="1:65" s="12" customFormat="1" ht="25.9" customHeight="1">
      <c r="B145" s="139"/>
      <c r="D145" s="140" t="s">
        <v>70</v>
      </c>
      <c r="E145" s="141" t="s">
        <v>210</v>
      </c>
      <c r="F145" s="141" t="s">
        <v>211</v>
      </c>
      <c r="I145" s="142"/>
      <c r="J145" s="143">
        <f>BK145</f>
        <v>0</v>
      </c>
      <c r="L145" s="139"/>
      <c r="M145" s="144"/>
      <c r="N145" s="145"/>
      <c r="O145" s="145"/>
      <c r="P145" s="146">
        <f>P146+P161+P190+P211+P304+P449</f>
        <v>0</v>
      </c>
      <c r="Q145" s="145"/>
      <c r="R145" s="146">
        <f>R146+R161+R190+R211+R304+R449</f>
        <v>261.10653056500001</v>
      </c>
      <c r="S145" s="145"/>
      <c r="T145" s="147">
        <f>T146+T161+T190+T211+T304+T449</f>
        <v>271.30899999999997</v>
      </c>
      <c r="AR145" s="140" t="s">
        <v>78</v>
      </c>
      <c r="AT145" s="148" t="s">
        <v>70</v>
      </c>
      <c r="AU145" s="148" t="s">
        <v>71</v>
      </c>
      <c r="AY145" s="140" t="s">
        <v>212</v>
      </c>
      <c r="BK145" s="149">
        <f>BK146+BK161+BK190+BK211+BK304+BK449</f>
        <v>0</v>
      </c>
    </row>
    <row r="146" spans="1:65" s="12" customFormat="1" ht="22.9" customHeight="1">
      <c r="B146" s="139"/>
      <c r="D146" s="140" t="s">
        <v>70</v>
      </c>
      <c r="E146" s="150" t="s">
        <v>84</v>
      </c>
      <c r="F146" s="150" t="s">
        <v>1267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SUM(P147:P160)</f>
        <v>0</v>
      </c>
      <c r="Q146" s="145"/>
      <c r="R146" s="146">
        <f>SUM(R147:R160)</f>
        <v>33.800189637599999</v>
      </c>
      <c r="S146" s="145"/>
      <c r="T146" s="147">
        <f>SUM(T147:T160)</f>
        <v>0</v>
      </c>
      <c r="AR146" s="140" t="s">
        <v>78</v>
      </c>
      <c r="AT146" s="148" t="s">
        <v>70</v>
      </c>
      <c r="AU146" s="148" t="s">
        <v>78</v>
      </c>
      <c r="AY146" s="140" t="s">
        <v>212</v>
      </c>
      <c r="BK146" s="149">
        <f>SUM(BK147:BK160)</f>
        <v>0</v>
      </c>
    </row>
    <row r="147" spans="1:65" s="2" customFormat="1" ht="24.2" customHeight="1">
      <c r="A147" s="29"/>
      <c r="B147" s="152"/>
      <c r="C147" s="153" t="s">
        <v>78</v>
      </c>
      <c r="D147" s="153" t="s">
        <v>214</v>
      </c>
      <c r="E147" s="154" t="s">
        <v>1268</v>
      </c>
      <c r="F147" s="155" t="s">
        <v>1269</v>
      </c>
      <c r="G147" s="156" t="s">
        <v>225</v>
      </c>
      <c r="H147" s="157">
        <v>105.3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84</v>
      </c>
    </row>
    <row r="148" spans="1:65" s="2" customFormat="1" ht="19.5">
      <c r="A148" s="29"/>
      <c r="B148" s="30"/>
      <c r="C148" s="29"/>
      <c r="D148" s="167" t="s">
        <v>219</v>
      </c>
      <c r="E148" s="29"/>
      <c r="F148" s="168" t="s">
        <v>1269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2" customFormat="1" ht="24.2" customHeight="1">
      <c r="A149" s="29"/>
      <c r="B149" s="152"/>
      <c r="C149" s="153" t="s">
        <v>84</v>
      </c>
      <c r="D149" s="153" t="s">
        <v>214</v>
      </c>
      <c r="E149" s="154" t="s">
        <v>1270</v>
      </c>
      <c r="F149" s="155" t="s">
        <v>1271</v>
      </c>
      <c r="G149" s="156" t="s">
        <v>225</v>
      </c>
      <c r="H149" s="157">
        <v>15.4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1.9319999999999999</v>
      </c>
      <c r="R149" s="163">
        <f>Q149*H149</f>
        <v>29.752800000000001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218</v>
      </c>
    </row>
    <row r="150" spans="1:65" s="2" customFormat="1" ht="19.5">
      <c r="A150" s="29"/>
      <c r="B150" s="30"/>
      <c r="C150" s="29"/>
      <c r="D150" s="167" t="s">
        <v>219</v>
      </c>
      <c r="E150" s="29"/>
      <c r="F150" s="168" t="s">
        <v>1271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2" customFormat="1" ht="24.2" customHeight="1">
      <c r="A151" s="29"/>
      <c r="B151" s="152"/>
      <c r="C151" s="153" t="s">
        <v>222</v>
      </c>
      <c r="D151" s="153" t="s">
        <v>214</v>
      </c>
      <c r="E151" s="154" t="s">
        <v>1272</v>
      </c>
      <c r="F151" s="155" t="s">
        <v>1273</v>
      </c>
      <c r="G151" s="156" t="s">
        <v>225</v>
      </c>
      <c r="H151" s="157">
        <v>1.8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2.2151342039999999</v>
      </c>
      <c r="R151" s="163">
        <f>Q151*H151</f>
        <v>3.9872415671999999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218</v>
      </c>
      <c r="AT151" s="165" t="s">
        <v>214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226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1273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24.2" customHeight="1">
      <c r="A153" s="29"/>
      <c r="B153" s="152"/>
      <c r="C153" s="153" t="s">
        <v>218</v>
      </c>
      <c r="D153" s="153" t="s">
        <v>214</v>
      </c>
      <c r="E153" s="154" t="s">
        <v>1274</v>
      </c>
      <c r="F153" s="155" t="s">
        <v>1275</v>
      </c>
      <c r="G153" s="156" t="s">
        <v>225</v>
      </c>
      <c r="H153" s="157">
        <v>0.5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229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1275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16.5" customHeight="1">
      <c r="A155" s="29"/>
      <c r="B155" s="152"/>
      <c r="C155" s="153" t="s">
        <v>230</v>
      </c>
      <c r="D155" s="153" t="s">
        <v>214</v>
      </c>
      <c r="E155" s="154" t="s">
        <v>1276</v>
      </c>
      <c r="F155" s="155" t="s">
        <v>1277</v>
      </c>
      <c r="G155" s="156" t="s">
        <v>240</v>
      </c>
      <c r="H155" s="157">
        <v>0.05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37</v>
      </c>
      <c r="O155" s="58"/>
      <c r="P155" s="163">
        <f>O155*H155</f>
        <v>0</v>
      </c>
      <c r="Q155" s="163">
        <v>1.202961408</v>
      </c>
      <c r="R155" s="163">
        <f>Q155*H155</f>
        <v>6.0148070400000003E-2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218</v>
      </c>
      <c r="AT155" s="165" t="s">
        <v>214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233</v>
      </c>
    </row>
    <row r="156" spans="1:65" s="2" customFormat="1">
      <c r="A156" s="29"/>
      <c r="B156" s="30"/>
      <c r="C156" s="29"/>
      <c r="D156" s="167" t="s">
        <v>219</v>
      </c>
      <c r="E156" s="29"/>
      <c r="F156" s="168" t="s">
        <v>1277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24.2" customHeight="1">
      <c r="A157" s="29"/>
      <c r="B157" s="152"/>
      <c r="C157" s="153" t="s">
        <v>226</v>
      </c>
      <c r="D157" s="153" t="s">
        <v>214</v>
      </c>
      <c r="E157" s="154" t="s">
        <v>1278</v>
      </c>
      <c r="F157" s="155" t="s">
        <v>1279</v>
      </c>
      <c r="G157" s="156" t="s">
        <v>217</v>
      </c>
      <c r="H157" s="157">
        <v>1372.2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236</v>
      </c>
    </row>
    <row r="158" spans="1:65" s="2" customFormat="1" ht="19.5">
      <c r="A158" s="29"/>
      <c r="B158" s="30"/>
      <c r="C158" s="29"/>
      <c r="D158" s="167" t="s">
        <v>219</v>
      </c>
      <c r="E158" s="29"/>
      <c r="F158" s="168" t="s">
        <v>1279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16.5" customHeight="1">
      <c r="A159" s="29"/>
      <c r="B159" s="152"/>
      <c r="C159" s="172" t="s">
        <v>237</v>
      </c>
      <c r="D159" s="172" t="s">
        <v>411</v>
      </c>
      <c r="E159" s="173" t="s">
        <v>419</v>
      </c>
      <c r="F159" s="174" t="s">
        <v>420</v>
      </c>
      <c r="G159" s="175" t="s">
        <v>217</v>
      </c>
      <c r="H159" s="176">
        <v>1440.9</v>
      </c>
      <c r="I159" s="177"/>
      <c r="J159" s="178">
        <f>ROUND(I159*H159,2)</f>
        <v>0</v>
      </c>
      <c r="K159" s="179"/>
      <c r="L159" s="180"/>
      <c r="M159" s="181" t="s">
        <v>1</v>
      </c>
      <c r="N159" s="18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229</v>
      </c>
      <c r="AT159" s="165" t="s">
        <v>411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241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420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12" customFormat="1" ht="22.9" customHeight="1">
      <c r="B161" s="139"/>
      <c r="D161" s="140" t="s">
        <v>70</v>
      </c>
      <c r="E161" s="150" t="s">
        <v>222</v>
      </c>
      <c r="F161" s="150" t="s">
        <v>1280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SUM(P162:P189)</f>
        <v>0</v>
      </c>
      <c r="Q161" s="145"/>
      <c r="R161" s="146">
        <f>SUM(R162:R189)</f>
        <v>0.31314024000000001</v>
      </c>
      <c r="S161" s="145"/>
      <c r="T161" s="147">
        <f>SUM(T162:T189)</f>
        <v>0</v>
      </c>
      <c r="AR161" s="140" t="s">
        <v>78</v>
      </c>
      <c r="AT161" s="148" t="s">
        <v>70</v>
      </c>
      <c r="AU161" s="148" t="s">
        <v>78</v>
      </c>
      <c r="AY161" s="140" t="s">
        <v>212</v>
      </c>
      <c r="BK161" s="149">
        <f>SUM(BK162:BK189)</f>
        <v>0</v>
      </c>
    </row>
    <row r="162" spans="1:65" s="2" customFormat="1" ht="37.9" customHeight="1">
      <c r="A162" s="29"/>
      <c r="B162" s="152"/>
      <c r="C162" s="153" t="s">
        <v>229</v>
      </c>
      <c r="D162" s="153" t="s">
        <v>214</v>
      </c>
      <c r="E162" s="154" t="s">
        <v>1281</v>
      </c>
      <c r="F162" s="155" t="s">
        <v>1282</v>
      </c>
      <c r="G162" s="156" t="s">
        <v>225</v>
      </c>
      <c r="H162" s="157">
        <v>1.1000000000000001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218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218</v>
      </c>
      <c r="BM162" s="165" t="s">
        <v>245</v>
      </c>
    </row>
    <row r="163" spans="1:65" s="2" customFormat="1" ht="19.5">
      <c r="A163" s="29"/>
      <c r="B163" s="30"/>
      <c r="C163" s="29"/>
      <c r="D163" s="167" t="s">
        <v>219</v>
      </c>
      <c r="E163" s="29"/>
      <c r="F163" s="168" t="s">
        <v>1282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24.2" customHeight="1">
      <c r="A164" s="29"/>
      <c r="B164" s="152"/>
      <c r="C164" s="153" t="s">
        <v>246</v>
      </c>
      <c r="D164" s="153" t="s">
        <v>214</v>
      </c>
      <c r="E164" s="154" t="s">
        <v>1283</v>
      </c>
      <c r="F164" s="155" t="s">
        <v>1284</v>
      </c>
      <c r="G164" s="156" t="s">
        <v>395</v>
      </c>
      <c r="H164" s="157">
        <v>1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218</v>
      </c>
      <c r="AT164" s="165" t="s">
        <v>214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218</v>
      </c>
      <c r="BM164" s="165" t="s">
        <v>249</v>
      </c>
    </row>
    <row r="165" spans="1:65" s="2" customFormat="1" ht="19.5">
      <c r="A165" s="29"/>
      <c r="B165" s="30"/>
      <c r="C165" s="29"/>
      <c r="D165" s="167" t="s">
        <v>219</v>
      </c>
      <c r="E165" s="29"/>
      <c r="F165" s="168" t="s">
        <v>1284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24.2" customHeight="1">
      <c r="A166" s="29"/>
      <c r="B166" s="152"/>
      <c r="C166" s="153" t="s">
        <v>233</v>
      </c>
      <c r="D166" s="153" t="s">
        <v>214</v>
      </c>
      <c r="E166" s="154" t="s">
        <v>1285</v>
      </c>
      <c r="F166" s="155" t="s">
        <v>1286</v>
      </c>
      <c r="G166" s="156" t="s">
        <v>395</v>
      </c>
      <c r="H166" s="157">
        <v>1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37</v>
      </c>
      <c r="O166" s="58"/>
      <c r="P166" s="163">
        <f>O166*H166</f>
        <v>0</v>
      </c>
      <c r="Q166" s="163">
        <v>2.8764040000000001E-2</v>
      </c>
      <c r="R166" s="163">
        <f>Q166*H166</f>
        <v>2.8764040000000001E-2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218</v>
      </c>
      <c r="AT166" s="165" t="s">
        <v>214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218</v>
      </c>
      <c r="BM166" s="165" t="s">
        <v>1287</v>
      </c>
    </row>
    <row r="167" spans="1:65" s="2" customFormat="1" ht="19.5">
      <c r="A167" s="29"/>
      <c r="B167" s="30"/>
      <c r="C167" s="29"/>
      <c r="D167" s="167" t="s">
        <v>219</v>
      </c>
      <c r="E167" s="29"/>
      <c r="F167" s="168" t="s">
        <v>1288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24.2" customHeight="1">
      <c r="A168" s="29"/>
      <c r="B168" s="152"/>
      <c r="C168" s="153" t="s">
        <v>252</v>
      </c>
      <c r="D168" s="153" t="s">
        <v>214</v>
      </c>
      <c r="E168" s="154" t="s">
        <v>1289</v>
      </c>
      <c r="F168" s="155" t="s">
        <v>1290</v>
      </c>
      <c r="G168" s="156" t="s">
        <v>395</v>
      </c>
      <c r="H168" s="157">
        <v>2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37</v>
      </c>
      <c r="O168" s="58"/>
      <c r="P168" s="163">
        <f>O168*H168</f>
        <v>0</v>
      </c>
      <c r="Q168" s="163">
        <v>3.4476039999999999E-2</v>
      </c>
      <c r="R168" s="163">
        <f>Q168*H168</f>
        <v>6.8952079999999999E-2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218</v>
      </c>
      <c r="AT168" s="165" t="s">
        <v>214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218</v>
      </c>
      <c r="BM168" s="165" t="s">
        <v>1291</v>
      </c>
    </row>
    <row r="169" spans="1:65" s="2" customFormat="1" ht="19.5">
      <c r="A169" s="29"/>
      <c r="B169" s="30"/>
      <c r="C169" s="29"/>
      <c r="D169" s="167" t="s">
        <v>219</v>
      </c>
      <c r="E169" s="29"/>
      <c r="F169" s="168" t="s">
        <v>1292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24.2" customHeight="1">
      <c r="A170" s="29"/>
      <c r="B170" s="152"/>
      <c r="C170" s="153" t="s">
        <v>236</v>
      </c>
      <c r="D170" s="153" t="s">
        <v>214</v>
      </c>
      <c r="E170" s="154" t="s">
        <v>1293</v>
      </c>
      <c r="F170" s="155" t="s">
        <v>1294</v>
      </c>
      <c r="G170" s="156" t="s">
        <v>395</v>
      </c>
      <c r="H170" s="157">
        <v>3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37</v>
      </c>
      <c r="O170" s="58"/>
      <c r="P170" s="163">
        <f>O170*H170</f>
        <v>0</v>
      </c>
      <c r="Q170" s="163">
        <v>7.1808040000000004E-2</v>
      </c>
      <c r="R170" s="163">
        <f>Q170*H170</f>
        <v>0.21542412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218</v>
      </c>
      <c r="AT170" s="165" t="s">
        <v>214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218</v>
      </c>
      <c r="BM170" s="165" t="s">
        <v>1295</v>
      </c>
    </row>
    <row r="171" spans="1:65" s="2" customFormat="1" ht="19.5">
      <c r="A171" s="29"/>
      <c r="B171" s="30"/>
      <c r="C171" s="29"/>
      <c r="D171" s="167" t="s">
        <v>219</v>
      </c>
      <c r="E171" s="29"/>
      <c r="F171" s="168" t="s">
        <v>1296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24.2" customHeight="1">
      <c r="A172" s="29"/>
      <c r="B172" s="152"/>
      <c r="C172" s="153" t="s">
        <v>260</v>
      </c>
      <c r="D172" s="153" t="s">
        <v>214</v>
      </c>
      <c r="E172" s="154" t="s">
        <v>1297</v>
      </c>
      <c r="F172" s="155" t="s">
        <v>1298</v>
      </c>
      <c r="G172" s="156" t="s">
        <v>217</v>
      </c>
      <c r="H172" s="157">
        <v>2.2000000000000002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218</v>
      </c>
      <c r="AT172" s="165" t="s">
        <v>214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218</v>
      </c>
      <c r="BM172" s="165" t="s">
        <v>7</v>
      </c>
    </row>
    <row r="173" spans="1:65" s="2" customFormat="1" ht="19.5">
      <c r="A173" s="29"/>
      <c r="B173" s="30"/>
      <c r="C173" s="29"/>
      <c r="D173" s="167" t="s">
        <v>219</v>
      </c>
      <c r="E173" s="29"/>
      <c r="F173" s="168" t="s">
        <v>1298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24.2" customHeight="1">
      <c r="A174" s="29"/>
      <c r="B174" s="152"/>
      <c r="C174" s="153" t="s">
        <v>241</v>
      </c>
      <c r="D174" s="153" t="s">
        <v>214</v>
      </c>
      <c r="E174" s="154" t="s">
        <v>1299</v>
      </c>
      <c r="F174" s="155" t="s">
        <v>1300</v>
      </c>
      <c r="G174" s="156" t="s">
        <v>217</v>
      </c>
      <c r="H174" s="157">
        <v>7.3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218</v>
      </c>
      <c r="AT174" s="165" t="s">
        <v>214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218</v>
      </c>
      <c r="BM174" s="165" t="s">
        <v>255</v>
      </c>
    </row>
    <row r="175" spans="1:65" s="2" customFormat="1" ht="19.5">
      <c r="A175" s="29"/>
      <c r="B175" s="30"/>
      <c r="C175" s="29"/>
      <c r="D175" s="167" t="s">
        <v>219</v>
      </c>
      <c r="E175" s="29"/>
      <c r="F175" s="168" t="s">
        <v>1300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24.2" customHeight="1">
      <c r="A176" s="29"/>
      <c r="B176" s="152"/>
      <c r="C176" s="153" t="s">
        <v>268</v>
      </c>
      <c r="D176" s="153" t="s">
        <v>214</v>
      </c>
      <c r="E176" s="154" t="s">
        <v>1301</v>
      </c>
      <c r="F176" s="155" t="s">
        <v>1302</v>
      </c>
      <c r="G176" s="156" t="s">
        <v>217</v>
      </c>
      <c r="H176" s="157">
        <v>1.4</v>
      </c>
      <c r="I176" s="158"/>
      <c r="J176" s="159">
        <f>ROUND(I176*H176,2)</f>
        <v>0</v>
      </c>
      <c r="K176" s="160"/>
      <c r="L176" s="30"/>
      <c r="M176" s="161" t="s">
        <v>1</v>
      </c>
      <c r="N176" s="16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218</v>
      </c>
      <c r="AT176" s="165" t="s">
        <v>214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218</v>
      </c>
      <c r="BM176" s="165" t="s">
        <v>267</v>
      </c>
    </row>
    <row r="177" spans="1:65" s="2" customFormat="1" ht="19.5">
      <c r="A177" s="29"/>
      <c r="B177" s="30"/>
      <c r="C177" s="29"/>
      <c r="D177" s="167" t="s">
        <v>219</v>
      </c>
      <c r="E177" s="29"/>
      <c r="F177" s="168" t="s">
        <v>1302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24.2" customHeight="1">
      <c r="A178" s="29"/>
      <c r="B178" s="152"/>
      <c r="C178" s="153" t="s">
        <v>245</v>
      </c>
      <c r="D178" s="153" t="s">
        <v>214</v>
      </c>
      <c r="E178" s="154" t="s">
        <v>1303</v>
      </c>
      <c r="F178" s="155" t="s">
        <v>1304</v>
      </c>
      <c r="G178" s="156" t="s">
        <v>217</v>
      </c>
      <c r="H178" s="157">
        <v>5.5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218</v>
      </c>
      <c r="AT178" s="165" t="s">
        <v>214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218</v>
      </c>
      <c r="BM178" s="165" t="s">
        <v>271</v>
      </c>
    </row>
    <row r="179" spans="1:65" s="2" customFormat="1" ht="19.5">
      <c r="A179" s="29"/>
      <c r="B179" s="30"/>
      <c r="C179" s="29"/>
      <c r="D179" s="167" t="s">
        <v>219</v>
      </c>
      <c r="E179" s="29"/>
      <c r="F179" s="168" t="s">
        <v>1304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2" customFormat="1" ht="21.75" customHeight="1">
      <c r="A180" s="29"/>
      <c r="B180" s="152"/>
      <c r="C180" s="153" t="s">
        <v>275</v>
      </c>
      <c r="D180" s="153" t="s">
        <v>214</v>
      </c>
      <c r="E180" s="154" t="s">
        <v>1305</v>
      </c>
      <c r="F180" s="155" t="s">
        <v>1306</v>
      </c>
      <c r="G180" s="156" t="s">
        <v>225</v>
      </c>
      <c r="H180" s="157">
        <v>0.9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218</v>
      </c>
      <c r="AT180" s="165" t="s">
        <v>214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218</v>
      </c>
      <c r="BM180" s="165" t="s">
        <v>274</v>
      </c>
    </row>
    <row r="181" spans="1:65" s="2" customFormat="1">
      <c r="A181" s="29"/>
      <c r="B181" s="30"/>
      <c r="C181" s="29"/>
      <c r="D181" s="167" t="s">
        <v>219</v>
      </c>
      <c r="E181" s="29"/>
      <c r="F181" s="168" t="s">
        <v>1306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2" customFormat="1" ht="24.2" customHeight="1">
      <c r="A182" s="29"/>
      <c r="B182" s="152"/>
      <c r="C182" s="153" t="s">
        <v>249</v>
      </c>
      <c r="D182" s="153" t="s">
        <v>214</v>
      </c>
      <c r="E182" s="154" t="s">
        <v>1307</v>
      </c>
      <c r="F182" s="155" t="s">
        <v>1308</v>
      </c>
      <c r="G182" s="156" t="s">
        <v>217</v>
      </c>
      <c r="H182" s="157">
        <v>6.2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37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218</v>
      </c>
      <c r="AT182" s="165" t="s">
        <v>214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218</v>
      </c>
      <c r="BM182" s="165" t="s">
        <v>278</v>
      </c>
    </row>
    <row r="183" spans="1:65" s="2" customFormat="1">
      <c r="A183" s="29"/>
      <c r="B183" s="30"/>
      <c r="C183" s="29"/>
      <c r="D183" s="167" t="s">
        <v>219</v>
      </c>
      <c r="E183" s="29"/>
      <c r="F183" s="168" t="s">
        <v>1308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24.2" customHeight="1">
      <c r="A184" s="29"/>
      <c r="B184" s="152"/>
      <c r="C184" s="153" t="s">
        <v>282</v>
      </c>
      <c r="D184" s="153" t="s">
        <v>214</v>
      </c>
      <c r="E184" s="154" t="s">
        <v>1309</v>
      </c>
      <c r="F184" s="155" t="s">
        <v>1310</v>
      </c>
      <c r="G184" s="156" t="s">
        <v>217</v>
      </c>
      <c r="H184" s="157">
        <v>6.2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218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218</v>
      </c>
      <c r="BM184" s="165" t="s">
        <v>281</v>
      </c>
    </row>
    <row r="185" spans="1:65" s="2" customFormat="1">
      <c r="A185" s="29"/>
      <c r="B185" s="30"/>
      <c r="C185" s="29"/>
      <c r="D185" s="167" t="s">
        <v>219</v>
      </c>
      <c r="E185" s="29"/>
      <c r="F185" s="168" t="s">
        <v>1310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33" customHeight="1">
      <c r="A186" s="29"/>
      <c r="B186" s="152"/>
      <c r="C186" s="153" t="s">
        <v>7</v>
      </c>
      <c r="D186" s="153" t="s">
        <v>214</v>
      </c>
      <c r="E186" s="154" t="s">
        <v>1311</v>
      </c>
      <c r="F186" s="155" t="s">
        <v>1312</v>
      </c>
      <c r="G186" s="156" t="s">
        <v>217</v>
      </c>
      <c r="H186" s="157">
        <v>40.1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37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218</v>
      </c>
      <c r="AT186" s="165" t="s">
        <v>214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218</v>
      </c>
      <c r="BM186" s="165" t="s">
        <v>285</v>
      </c>
    </row>
    <row r="187" spans="1:65" s="2" customFormat="1" ht="19.5">
      <c r="A187" s="29"/>
      <c r="B187" s="30"/>
      <c r="C187" s="29"/>
      <c r="D187" s="167" t="s">
        <v>219</v>
      </c>
      <c r="E187" s="29"/>
      <c r="F187" s="168" t="s">
        <v>1312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33" customHeight="1">
      <c r="A188" s="29"/>
      <c r="B188" s="152"/>
      <c r="C188" s="153" t="s">
        <v>290</v>
      </c>
      <c r="D188" s="153" t="s">
        <v>214</v>
      </c>
      <c r="E188" s="154" t="s">
        <v>1313</v>
      </c>
      <c r="F188" s="155" t="s">
        <v>1314</v>
      </c>
      <c r="G188" s="156" t="s">
        <v>217</v>
      </c>
      <c r="H188" s="157">
        <v>39.6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218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218</v>
      </c>
      <c r="BM188" s="165" t="s">
        <v>293</v>
      </c>
    </row>
    <row r="189" spans="1:65" s="2" customFormat="1" ht="19.5">
      <c r="A189" s="29"/>
      <c r="B189" s="30"/>
      <c r="C189" s="29"/>
      <c r="D189" s="167" t="s">
        <v>219</v>
      </c>
      <c r="E189" s="29"/>
      <c r="F189" s="168" t="s">
        <v>1314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12" customFormat="1" ht="22.9" customHeight="1">
      <c r="B190" s="139"/>
      <c r="D190" s="140" t="s">
        <v>70</v>
      </c>
      <c r="E190" s="150" t="s">
        <v>218</v>
      </c>
      <c r="F190" s="150" t="s">
        <v>1315</v>
      </c>
      <c r="I190" s="142"/>
      <c r="J190" s="151">
        <f>BK190</f>
        <v>0</v>
      </c>
      <c r="L190" s="139"/>
      <c r="M190" s="144"/>
      <c r="N190" s="145"/>
      <c r="O190" s="145"/>
      <c r="P190" s="146">
        <f>SUM(P191:P210)</f>
        <v>0</v>
      </c>
      <c r="Q190" s="145"/>
      <c r="R190" s="146">
        <f>SUM(R191:R210)</f>
        <v>0</v>
      </c>
      <c r="S190" s="145"/>
      <c r="T190" s="147">
        <f>SUM(T191:T210)</f>
        <v>0</v>
      </c>
      <c r="AR190" s="140" t="s">
        <v>78</v>
      </c>
      <c r="AT190" s="148" t="s">
        <v>70</v>
      </c>
      <c r="AU190" s="148" t="s">
        <v>78</v>
      </c>
      <c r="AY190" s="140" t="s">
        <v>212</v>
      </c>
      <c r="BK190" s="149">
        <f>SUM(BK191:BK210)</f>
        <v>0</v>
      </c>
    </row>
    <row r="191" spans="1:65" s="2" customFormat="1" ht="24.2" customHeight="1">
      <c r="A191" s="29"/>
      <c r="B191" s="152"/>
      <c r="C191" s="153" t="s">
        <v>255</v>
      </c>
      <c r="D191" s="153" t="s">
        <v>214</v>
      </c>
      <c r="E191" s="154" t="s">
        <v>1316</v>
      </c>
      <c r="F191" s="155" t="s">
        <v>1317</v>
      </c>
      <c r="G191" s="156" t="s">
        <v>225</v>
      </c>
      <c r="H191" s="157">
        <v>1.3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37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218</v>
      </c>
      <c r="AT191" s="165" t="s">
        <v>214</v>
      </c>
      <c r="AU191" s="165" t="s">
        <v>84</v>
      </c>
      <c r="AY191" s="14" t="s">
        <v>212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84</v>
      </c>
      <c r="BK191" s="166">
        <f>ROUND(I191*H191,2)</f>
        <v>0</v>
      </c>
      <c r="BL191" s="14" t="s">
        <v>218</v>
      </c>
      <c r="BM191" s="165" t="s">
        <v>288</v>
      </c>
    </row>
    <row r="192" spans="1:65" s="2" customFormat="1">
      <c r="A192" s="29"/>
      <c r="B192" s="30"/>
      <c r="C192" s="29"/>
      <c r="D192" s="167" t="s">
        <v>219</v>
      </c>
      <c r="E192" s="29"/>
      <c r="F192" s="168" t="s">
        <v>1317</v>
      </c>
      <c r="G192" s="29"/>
      <c r="H192" s="29"/>
      <c r="I192" s="169"/>
      <c r="J192" s="29"/>
      <c r="K192" s="29"/>
      <c r="L192" s="30"/>
      <c r="M192" s="170"/>
      <c r="N192" s="171"/>
      <c r="O192" s="58"/>
      <c r="P192" s="58"/>
      <c r="Q192" s="58"/>
      <c r="R192" s="58"/>
      <c r="S192" s="58"/>
      <c r="T192" s="5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T192" s="14" t="s">
        <v>219</v>
      </c>
      <c r="AU192" s="14" t="s">
        <v>84</v>
      </c>
    </row>
    <row r="193" spans="1:65" s="2" customFormat="1" ht="21.75" customHeight="1">
      <c r="A193" s="29"/>
      <c r="B193" s="152"/>
      <c r="C193" s="153" t="s">
        <v>299</v>
      </c>
      <c r="D193" s="153" t="s">
        <v>214</v>
      </c>
      <c r="E193" s="154" t="s">
        <v>1318</v>
      </c>
      <c r="F193" s="155" t="s">
        <v>1319</v>
      </c>
      <c r="G193" s="156" t="s">
        <v>217</v>
      </c>
      <c r="H193" s="157">
        <v>7.4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37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218</v>
      </c>
      <c r="AT193" s="165" t="s">
        <v>214</v>
      </c>
      <c r="AU193" s="165" t="s">
        <v>84</v>
      </c>
      <c r="AY193" s="14" t="s">
        <v>212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84</v>
      </c>
      <c r="BK193" s="166">
        <f>ROUND(I193*H193,2)</f>
        <v>0</v>
      </c>
      <c r="BL193" s="14" t="s">
        <v>218</v>
      </c>
      <c r="BM193" s="165" t="s">
        <v>297</v>
      </c>
    </row>
    <row r="194" spans="1:65" s="2" customFormat="1">
      <c r="A194" s="29"/>
      <c r="B194" s="30"/>
      <c r="C194" s="29"/>
      <c r="D194" s="167" t="s">
        <v>219</v>
      </c>
      <c r="E194" s="29"/>
      <c r="F194" s="168" t="s">
        <v>1319</v>
      </c>
      <c r="G194" s="29"/>
      <c r="H194" s="29"/>
      <c r="I194" s="169"/>
      <c r="J194" s="29"/>
      <c r="K194" s="29"/>
      <c r="L194" s="30"/>
      <c r="M194" s="170"/>
      <c r="N194" s="171"/>
      <c r="O194" s="58"/>
      <c r="P194" s="58"/>
      <c r="Q194" s="58"/>
      <c r="R194" s="58"/>
      <c r="S194" s="58"/>
      <c r="T194" s="5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T194" s="14" t="s">
        <v>219</v>
      </c>
      <c r="AU194" s="14" t="s">
        <v>84</v>
      </c>
    </row>
    <row r="195" spans="1:65" s="2" customFormat="1" ht="24.2" customHeight="1">
      <c r="A195" s="29"/>
      <c r="B195" s="152"/>
      <c r="C195" s="153" t="s">
        <v>267</v>
      </c>
      <c r="D195" s="153" t="s">
        <v>214</v>
      </c>
      <c r="E195" s="154" t="s">
        <v>1320</v>
      </c>
      <c r="F195" s="155" t="s">
        <v>1321</v>
      </c>
      <c r="G195" s="156" t="s">
        <v>217</v>
      </c>
      <c r="H195" s="157">
        <v>3.4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37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218</v>
      </c>
      <c r="AT195" s="165" t="s">
        <v>214</v>
      </c>
      <c r="AU195" s="165" t="s">
        <v>84</v>
      </c>
      <c r="AY195" s="14" t="s">
        <v>212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84</v>
      </c>
      <c r="BK195" s="166">
        <f>ROUND(I195*H195,2)</f>
        <v>0</v>
      </c>
      <c r="BL195" s="14" t="s">
        <v>218</v>
      </c>
      <c r="BM195" s="165" t="s">
        <v>302</v>
      </c>
    </row>
    <row r="196" spans="1:65" s="2" customFormat="1" ht="19.5">
      <c r="A196" s="29"/>
      <c r="B196" s="30"/>
      <c r="C196" s="29"/>
      <c r="D196" s="167" t="s">
        <v>219</v>
      </c>
      <c r="E196" s="29"/>
      <c r="F196" s="168" t="s">
        <v>1321</v>
      </c>
      <c r="G196" s="29"/>
      <c r="H196" s="29"/>
      <c r="I196" s="169"/>
      <c r="J196" s="29"/>
      <c r="K196" s="29"/>
      <c r="L196" s="30"/>
      <c r="M196" s="170"/>
      <c r="N196" s="171"/>
      <c r="O196" s="58"/>
      <c r="P196" s="58"/>
      <c r="Q196" s="58"/>
      <c r="R196" s="58"/>
      <c r="S196" s="58"/>
      <c r="T196" s="5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T196" s="14" t="s">
        <v>219</v>
      </c>
      <c r="AU196" s="14" t="s">
        <v>84</v>
      </c>
    </row>
    <row r="197" spans="1:65" s="2" customFormat="1" ht="37.9" customHeight="1">
      <c r="A197" s="29"/>
      <c r="B197" s="152"/>
      <c r="C197" s="153" t="s">
        <v>308</v>
      </c>
      <c r="D197" s="153" t="s">
        <v>214</v>
      </c>
      <c r="E197" s="154" t="s">
        <v>1322</v>
      </c>
      <c r="F197" s="155" t="s">
        <v>1323</v>
      </c>
      <c r="G197" s="156" t="s">
        <v>240</v>
      </c>
      <c r="H197" s="157">
        <v>0.23499999999999999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37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218</v>
      </c>
      <c r="AT197" s="165" t="s">
        <v>214</v>
      </c>
      <c r="AU197" s="165" t="s">
        <v>84</v>
      </c>
      <c r="AY197" s="14" t="s">
        <v>212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84</v>
      </c>
      <c r="BK197" s="166">
        <f>ROUND(I197*H197,2)</f>
        <v>0</v>
      </c>
      <c r="BL197" s="14" t="s">
        <v>218</v>
      </c>
      <c r="BM197" s="165" t="s">
        <v>306</v>
      </c>
    </row>
    <row r="198" spans="1:65" s="2" customFormat="1" ht="19.5">
      <c r="A198" s="29"/>
      <c r="B198" s="30"/>
      <c r="C198" s="29"/>
      <c r="D198" s="167" t="s">
        <v>219</v>
      </c>
      <c r="E198" s="29"/>
      <c r="F198" s="168" t="s">
        <v>1323</v>
      </c>
      <c r="G198" s="29"/>
      <c r="H198" s="29"/>
      <c r="I198" s="169"/>
      <c r="J198" s="29"/>
      <c r="K198" s="29"/>
      <c r="L198" s="30"/>
      <c r="M198" s="170"/>
      <c r="N198" s="171"/>
      <c r="O198" s="58"/>
      <c r="P198" s="58"/>
      <c r="Q198" s="58"/>
      <c r="R198" s="58"/>
      <c r="S198" s="58"/>
      <c r="T198" s="5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T198" s="14" t="s">
        <v>219</v>
      </c>
      <c r="AU198" s="14" t="s">
        <v>84</v>
      </c>
    </row>
    <row r="199" spans="1:65" s="2" customFormat="1" ht="37.9" customHeight="1">
      <c r="A199" s="29"/>
      <c r="B199" s="152"/>
      <c r="C199" s="153" t="s">
        <v>271</v>
      </c>
      <c r="D199" s="153" t="s">
        <v>214</v>
      </c>
      <c r="E199" s="154" t="s">
        <v>1324</v>
      </c>
      <c r="F199" s="155" t="s">
        <v>1325</v>
      </c>
      <c r="G199" s="156" t="s">
        <v>240</v>
      </c>
      <c r="H199" s="157">
        <v>0.23499999999999999</v>
      </c>
      <c r="I199" s="158"/>
      <c r="J199" s="159">
        <f>ROUND(I199*H199,2)</f>
        <v>0</v>
      </c>
      <c r="K199" s="160"/>
      <c r="L199" s="30"/>
      <c r="M199" s="161" t="s">
        <v>1</v>
      </c>
      <c r="N199" s="162" t="s">
        <v>37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218</v>
      </c>
      <c r="AT199" s="165" t="s">
        <v>214</v>
      </c>
      <c r="AU199" s="165" t="s">
        <v>84</v>
      </c>
      <c r="AY199" s="14" t="s">
        <v>212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84</v>
      </c>
      <c r="BK199" s="166">
        <f>ROUND(I199*H199,2)</f>
        <v>0</v>
      </c>
      <c r="BL199" s="14" t="s">
        <v>218</v>
      </c>
      <c r="BM199" s="165" t="s">
        <v>311</v>
      </c>
    </row>
    <row r="200" spans="1:65" s="2" customFormat="1" ht="19.5">
      <c r="A200" s="29"/>
      <c r="B200" s="30"/>
      <c r="C200" s="29"/>
      <c r="D200" s="167" t="s">
        <v>219</v>
      </c>
      <c r="E200" s="29"/>
      <c r="F200" s="168" t="s">
        <v>1325</v>
      </c>
      <c r="G200" s="29"/>
      <c r="H200" s="29"/>
      <c r="I200" s="169"/>
      <c r="J200" s="29"/>
      <c r="K200" s="29"/>
      <c r="L200" s="30"/>
      <c r="M200" s="170"/>
      <c r="N200" s="171"/>
      <c r="O200" s="58"/>
      <c r="P200" s="58"/>
      <c r="Q200" s="58"/>
      <c r="R200" s="58"/>
      <c r="S200" s="58"/>
      <c r="T200" s="5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T200" s="14" t="s">
        <v>219</v>
      </c>
      <c r="AU200" s="14" t="s">
        <v>84</v>
      </c>
    </row>
    <row r="201" spans="1:65" s="2" customFormat="1" ht="21.75" customHeight="1">
      <c r="A201" s="29"/>
      <c r="B201" s="152"/>
      <c r="C201" s="153" t="s">
        <v>317</v>
      </c>
      <c r="D201" s="153" t="s">
        <v>214</v>
      </c>
      <c r="E201" s="154" t="s">
        <v>1326</v>
      </c>
      <c r="F201" s="155" t="s">
        <v>1327</v>
      </c>
      <c r="G201" s="156" t="s">
        <v>225</v>
      </c>
      <c r="H201" s="157">
        <v>0.5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37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218</v>
      </c>
      <c r="AT201" s="165" t="s">
        <v>214</v>
      </c>
      <c r="AU201" s="165" t="s">
        <v>84</v>
      </c>
      <c r="AY201" s="14" t="s">
        <v>212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84</v>
      </c>
      <c r="BK201" s="166">
        <f>ROUND(I201*H201,2)</f>
        <v>0</v>
      </c>
      <c r="BL201" s="14" t="s">
        <v>218</v>
      </c>
      <c r="BM201" s="165" t="s">
        <v>315</v>
      </c>
    </row>
    <row r="202" spans="1:65" s="2" customFormat="1">
      <c r="A202" s="29"/>
      <c r="B202" s="30"/>
      <c r="C202" s="29"/>
      <c r="D202" s="167" t="s">
        <v>219</v>
      </c>
      <c r="E202" s="29"/>
      <c r="F202" s="168" t="s">
        <v>1327</v>
      </c>
      <c r="G202" s="29"/>
      <c r="H202" s="29"/>
      <c r="I202" s="169"/>
      <c r="J202" s="29"/>
      <c r="K202" s="29"/>
      <c r="L202" s="30"/>
      <c r="M202" s="170"/>
      <c r="N202" s="171"/>
      <c r="O202" s="58"/>
      <c r="P202" s="58"/>
      <c r="Q202" s="58"/>
      <c r="R202" s="58"/>
      <c r="S202" s="58"/>
      <c r="T202" s="5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T202" s="14" t="s">
        <v>219</v>
      </c>
      <c r="AU202" s="14" t="s">
        <v>84</v>
      </c>
    </row>
    <row r="203" spans="1:65" s="2" customFormat="1" ht="21.75" customHeight="1">
      <c r="A203" s="29"/>
      <c r="B203" s="152"/>
      <c r="C203" s="153" t="s">
        <v>274</v>
      </c>
      <c r="D203" s="153" t="s">
        <v>214</v>
      </c>
      <c r="E203" s="154" t="s">
        <v>1328</v>
      </c>
      <c r="F203" s="155" t="s">
        <v>1329</v>
      </c>
      <c r="G203" s="156" t="s">
        <v>225</v>
      </c>
      <c r="H203" s="157">
        <v>0.9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37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218</v>
      </c>
      <c r="AT203" s="165" t="s">
        <v>214</v>
      </c>
      <c r="AU203" s="165" t="s">
        <v>84</v>
      </c>
      <c r="AY203" s="14" t="s">
        <v>212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84</v>
      </c>
      <c r="BK203" s="166">
        <f>ROUND(I203*H203,2)</f>
        <v>0</v>
      </c>
      <c r="BL203" s="14" t="s">
        <v>218</v>
      </c>
      <c r="BM203" s="165" t="s">
        <v>320</v>
      </c>
    </row>
    <row r="204" spans="1:65" s="2" customFormat="1">
      <c r="A204" s="29"/>
      <c r="B204" s="30"/>
      <c r="C204" s="29"/>
      <c r="D204" s="167" t="s">
        <v>219</v>
      </c>
      <c r="E204" s="29"/>
      <c r="F204" s="168" t="s">
        <v>1329</v>
      </c>
      <c r="G204" s="29"/>
      <c r="H204" s="29"/>
      <c r="I204" s="169"/>
      <c r="J204" s="29"/>
      <c r="K204" s="29"/>
      <c r="L204" s="30"/>
      <c r="M204" s="170"/>
      <c r="N204" s="171"/>
      <c r="O204" s="58"/>
      <c r="P204" s="58"/>
      <c r="Q204" s="58"/>
      <c r="R204" s="58"/>
      <c r="S204" s="58"/>
      <c r="T204" s="5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T204" s="14" t="s">
        <v>219</v>
      </c>
      <c r="AU204" s="14" t="s">
        <v>84</v>
      </c>
    </row>
    <row r="205" spans="1:65" s="2" customFormat="1" ht="24.2" customHeight="1">
      <c r="A205" s="29"/>
      <c r="B205" s="152"/>
      <c r="C205" s="153" t="s">
        <v>326</v>
      </c>
      <c r="D205" s="153" t="s">
        <v>214</v>
      </c>
      <c r="E205" s="154" t="s">
        <v>1330</v>
      </c>
      <c r="F205" s="155" t="s">
        <v>1331</v>
      </c>
      <c r="G205" s="156" t="s">
        <v>217</v>
      </c>
      <c r="H205" s="157">
        <v>6.2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37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218</v>
      </c>
      <c r="AT205" s="165" t="s">
        <v>214</v>
      </c>
      <c r="AU205" s="165" t="s">
        <v>84</v>
      </c>
      <c r="AY205" s="14" t="s">
        <v>212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84</v>
      </c>
      <c r="BK205" s="166">
        <f>ROUND(I205*H205,2)</f>
        <v>0</v>
      </c>
      <c r="BL205" s="14" t="s">
        <v>218</v>
      </c>
      <c r="BM205" s="165" t="s">
        <v>324</v>
      </c>
    </row>
    <row r="206" spans="1:65" s="2" customFormat="1" ht="19.5">
      <c r="A206" s="29"/>
      <c r="B206" s="30"/>
      <c r="C206" s="29"/>
      <c r="D206" s="167" t="s">
        <v>219</v>
      </c>
      <c r="E206" s="29"/>
      <c r="F206" s="168" t="s">
        <v>1331</v>
      </c>
      <c r="G206" s="29"/>
      <c r="H206" s="29"/>
      <c r="I206" s="169"/>
      <c r="J206" s="29"/>
      <c r="K206" s="29"/>
      <c r="L206" s="30"/>
      <c r="M206" s="170"/>
      <c r="N206" s="171"/>
      <c r="O206" s="58"/>
      <c r="P206" s="58"/>
      <c r="Q206" s="58"/>
      <c r="R206" s="58"/>
      <c r="S206" s="58"/>
      <c r="T206" s="5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T206" s="14" t="s">
        <v>219</v>
      </c>
      <c r="AU206" s="14" t="s">
        <v>84</v>
      </c>
    </row>
    <row r="207" spans="1:65" s="2" customFormat="1" ht="24.2" customHeight="1">
      <c r="A207" s="29"/>
      <c r="B207" s="152"/>
      <c r="C207" s="153" t="s">
        <v>278</v>
      </c>
      <c r="D207" s="153" t="s">
        <v>214</v>
      </c>
      <c r="E207" s="154" t="s">
        <v>1332</v>
      </c>
      <c r="F207" s="155" t="s">
        <v>1333</v>
      </c>
      <c r="G207" s="156" t="s">
        <v>217</v>
      </c>
      <c r="H207" s="157">
        <v>6.2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37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218</v>
      </c>
      <c r="AT207" s="165" t="s">
        <v>214</v>
      </c>
      <c r="AU207" s="165" t="s">
        <v>84</v>
      </c>
      <c r="AY207" s="14" t="s">
        <v>212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84</v>
      </c>
      <c r="BK207" s="166">
        <f>ROUND(I207*H207,2)</f>
        <v>0</v>
      </c>
      <c r="BL207" s="14" t="s">
        <v>218</v>
      </c>
      <c r="BM207" s="165" t="s">
        <v>332</v>
      </c>
    </row>
    <row r="208" spans="1:65" s="2" customFormat="1" ht="19.5">
      <c r="A208" s="29"/>
      <c r="B208" s="30"/>
      <c r="C208" s="29"/>
      <c r="D208" s="167" t="s">
        <v>219</v>
      </c>
      <c r="E208" s="29"/>
      <c r="F208" s="168" t="s">
        <v>1333</v>
      </c>
      <c r="G208" s="29"/>
      <c r="H208" s="29"/>
      <c r="I208" s="169"/>
      <c r="J208" s="29"/>
      <c r="K208" s="29"/>
      <c r="L208" s="30"/>
      <c r="M208" s="170"/>
      <c r="N208" s="171"/>
      <c r="O208" s="58"/>
      <c r="P208" s="58"/>
      <c r="Q208" s="58"/>
      <c r="R208" s="58"/>
      <c r="S208" s="58"/>
      <c r="T208" s="5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T208" s="14" t="s">
        <v>219</v>
      </c>
      <c r="AU208" s="14" t="s">
        <v>84</v>
      </c>
    </row>
    <row r="209" spans="1:65" s="2" customFormat="1" ht="24.2" customHeight="1">
      <c r="A209" s="29"/>
      <c r="B209" s="152"/>
      <c r="C209" s="153" t="s">
        <v>333</v>
      </c>
      <c r="D209" s="153" t="s">
        <v>214</v>
      </c>
      <c r="E209" s="154" t="s">
        <v>1334</v>
      </c>
      <c r="F209" s="155" t="s">
        <v>1335</v>
      </c>
      <c r="G209" s="156" t="s">
        <v>217</v>
      </c>
      <c r="H209" s="157">
        <v>519.4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37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218</v>
      </c>
      <c r="AT209" s="165" t="s">
        <v>214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218</v>
      </c>
      <c r="BM209" s="165" t="s">
        <v>336</v>
      </c>
    </row>
    <row r="210" spans="1:65" s="2" customFormat="1" ht="19.5">
      <c r="A210" s="29"/>
      <c r="B210" s="30"/>
      <c r="C210" s="29"/>
      <c r="D210" s="167" t="s">
        <v>219</v>
      </c>
      <c r="E210" s="29"/>
      <c r="F210" s="168" t="s">
        <v>1335</v>
      </c>
      <c r="G210" s="29"/>
      <c r="H210" s="29"/>
      <c r="I210" s="169"/>
      <c r="J210" s="29"/>
      <c r="K210" s="29"/>
      <c r="L210" s="30"/>
      <c r="M210" s="170"/>
      <c r="N210" s="171"/>
      <c r="O210" s="58"/>
      <c r="P210" s="58"/>
      <c r="Q210" s="58"/>
      <c r="R210" s="58"/>
      <c r="S210" s="58"/>
      <c r="T210" s="5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12" customFormat="1" ht="22.9" customHeight="1">
      <c r="B211" s="139"/>
      <c r="D211" s="140" t="s">
        <v>70</v>
      </c>
      <c r="E211" s="150" t="s">
        <v>226</v>
      </c>
      <c r="F211" s="150" t="s">
        <v>264</v>
      </c>
      <c r="I211" s="142"/>
      <c r="J211" s="151">
        <f>BK211</f>
        <v>0</v>
      </c>
      <c r="L211" s="139"/>
      <c r="M211" s="144"/>
      <c r="N211" s="145"/>
      <c r="O211" s="145"/>
      <c r="P211" s="146">
        <f>SUM(P212:P303)</f>
        <v>0</v>
      </c>
      <c r="Q211" s="145"/>
      <c r="R211" s="146">
        <f>SUM(R212:R303)</f>
        <v>0</v>
      </c>
      <c r="S211" s="145"/>
      <c r="T211" s="147">
        <f>SUM(T212:T303)</f>
        <v>0</v>
      </c>
      <c r="AR211" s="140" t="s">
        <v>78</v>
      </c>
      <c r="AT211" s="148" t="s">
        <v>70</v>
      </c>
      <c r="AU211" s="148" t="s">
        <v>78</v>
      </c>
      <c r="AY211" s="140" t="s">
        <v>212</v>
      </c>
      <c r="BK211" s="149">
        <f>SUM(BK212:BK303)</f>
        <v>0</v>
      </c>
    </row>
    <row r="212" spans="1:65" s="2" customFormat="1" ht="33" customHeight="1">
      <c r="A212" s="29"/>
      <c r="B212" s="152"/>
      <c r="C212" s="153" t="s">
        <v>281</v>
      </c>
      <c r="D212" s="153" t="s">
        <v>214</v>
      </c>
      <c r="E212" s="154" t="s">
        <v>1336</v>
      </c>
      <c r="F212" s="155" t="s">
        <v>1337</v>
      </c>
      <c r="G212" s="156" t="s">
        <v>217</v>
      </c>
      <c r="H212" s="157">
        <v>888.3</v>
      </c>
      <c r="I212" s="158"/>
      <c r="J212" s="159">
        <f>ROUND(I212*H212,2)</f>
        <v>0</v>
      </c>
      <c r="K212" s="160"/>
      <c r="L212" s="30"/>
      <c r="M212" s="161" t="s">
        <v>1</v>
      </c>
      <c r="N212" s="162" t="s">
        <v>37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218</v>
      </c>
      <c r="AT212" s="165" t="s">
        <v>214</v>
      </c>
      <c r="AU212" s="165" t="s">
        <v>84</v>
      </c>
      <c r="AY212" s="14" t="s">
        <v>212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84</v>
      </c>
      <c r="BK212" s="166">
        <f>ROUND(I212*H212,2)</f>
        <v>0</v>
      </c>
      <c r="BL212" s="14" t="s">
        <v>218</v>
      </c>
      <c r="BM212" s="165" t="s">
        <v>339</v>
      </c>
    </row>
    <row r="213" spans="1:65" s="2" customFormat="1" ht="19.5">
      <c r="A213" s="29"/>
      <c r="B213" s="30"/>
      <c r="C213" s="29"/>
      <c r="D213" s="167" t="s">
        <v>219</v>
      </c>
      <c r="E213" s="29"/>
      <c r="F213" s="168" t="s">
        <v>1337</v>
      </c>
      <c r="G213" s="29"/>
      <c r="H213" s="29"/>
      <c r="I213" s="169"/>
      <c r="J213" s="29"/>
      <c r="K213" s="29"/>
      <c r="L213" s="30"/>
      <c r="M213" s="170"/>
      <c r="N213" s="171"/>
      <c r="O213" s="58"/>
      <c r="P213" s="58"/>
      <c r="Q213" s="58"/>
      <c r="R213" s="58"/>
      <c r="S213" s="58"/>
      <c r="T213" s="5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T213" s="14" t="s">
        <v>219</v>
      </c>
      <c r="AU213" s="14" t="s">
        <v>84</v>
      </c>
    </row>
    <row r="214" spans="1:65" s="2" customFormat="1" ht="24.2" customHeight="1">
      <c r="A214" s="29"/>
      <c r="B214" s="152"/>
      <c r="C214" s="153" t="s">
        <v>340</v>
      </c>
      <c r="D214" s="153" t="s">
        <v>214</v>
      </c>
      <c r="E214" s="154" t="s">
        <v>1338</v>
      </c>
      <c r="F214" s="155" t="s">
        <v>1339</v>
      </c>
      <c r="G214" s="156" t="s">
        <v>217</v>
      </c>
      <c r="H214" s="157">
        <v>890.4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37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218</v>
      </c>
      <c r="AT214" s="165" t="s">
        <v>214</v>
      </c>
      <c r="AU214" s="165" t="s">
        <v>84</v>
      </c>
      <c r="AY214" s="14" t="s">
        <v>212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84</v>
      </c>
      <c r="BK214" s="166">
        <f>ROUND(I214*H214,2)</f>
        <v>0</v>
      </c>
      <c r="BL214" s="14" t="s">
        <v>218</v>
      </c>
      <c r="BM214" s="165" t="s">
        <v>343</v>
      </c>
    </row>
    <row r="215" spans="1:65" s="2" customFormat="1" ht="19.5">
      <c r="A215" s="29"/>
      <c r="B215" s="30"/>
      <c r="C215" s="29"/>
      <c r="D215" s="167" t="s">
        <v>219</v>
      </c>
      <c r="E215" s="29"/>
      <c r="F215" s="168" t="s">
        <v>1339</v>
      </c>
      <c r="G215" s="29"/>
      <c r="H215" s="29"/>
      <c r="I215" s="169"/>
      <c r="J215" s="29"/>
      <c r="K215" s="29"/>
      <c r="L215" s="30"/>
      <c r="M215" s="170"/>
      <c r="N215" s="171"/>
      <c r="O215" s="58"/>
      <c r="P215" s="58"/>
      <c r="Q215" s="58"/>
      <c r="R215" s="58"/>
      <c r="S215" s="58"/>
      <c r="T215" s="5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T215" s="14" t="s">
        <v>219</v>
      </c>
      <c r="AU215" s="14" t="s">
        <v>84</v>
      </c>
    </row>
    <row r="216" spans="1:65" s="2" customFormat="1" ht="24.2" customHeight="1">
      <c r="A216" s="29"/>
      <c r="B216" s="152"/>
      <c r="C216" s="153" t="s">
        <v>285</v>
      </c>
      <c r="D216" s="153" t="s">
        <v>214</v>
      </c>
      <c r="E216" s="154" t="s">
        <v>1340</v>
      </c>
      <c r="F216" s="155" t="s">
        <v>1341</v>
      </c>
      <c r="G216" s="156" t="s">
        <v>217</v>
      </c>
      <c r="H216" s="157">
        <v>2581.9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37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218</v>
      </c>
      <c r="AT216" s="165" t="s">
        <v>214</v>
      </c>
      <c r="AU216" s="165" t="s">
        <v>84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218</v>
      </c>
      <c r="BM216" s="165" t="s">
        <v>346</v>
      </c>
    </row>
    <row r="217" spans="1:65" s="2" customFormat="1" ht="19.5">
      <c r="A217" s="29"/>
      <c r="B217" s="30"/>
      <c r="C217" s="29"/>
      <c r="D217" s="167" t="s">
        <v>219</v>
      </c>
      <c r="E217" s="29"/>
      <c r="F217" s="168" t="s">
        <v>1341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84</v>
      </c>
    </row>
    <row r="218" spans="1:65" s="2" customFormat="1" ht="21.75" customHeight="1">
      <c r="A218" s="29"/>
      <c r="B218" s="152"/>
      <c r="C218" s="153" t="s">
        <v>347</v>
      </c>
      <c r="D218" s="153" t="s">
        <v>214</v>
      </c>
      <c r="E218" s="154" t="s">
        <v>1342</v>
      </c>
      <c r="F218" s="155" t="s">
        <v>1343</v>
      </c>
      <c r="G218" s="156" t="s">
        <v>217</v>
      </c>
      <c r="H218" s="157">
        <v>2.2000000000000002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37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218</v>
      </c>
      <c r="AT218" s="165" t="s">
        <v>214</v>
      </c>
      <c r="AU218" s="165" t="s">
        <v>84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218</v>
      </c>
      <c r="BM218" s="165" t="s">
        <v>350</v>
      </c>
    </row>
    <row r="219" spans="1:65" s="2" customFormat="1">
      <c r="A219" s="29"/>
      <c r="B219" s="30"/>
      <c r="C219" s="29"/>
      <c r="D219" s="167" t="s">
        <v>219</v>
      </c>
      <c r="E219" s="29"/>
      <c r="F219" s="168" t="s">
        <v>1343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84</v>
      </c>
    </row>
    <row r="220" spans="1:65" s="2" customFormat="1" ht="24.2" customHeight="1">
      <c r="A220" s="29"/>
      <c r="B220" s="152"/>
      <c r="C220" s="153" t="s">
        <v>293</v>
      </c>
      <c r="D220" s="153" t="s">
        <v>214</v>
      </c>
      <c r="E220" s="154" t="s">
        <v>1344</v>
      </c>
      <c r="F220" s="155" t="s">
        <v>1345</v>
      </c>
      <c r="G220" s="156" t="s">
        <v>217</v>
      </c>
      <c r="H220" s="157">
        <v>1719.3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37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218</v>
      </c>
      <c r="AT220" s="165" t="s">
        <v>214</v>
      </c>
      <c r="AU220" s="165" t="s">
        <v>84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218</v>
      </c>
      <c r="BM220" s="165" t="s">
        <v>353</v>
      </c>
    </row>
    <row r="221" spans="1:65" s="2" customFormat="1" ht="19.5">
      <c r="A221" s="29"/>
      <c r="B221" s="30"/>
      <c r="C221" s="29"/>
      <c r="D221" s="167" t="s">
        <v>219</v>
      </c>
      <c r="E221" s="29"/>
      <c r="F221" s="168" t="s">
        <v>1345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84</v>
      </c>
    </row>
    <row r="222" spans="1:65" s="2" customFormat="1" ht="24.2" customHeight="1">
      <c r="A222" s="29"/>
      <c r="B222" s="152"/>
      <c r="C222" s="153" t="s">
        <v>354</v>
      </c>
      <c r="D222" s="153" t="s">
        <v>214</v>
      </c>
      <c r="E222" s="154" t="s">
        <v>1346</v>
      </c>
      <c r="F222" s="155" t="s">
        <v>1347</v>
      </c>
      <c r="G222" s="156" t="s">
        <v>217</v>
      </c>
      <c r="H222" s="157">
        <v>826.9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37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218</v>
      </c>
      <c r="AT222" s="165" t="s">
        <v>214</v>
      </c>
      <c r="AU222" s="165" t="s">
        <v>84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218</v>
      </c>
      <c r="BM222" s="165" t="s">
        <v>357</v>
      </c>
    </row>
    <row r="223" spans="1:65" s="2" customFormat="1" ht="19.5">
      <c r="A223" s="29"/>
      <c r="B223" s="30"/>
      <c r="C223" s="29"/>
      <c r="D223" s="167" t="s">
        <v>219</v>
      </c>
      <c r="E223" s="29"/>
      <c r="F223" s="168" t="s">
        <v>1347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84</v>
      </c>
    </row>
    <row r="224" spans="1:65" s="2" customFormat="1" ht="37.9" customHeight="1">
      <c r="A224" s="29"/>
      <c r="B224" s="152"/>
      <c r="C224" s="153" t="s">
        <v>288</v>
      </c>
      <c r="D224" s="153" t="s">
        <v>214</v>
      </c>
      <c r="E224" s="154" t="s">
        <v>1348</v>
      </c>
      <c r="F224" s="155" t="s">
        <v>1349</v>
      </c>
      <c r="G224" s="156" t="s">
        <v>217</v>
      </c>
      <c r="H224" s="157">
        <v>809.4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37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218</v>
      </c>
      <c r="AT224" s="165" t="s">
        <v>214</v>
      </c>
      <c r="AU224" s="165" t="s">
        <v>84</v>
      </c>
      <c r="AY224" s="14" t="s">
        <v>212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84</v>
      </c>
      <c r="BK224" s="166">
        <f>ROUND(I224*H224,2)</f>
        <v>0</v>
      </c>
      <c r="BL224" s="14" t="s">
        <v>218</v>
      </c>
      <c r="BM224" s="165" t="s">
        <v>360</v>
      </c>
    </row>
    <row r="225" spans="1:65" s="2" customFormat="1" ht="19.5">
      <c r="A225" s="29"/>
      <c r="B225" s="30"/>
      <c r="C225" s="29"/>
      <c r="D225" s="167" t="s">
        <v>219</v>
      </c>
      <c r="E225" s="29"/>
      <c r="F225" s="168" t="s">
        <v>1349</v>
      </c>
      <c r="G225" s="29"/>
      <c r="H225" s="29"/>
      <c r="I225" s="169"/>
      <c r="J225" s="29"/>
      <c r="K225" s="29"/>
      <c r="L225" s="30"/>
      <c r="M225" s="170"/>
      <c r="N225" s="171"/>
      <c r="O225" s="58"/>
      <c r="P225" s="58"/>
      <c r="Q225" s="58"/>
      <c r="R225" s="58"/>
      <c r="S225" s="58"/>
      <c r="T225" s="5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T225" s="14" t="s">
        <v>219</v>
      </c>
      <c r="AU225" s="14" t="s">
        <v>84</v>
      </c>
    </row>
    <row r="226" spans="1:65" s="2" customFormat="1" ht="24.2" customHeight="1">
      <c r="A226" s="29"/>
      <c r="B226" s="152"/>
      <c r="C226" s="153" t="s">
        <v>361</v>
      </c>
      <c r="D226" s="153" t="s">
        <v>214</v>
      </c>
      <c r="E226" s="154" t="s">
        <v>1350</v>
      </c>
      <c r="F226" s="155" t="s">
        <v>1351</v>
      </c>
      <c r="G226" s="156" t="s">
        <v>217</v>
      </c>
      <c r="H226" s="157">
        <v>4824.8999999999996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37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218</v>
      </c>
      <c r="AT226" s="165" t="s">
        <v>214</v>
      </c>
      <c r="AU226" s="165" t="s">
        <v>84</v>
      </c>
      <c r="AY226" s="14" t="s">
        <v>212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84</v>
      </c>
      <c r="BK226" s="166">
        <f>ROUND(I226*H226,2)</f>
        <v>0</v>
      </c>
      <c r="BL226" s="14" t="s">
        <v>218</v>
      </c>
      <c r="BM226" s="165" t="s">
        <v>364</v>
      </c>
    </row>
    <row r="227" spans="1:65" s="2" customFormat="1" ht="19.5">
      <c r="A227" s="29"/>
      <c r="B227" s="30"/>
      <c r="C227" s="29"/>
      <c r="D227" s="167" t="s">
        <v>219</v>
      </c>
      <c r="E227" s="29"/>
      <c r="F227" s="168" t="s">
        <v>1351</v>
      </c>
      <c r="G227" s="29"/>
      <c r="H227" s="29"/>
      <c r="I227" s="169"/>
      <c r="J227" s="29"/>
      <c r="K227" s="29"/>
      <c r="L227" s="30"/>
      <c r="M227" s="170"/>
      <c r="N227" s="171"/>
      <c r="O227" s="58"/>
      <c r="P227" s="58"/>
      <c r="Q227" s="58"/>
      <c r="R227" s="58"/>
      <c r="S227" s="58"/>
      <c r="T227" s="5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T227" s="14" t="s">
        <v>219</v>
      </c>
      <c r="AU227" s="14" t="s">
        <v>84</v>
      </c>
    </row>
    <row r="228" spans="1:65" s="2" customFormat="1" ht="24.2" customHeight="1">
      <c r="A228" s="29"/>
      <c r="B228" s="152"/>
      <c r="C228" s="153" t="s">
        <v>297</v>
      </c>
      <c r="D228" s="153" t="s">
        <v>214</v>
      </c>
      <c r="E228" s="154" t="s">
        <v>1352</v>
      </c>
      <c r="F228" s="155" t="s">
        <v>1353</v>
      </c>
      <c r="G228" s="156" t="s">
        <v>217</v>
      </c>
      <c r="H228" s="157">
        <v>608.20000000000005</v>
      </c>
      <c r="I228" s="158"/>
      <c r="J228" s="159">
        <f>ROUND(I228*H228,2)</f>
        <v>0</v>
      </c>
      <c r="K228" s="160"/>
      <c r="L228" s="30"/>
      <c r="M228" s="161" t="s">
        <v>1</v>
      </c>
      <c r="N228" s="162" t="s">
        <v>37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218</v>
      </c>
      <c r="AT228" s="165" t="s">
        <v>214</v>
      </c>
      <c r="AU228" s="165" t="s">
        <v>84</v>
      </c>
      <c r="AY228" s="14" t="s">
        <v>212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84</v>
      </c>
      <c r="BK228" s="166">
        <f>ROUND(I228*H228,2)</f>
        <v>0</v>
      </c>
      <c r="BL228" s="14" t="s">
        <v>218</v>
      </c>
      <c r="BM228" s="165" t="s">
        <v>367</v>
      </c>
    </row>
    <row r="229" spans="1:65" s="2" customFormat="1" ht="19.5">
      <c r="A229" s="29"/>
      <c r="B229" s="30"/>
      <c r="C229" s="29"/>
      <c r="D229" s="167" t="s">
        <v>219</v>
      </c>
      <c r="E229" s="29"/>
      <c r="F229" s="168" t="s">
        <v>1353</v>
      </c>
      <c r="G229" s="29"/>
      <c r="H229" s="29"/>
      <c r="I229" s="169"/>
      <c r="J229" s="29"/>
      <c r="K229" s="29"/>
      <c r="L229" s="30"/>
      <c r="M229" s="170"/>
      <c r="N229" s="171"/>
      <c r="O229" s="58"/>
      <c r="P229" s="58"/>
      <c r="Q229" s="58"/>
      <c r="R229" s="58"/>
      <c r="S229" s="58"/>
      <c r="T229" s="5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T229" s="14" t="s">
        <v>219</v>
      </c>
      <c r="AU229" s="14" t="s">
        <v>84</v>
      </c>
    </row>
    <row r="230" spans="1:65" s="2" customFormat="1" ht="21.75" customHeight="1">
      <c r="A230" s="29"/>
      <c r="B230" s="152"/>
      <c r="C230" s="153" t="s">
        <v>368</v>
      </c>
      <c r="D230" s="153" t="s">
        <v>214</v>
      </c>
      <c r="E230" s="154" t="s">
        <v>1354</v>
      </c>
      <c r="F230" s="155" t="s">
        <v>1355</v>
      </c>
      <c r="G230" s="156" t="s">
        <v>217</v>
      </c>
      <c r="H230" s="157">
        <v>826.9</v>
      </c>
      <c r="I230" s="158"/>
      <c r="J230" s="159">
        <f>ROUND(I230*H230,2)</f>
        <v>0</v>
      </c>
      <c r="K230" s="160"/>
      <c r="L230" s="30"/>
      <c r="M230" s="161" t="s">
        <v>1</v>
      </c>
      <c r="N230" s="162" t="s">
        <v>37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0</v>
      </c>
      <c r="T230" s="164">
        <f>S230*H230</f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218</v>
      </c>
      <c r="AT230" s="165" t="s">
        <v>214</v>
      </c>
      <c r="AU230" s="165" t="s">
        <v>84</v>
      </c>
      <c r="AY230" s="14" t="s">
        <v>212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84</v>
      </c>
      <c r="BK230" s="166">
        <f>ROUND(I230*H230,2)</f>
        <v>0</v>
      </c>
      <c r="BL230" s="14" t="s">
        <v>218</v>
      </c>
      <c r="BM230" s="165" t="s">
        <v>371</v>
      </c>
    </row>
    <row r="231" spans="1:65" s="2" customFormat="1">
      <c r="A231" s="29"/>
      <c r="B231" s="30"/>
      <c r="C231" s="29"/>
      <c r="D231" s="167" t="s">
        <v>219</v>
      </c>
      <c r="E231" s="29"/>
      <c r="F231" s="168" t="s">
        <v>1355</v>
      </c>
      <c r="G231" s="29"/>
      <c r="H231" s="29"/>
      <c r="I231" s="169"/>
      <c r="J231" s="29"/>
      <c r="K231" s="29"/>
      <c r="L231" s="30"/>
      <c r="M231" s="170"/>
      <c r="N231" s="171"/>
      <c r="O231" s="58"/>
      <c r="P231" s="58"/>
      <c r="Q231" s="58"/>
      <c r="R231" s="58"/>
      <c r="S231" s="58"/>
      <c r="T231" s="5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T231" s="14" t="s">
        <v>219</v>
      </c>
      <c r="AU231" s="14" t="s">
        <v>84</v>
      </c>
    </row>
    <row r="232" spans="1:65" s="2" customFormat="1" ht="24.2" customHeight="1">
      <c r="A232" s="29"/>
      <c r="B232" s="152"/>
      <c r="C232" s="153" t="s">
        <v>302</v>
      </c>
      <c r="D232" s="153" t="s">
        <v>214</v>
      </c>
      <c r="E232" s="154" t="s">
        <v>1356</v>
      </c>
      <c r="F232" s="155" t="s">
        <v>1357</v>
      </c>
      <c r="G232" s="156" t="s">
        <v>217</v>
      </c>
      <c r="H232" s="157">
        <v>499.3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37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218</v>
      </c>
      <c r="AT232" s="165" t="s">
        <v>214</v>
      </c>
      <c r="AU232" s="165" t="s">
        <v>84</v>
      </c>
      <c r="AY232" s="14" t="s">
        <v>212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84</v>
      </c>
      <c r="BK232" s="166">
        <f>ROUND(I232*H232,2)</f>
        <v>0</v>
      </c>
      <c r="BL232" s="14" t="s">
        <v>218</v>
      </c>
      <c r="BM232" s="165" t="s">
        <v>374</v>
      </c>
    </row>
    <row r="233" spans="1:65" s="2" customFormat="1" ht="19.5">
      <c r="A233" s="29"/>
      <c r="B233" s="30"/>
      <c r="C233" s="29"/>
      <c r="D233" s="167" t="s">
        <v>219</v>
      </c>
      <c r="E233" s="29"/>
      <c r="F233" s="168" t="s">
        <v>1357</v>
      </c>
      <c r="G233" s="29"/>
      <c r="H233" s="29"/>
      <c r="I233" s="169"/>
      <c r="J233" s="29"/>
      <c r="K233" s="29"/>
      <c r="L233" s="30"/>
      <c r="M233" s="170"/>
      <c r="N233" s="171"/>
      <c r="O233" s="58"/>
      <c r="P233" s="58"/>
      <c r="Q233" s="58"/>
      <c r="R233" s="58"/>
      <c r="S233" s="58"/>
      <c r="T233" s="5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T233" s="14" t="s">
        <v>219</v>
      </c>
      <c r="AU233" s="14" t="s">
        <v>84</v>
      </c>
    </row>
    <row r="234" spans="1:65" s="2" customFormat="1" ht="24.2" customHeight="1">
      <c r="A234" s="29"/>
      <c r="B234" s="152"/>
      <c r="C234" s="153" t="s">
        <v>375</v>
      </c>
      <c r="D234" s="153" t="s">
        <v>214</v>
      </c>
      <c r="E234" s="154" t="s">
        <v>1358</v>
      </c>
      <c r="F234" s="155" t="s">
        <v>1359</v>
      </c>
      <c r="G234" s="156" t="s">
        <v>217</v>
      </c>
      <c r="H234" s="157">
        <v>2408.3000000000002</v>
      </c>
      <c r="I234" s="158"/>
      <c r="J234" s="159">
        <f>ROUND(I234*H234,2)</f>
        <v>0</v>
      </c>
      <c r="K234" s="160"/>
      <c r="L234" s="30"/>
      <c r="M234" s="161" t="s">
        <v>1</v>
      </c>
      <c r="N234" s="162" t="s">
        <v>37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</v>
      </c>
      <c r="T234" s="164">
        <f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218</v>
      </c>
      <c r="AT234" s="165" t="s">
        <v>214</v>
      </c>
      <c r="AU234" s="165" t="s">
        <v>84</v>
      </c>
      <c r="AY234" s="14" t="s">
        <v>212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84</v>
      </c>
      <c r="BK234" s="166">
        <f>ROUND(I234*H234,2)</f>
        <v>0</v>
      </c>
      <c r="BL234" s="14" t="s">
        <v>218</v>
      </c>
      <c r="BM234" s="165" t="s">
        <v>378</v>
      </c>
    </row>
    <row r="235" spans="1:65" s="2" customFormat="1" ht="19.5">
      <c r="A235" s="29"/>
      <c r="B235" s="30"/>
      <c r="C235" s="29"/>
      <c r="D235" s="167" t="s">
        <v>219</v>
      </c>
      <c r="E235" s="29"/>
      <c r="F235" s="168" t="s">
        <v>1359</v>
      </c>
      <c r="G235" s="29"/>
      <c r="H235" s="29"/>
      <c r="I235" s="169"/>
      <c r="J235" s="29"/>
      <c r="K235" s="29"/>
      <c r="L235" s="30"/>
      <c r="M235" s="170"/>
      <c r="N235" s="171"/>
      <c r="O235" s="58"/>
      <c r="P235" s="58"/>
      <c r="Q235" s="58"/>
      <c r="R235" s="58"/>
      <c r="S235" s="58"/>
      <c r="T235" s="5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T235" s="14" t="s">
        <v>219</v>
      </c>
      <c r="AU235" s="14" t="s">
        <v>84</v>
      </c>
    </row>
    <row r="236" spans="1:65" s="2" customFormat="1" ht="24.2" customHeight="1">
      <c r="A236" s="29"/>
      <c r="B236" s="152"/>
      <c r="C236" s="153" t="s">
        <v>306</v>
      </c>
      <c r="D236" s="153" t="s">
        <v>214</v>
      </c>
      <c r="E236" s="154" t="s">
        <v>1360</v>
      </c>
      <c r="F236" s="155" t="s">
        <v>1361</v>
      </c>
      <c r="G236" s="156" t="s">
        <v>217</v>
      </c>
      <c r="H236" s="157">
        <v>396.7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0</v>
      </c>
      <c r="R236" s="163">
        <f>Q236*H236</f>
        <v>0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218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218</v>
      </c>
      <c r="BM236" s="165" t="s">
        <v>381</v>
      </c>
    </row>
    <row r="237" spans="1:65" s="2" customFormat="1" ht="19.5">
      <c r="A237" s="29"/>
      <c r="B237" s="30"/>
      <c r="C237" s="29"/>
      <c r="D237" s="167" t="s">
        <v>219</v>
      </c>
      <c r="E237" s="29"/>
      <c r="F237" s="168" t="s">
        <v>1361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24.2" customHeight="1">
      <c r="A238" s="29"/>
      <c r="B238" s="152"/>
      <c r="C238" s="153" t="s">
        <v>382</v>
      </c>
      <c r="D238" s="153" t="s">
        <v>214</v>
      </c>
      <c r="E238" s="154" t="s">
        <v>1362</v>
      </c>
      <c r="F238" s="155" t="s">
        <v>1363</v>
      </c>
      <c r="G238" s="156" t="s">
        <v>217</v>
      </c>
      <c r="H238" s="157">
        <v>445.7</v>
      </c>
      <c r="I238" s="158"/>
      <c r="J238" s="159">
        <f>ROUND(I238*H238,2)</f>
        <v>0</v>
      </c>
      <c r="K238" s="160"/>
      <c r="L238" s="30"/>
      <c r="M238" s="161" t="s">
        <v>1</v>
      </c>
      <c r="N238" s="162" t="s">
        <v>37</v>
      </c>
      <c r="O238" s="58"/>
      <c r="P238" s="163">
        <f>O238*H238</f>
        <v>0</v>
      </c>
      <c r="Q238" s="163">
        <v>0</v>
      </c>
      <c r="R238" s="163">
        <f>Q238*H238</f>
        <v>0</v>
      </c>
      <c r="S238" s="163">
        <v>0</v>
      </c>
      <c r="T238" s="164">
        <f>S238*H238</f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218</v>
      </c>
      <c r="AT238" s="165" t="s">
        <v>214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218</v>
      </c>
      <c r="BM238" s="165" t="s">
        <v>385</v>
      </c>
    </row>
    <row r="239" spans="1:65" s="2" customFormat="1" ht="19.5">
      <c r="A239" s="29"/>
      <c r="B239" s="30"/>
      <c r="C239" s="29"/>
      <c r="D239" s="167" t="s">
        <v>219</v>
      </c>
      <c r="E239" s="29"/>
      <c r="F239" s="168" t="s">
        <v>1363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24.2" customHeight="1">
      <c r="A240" s="29"/>
      <c r="B240" s="152"/>
      <c r="C240" s="153" t="s">
        <v>311</v>
      </c>
      <c r="D240" s="153" t="s">
        <v>214</v>
      </c>
      <c r="E240" s="154" t="s">
        <v>1364</v>
      </c>
      <c r="F240" s="155" t="s">
        <v>1365</v>
      </c>
      <c r="G240" s="156" t="s">
        <v>217</v>
      </c>
      <c r="H240" s="157">
        <v>443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218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218</v>
      </c>
      <c r="BM240" s="165" t="s">
        <v>388</v>
      </c>
    </row>
    <row r="241" spans="1:65" s="2" customFormat="1" ht="19.5">
      <c r="A241" s="29"/>
      <c r="B241" s="30"/>
      <c r="C241" s="29"/>
      <c r="D241" s="167" t="s">
        <v>219</v>
      </c>
      <c r="E241" s="29"/>
      <c r="F241" s="168" t="s">
        <v>1365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2" customFormat="1" ht="24.2" customHeight="1">
      <c r="A242" s="29"/>
      <c r="B242" s="152"/>
      <c r="C242" s="153" t="s">
        <v>389</v>
      </c>
      <c r="D242" s="153" t="s">
        <v>214</v>
      </c>
      <c r="E242" s="154" t="s">
        <v>1366</v>
      </c>
      <c r="F242" s="155" t="s">
        <v>1367</v>
      </c>
      <c r="G242" s="156" t="s">
        <v>217</v>
      </c>
      <c r="H242" s="157">
        <v>2.1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37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218</v>
      </c>
      <c r="AT242" s="165" t="s">
        <v>214</v>
      </c>
      <c r="AU242" s="165" t="s">
        <v>84</v>
      </c>
      <c r="AY242" s="14" t="s">
        <v>212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84</v>
      </c>
      <c r="BK242" s="166">
        <f>ROUND(I242*H242,2)</f>
        <v>0</v>
      </c>
      <c r="BL242" s="14" t="s">
        <v>218</v>
      </c>
      <c r="BM242" s="165" t="s">
        <v>392</v>
      </c>
    </row>
    <row r="243" spans="1:65" s="2" customFormat="1" ht="19.5">
      <c r="A243" s="29"/>
      <c r="B243" s="30"/>
      <c r="C243" s="29"/>
      <c r="D243" s="167" t="s">
        <v>219</v>
      </c>
      <c r="E243" s="29"/>
      <c r="F243" s="168" t="s">
        <v>1367</v>
      </c>
      <c r="G243" s="29"/>
      <c r="H243" s="29"/>
      <c r="I243" s="169"/>
      <c r="J243" s="29"/>
      <c r="K243" s="29"/>
      <c r="L243" s="30"/>
      <c r="M243" s="170"/>
      <c r="N243" s="171"/>
      <c r="O243" s="58"/>
      <c r="P243" s="58"/>
      <c r="Q243" s="58"/>
      <c r="R243" s="58"/>
      <c r="S243" s="58"/>
      <c r="T243" s="5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T243" s="14" t="s">
        <v>219</v>
      </c>
      <c r="AU243" s="14" t="s">
        <v>84</v>
      </c>
    </row>
    <row r="244" spans="1:65" s="2" customFormat="1" ht="37.9" customHeight="1">
      <c r="A244" s="29"/>
      <c r="B244" s="152"/>
      <c r="C244" s="153" t="s">
        <v>315</v>
      </c>
      <c r="D244" s="153" t="s">
        <v>214</v>
      </c>
      <c r="E244" s="154" t="s">
        <v>1368</v>
      </c>
      <c r="F244" s="155" t="s">
        <v>1369</v>
      </c>
      <c r="G244" s="156" t="s">
        <v>217</v>
      </c>
      <c r="H244" s="157">
        <v>2.1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218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218</v>
      </c>
      <c r="BM244" s="165" t="s">
        <v>396</v>
      </c>
    </row>
    <row r="245" spans="1:65" s="2" customFormat="1" ht="19.5">
      <c r="A245" s="29"/>
      <c r="B245" s="30"/>
      <c r="C245" s="29"/>
      <c r="D245" s="167" t="s">
        <v>219</v>
      </c>
      <c r="E245" s="29"/>
      <c r="F245" s="168" t="s">
        <v>1369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2" customFormat="1" ht="24.2" customHeight="1">
      <c r="A246" s="29"/>
      <c r="B246" s="152"/>
      <c r="C246" s="153" t="s">
        <v>399</v>
      </c>
      <c r="D246" s="153" t="s">
        <v>214</v>
      </c>
      <c r="E246" s="154" t="s">
        <v>265</v>
      </c>
      <c r="F246" s="155" t="s">
        <v>266</v>
      </c>
      <c r="G246" s="156" t="s">
        <v>217</v>
      </c>
      <c r="H246" s="157">
        <v>59.9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37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218</v>
      </c>
      <c r="AT246" s="165" t="s">
        <v>214</v>
      </c>
      <c r="AU246" s="165" t="s">
        <v>84</v>
      </c>
      <c r="AY246" s="14" t="s">
        <v>212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84</v>
      </c>
      <c r="BK246" s="166">
        <f>ROUND(I246*H246,2)</f>
        <v>0</v>
      </c>
      <c r="BL246" s="14" t="s">
        <v>218</v>
      </c>
      <c r="BM246" s="165" t="s">
        <v>402</v>
      </c>
    </row>
    <row r="247" spans="1:65" s="2" customFormat="1" ht="19.5">
      <c r="A247" s="29"/>
      <c r="B247" s="30"/>
      <c r="C247" s="29"/>
      <c r="D247" s="167" t="s">
        <v>219</v>
      </c>
      <c r="E247" s="29"/>
      <c r="F247" s="168" t="s">
        <v>266</v>
      </c>
      <c r="G247" s="29"/>
      <c r="H247" s="29"/>
      <c r="I247" s="169"/>
      <c r="J247" s="29"/>
      <c r="K247" s="29"/>
      <c r="L247" s="30"/>
      <c r="M247" s="170"/>
      <c r="N247" s="171"/>
      <c r="O247" s="58"/>
      <c r="P247" s="58"/>
      <c r="Q247" s="58"/>
      <c r="R247" s="58"/>
      <c r="S247" s="58"/>
      <c r="T247" s="5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T247" s="14" t="s">
        <v>219</v>
      </c>
      <c r="AU247" s="14" t="s">
        <v>84</v>
      </c>
    </row>
    <row r="248" spans="1:65" s="2" customFormat="1" ht="24.2" customHeight="1">
      <c r="A248" s="29"/>
      <c r="B248" s="152"/>
      <c r="C248" s="153" t="s">
        <v>320</v>
      </c>
      <c r="D248" s="153" t="s">
        <v>214</v>
      </c>
      <c r="E248" s="154" t="s">
        <v>1370</v>
      </c>
      <c r="F248" s="155" t="s">
        <v>1371</v>
      </c>
      <c r="G248" s="156" t="s">
        <v>217</v>
      </c>
      <c r="H248" s="157">
        <v>3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37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218</v>
      </c>
      <c r="AT248" s="165" t="s">
        <v>214</v>
      </c>
      <c r="AU248" s="165" t="s">
        <v>84</v>
      </c>
      <c r="AY248" s="14" t="s">
        <v>212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84</v>
      </c>
      <c r="BK248" s="166">
        <f>ROUND(I248*H248,2)</f>
        <v>0</v>
      </c>
      <c r="BL248" s="14" t="s">
        <v>218</v>
      </c>
      <c r="BM248" s="165" t="s">
        <v>409</v>
      </c>
    </row>
    <row r="249" spans="1:65" s="2" customFormat="1">
      <c r="A249" s="29"/>
      <c r="B249" s="30"/>
      <c r="C249" s="29"/>
      <c r="D249" s="167" t="s">
        <v>219</v>
      </c>
      <c r="E249" s="29"/>
      <c r="F249" s="168" t="s">
        <v>1371</v>
      </c>
      <c r="G249" s="29"/>
      <c r="H249" s="29"/>
      <c r="I249" s="169"/>
      <c r="J249" s="29"/>
      <c r="K249" s="29"/>
      <c r="L249" s="30"/>
      <c r="M249" s="170"/>
      <c r="N249" s="171"/>
      <c r="O249" s="58"/>
      <c r="P249" s="58"/>
      <c r="Q249" s="58"/>
      <c r="R249" s="58"/>
      <c r="S249" s="58"/>
      <c r="T249" s="5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T249" s="14" t="s">
        <v>219</v>
      </c>
      <c r="AU249" s="14" t="s">
        <v>84</v>
      </c>
    </row>
    <row r="250" spans="1:65" s="2" customFormat="1" ht="44.25" customHeight="1">
      <c r="A250" s="29"/>
      <c r="B250" s="152"/>
      <c r="C250" s="153" t="s">
        <v>410</v>
      </c>
      <c r="D250" s="153" t="s">
        <v>214</v>
      </c>
      <c r="E250" s="154" t="s">
        <v>313</v>
      </c>
      <c r="F250" s="155" t="s">
        <v>1372</v>
      </c>
      <c r="G250" s="156" t="s">
        <v>217</v>
      </c>
      <c r="H250" s="157">
        <v>59.9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37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218</v>
      </c>
      <c r="AT250" s="165" t="s">
        <v>214</v>
      </c>
      <c r="AU250" s="165" t="s">
        <v>84</v>
      </c>
      <c r="AY250" s="14" t="s">
        <v>212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84</v>
      </c>
      <c r="BK250" s="166">
        <f>ROUND(I250*H250,2)</f>
        <v>0</v>
      </c>
      <c r="BL250" s="14" t="s">
        <v>218</v>
      </c>
      <c r="BM250" s="165" t="s">
        <v>414</v>
      </c>
    </row>
    <row r="251" spans="1:65" s="2" customFormat="1" ht="29.25">
      <c r="A251" s="29"/>
      <c r="B251" s="30"/>
      <c r="C251" s="29"/>
      <c r="D251" s="167" t="s">
        <v>219</v>
      </c>
      <c r="E251" s="29"/>
      <c r="F251" s="168" t="s">
        <v>1372</v>
      </c>
      <c r="G251" s="29"/>
      <c r="H251" s="29"/>
      <c r="I251" s="169"/>
      <c r="J251" s="29"/>
      <c r="K251" s="29"/>
      <c r="L251" s="30"/>
      <c r="M251" s="170"/>
      <c r="N251" s="171"/>
      <c r="O251" s="58"/>
      <c r="P251" s="58"/>
      <c r="Q251" s="58"/>
      <c r="R251" s="58"/>
      <c r="S251" s="58"/>
      <c r="T251" s="5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T251" s="14" t="s">
        <v>219</v>
      </c>
      <c r="AU251" s="14" t="s">
        <v>84</v>
      </c>
    </row>
    <row r="252" spans="1:65" s="2" customFormat="1" ht="24.2" customHeight="1">
      <c r="A252" s="29"/>
      <c r="B252" s="152"/>
      <c r="C252" s="153" t="s">
        <v>324</v>
      </c>
      <c r="D252" s="153" t="s">
        <v>214</v>
      </c>
      <c r="E252" s="154" t="s">
        <v>1373</v>
      </c>
      <c r="F252" s="155" t="s">
        <v>1374</v>
      </c>
      <c r="G252" s="156" t="s">
        <v>217</v>
      </c>
      <c r="H252" s="157">
        <v>2.1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37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218</v>
      </c>
      <c r="AT252" s="165" t="s">
        <v>214</v>
      </c>
      <c r="AU252" s="165" t="s">
        <v>84</v>
      </c>
      <c r="AY252" s="14" t="s">
        <v>212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84</v>
      </c>
      <c r="BK252" s="166">
        <f>ROUND(I252*H252,2)</f>
        <v>0</v>
      </c>
      <c r="BL252" s="14" t="s">
        <v>218</v>
      </c>
      <c r="BM252" s="165" t="s">
        <v>417</v>
      </c>
    </row>
    <row r="253" spans="1:65" s="2" customFormat="1" ht="19.5">
      <c r="A253" s="29"/>
      <c r="B253" s="30"/>
      <c r="C253" s="29"/>
      <c r="D253" s="167" t="s">
        <v>219</v>
      </c>
      <c r="E253" s="29"/>
      <c r="F253" s="168" t="s">
        <v>1374</v>
      </c>
      <c r="G253" s="29"/>
      <c r="H253" s="29"/>
      <c r="I253" s="169"/>
      <c r="J253" s="29"/>
      <c r="K253" s="29"/>
      <c r="L253" s="30"/>
      <c r="M253" s="170"/>
      <c r="N253" s="171"/>
      <c r="O253" s="58"/>
      <c r="P253" s="58"/>
      <c r="Q253" s="58"/>
      <c r="R253" s="58"/>
      <c r="S253" s="58"/>
      <c r="T253" s="5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T253" s="14" t="s">
        <v>219</v>
      </c>
      <c r="AU253" s="14" t="s">
        <v>84</v>
      </c>
    </row>
    <row r="254" spans="1:65" s="2" customFormat="1" ht="24.2" customHeight="1">
      <c r="A254" s="29"/>
      <c r="B254" s="152"/>
      <c r="C254" s="153" t="s">
        <v>418</v>
      </c>
      <c r="D254" s="153" t="s">
        <v>214</v>
      </c>
      <c r="E254" s="154" t="s">
        <v>1375</v>
      </c>
      <c r="F254" s="155" t="s">
        <v>1376</v>
      </c>
      <c r="G254" s="156" t="s">
        <v>225</v>
      </c>
      <c r="H254" s="157">
        <v>0.2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37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218</v>
      </c>
      <c r="AT254" s="165" t="s">
        <v>214</v>
      </c>
      <c r="AU254" s="165" t="s">
        <v>84</v>
      </c>
      <c r="AY254" s="14" t="s">
        <v>212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84</v>
      </c>
      <c r="BK254" s="166">
        <f>ROUND(I254*H254,2)</f>
        <v>0</v>
      </c>
      <c r="BL254" s="14" t="s">
        <v>218</v>
      </c>
      <c r="BM254" s="165" t="s">
        <v>421</v>
      </c>
    </row>
    <row r="255" spans="1:65" s="2" customFormat="1">
      <c r="A255" s="29"/>
      <c r="B255" s="30"/>
      <c r="C255" s="29"/>
      <c r="D255" s="167" t="s">
        <v>219</v>
      </c>
      <c r="E255" s="29"/>
      <c r="F255" s="168" t="s">
        <v>1376</v>
      </c>
      <c r="G255" s="29"/>
      <c r="H255" s="29"/>
      <c r="I255" s="169"/>
      <c r="J255" s="29"/>
      <c r="K255" s="29"/>
      <c r="L255" s="30"/>
      <c r="M255" s="170"/>
      <c r="N255" s="171"/>
      <c r="O255" s="58"/>
      <c r="P255" s="58"/>
      <c r="Q255" s="58"/>
      <c r="R255" s="58"/>
      <c r="S255" s="58"/>
      <c r="T255" s="5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T255" s="14" t="s">
        <v>219</v>
      </c>
      <c r="AU255" s="14" t="s">
        <v>84</v>
      </c>
    </row>
    <row r="256" spans="1:65" s="2" customFormat="1" ht="33" customHeight="1">
      <c r="A256" s="29"/>
      <c r="B256" s="152"/>
      <c r="C256" s="153" t="s">
        <v>332</v>
      </c>
      <c r="D256" s="153" t="s">
        <v>214</v>
      </c>
      <c r="E256" s="154" t="s">
        <v>1377</v>
      </c>
      <c r="F256" s="155" t="s">
        <v>1378</v>
      </c>
      <c r="G256" s="156" t="s">
        <v>225</v>
      </c>
      <c r="H256" s="157">
        <v>25.3</v>
      </c>
      <c r="I256" s="158"/>
      <c r="J256" s="159">
        <f>ROUND(I256*H256,2)</f>
        <v>0</v>
      </c>
      <c r="K256" s="160"/>
      <c r="L256" s="30"/>
      <c r="M256" s="161" t="s">
        <v>1</v>
      </c>
      <c r="N256" s="162" t="s">
        <v>37</v>
      </c>
      <c r="O256" s="58"/>
      <c r="P256" s="163">
        <f>O256*H256</f>
        <v>0</v>
      </c>
      <c r="Q256" s="163">
        <v>0</v>
      </c>
      <c r="R256" s="163">
        <f>Q256*H256</f>
        <v>0</v>
      </c>
      <c r="S256" s="163">
        <v>0</v>
      </c>
      <c r="T256" s="164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218</v>
      </c>
      <c r="AT256" s="165" t="s">
        <v>214</v>
      </c>
      <c r="AU256" s="165" t="s">
        <v>84</v>
      </c>
      <c r="AY256" s="14" t="s">
        <v>212</v>
      </c>
      <c r="BE256" s="166">
        <f>IF(N256="základná",J256,0)</f>
        <v>0</v>
      </c>
      <c r="BF256" s="166">
        <f>IF(N256="znížená",J256,0)</f>
        <v>0</v>
      </c>
      <c r="BG256" s="166">
        <f>IF(N256="zákl. prenesená",J256,0)</f>
        <v>0</v>
      </c>
      <c r="BH256" s="166">
        <f>IF(N256="zníž. prenesená",J256,0)</f>
        <v>0</v>
      </c>
      <c r="BI256" s="166">
        <f>IF(N256="nulová",J256,0)</f>
        <v>0</v>
      </c>
      <c r="BJ256" s="14" t="s">
        <v>84</v>
      </c>
      <c r="BK256" s="166">
        <f>ROUND(I256*H256,2)</f>
        <v>0</v>
      </c>
      <c r="BL256" s="14" t="s">
        <v>218</v>
      </c>
      <c r="BM256" s="165" t="s">
        <v>425</v>
      </c>
    </row>
    <row r="257" spans="1:65" s="2" customFormat="1" ht="19.5">
      <c r="A257" s="29"/>
      <c r="B257" s="30"/>
      <c r="C257" s="29"/>
      <c r="D257" s="167" t="s">
        <v>219</v>
      </c>
      <c r="E257" s="29"/>
      <c r="F257" s="168" t="s">
        <v>1378</v>
      </c>
      <c r="G257" s="29"/>
      <c r="H257" s="29"/>
      <c r="I257" s="169"/>
      <c r="J257" s="29"/>
      <c r="K257" s="29"/>
      <c r="L257" s="30"/>
      <c r="M257" s="170"/>
      <c r="N257" s="171"/>
      <c r="O257" s="58"/>
      <c r="P257" s="58"/>
      <c r="Q257" s="58"/>
      <c r="R257" s="58"/>
      <c r="S257" s="58"/>
      <c r="T257" s="5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T257" s="14" t="s">
        <v>219</v>
      </c>
      <c r="AU257" s="14" t="s">
        <v>84</v>
      </c>
    </row>
    <row r="258" spans="1:65" s="2" customFormat="1" ht="33" customHeight="1">
      <c r="A258" s="29"/>
      <c r="B258" s="152"/>
      <c r="C258" s="153" t="s">
        <v>428</v>
      </c>
      <c r="D258" s="153" t="s">
        <v>214</v>
      </c>
      <c r="E258" s="154" t="s">
        <v>1379</v>
      </c>
      <c r="F258" s="155" t="s">
        <v>1380</v>
      </c>
      <c r="G258" s="156" t="s">
        <v>225</v>
      </c>
      <c r="H258" s="157">
        <v>95.1</v>
      </c>
      <c r="I258" s="158"/>
      <c r="J258" s="159">
        <f>ROUND(I258*H258,2)</f>
        <v>0</v>
      </c>
      <c r="K258" s="160"/>
      <c r="L258" s="30"/>
      <c r="M258" s="161" t="s">
        <v>1</v>
      </c>
      <c r="N258" s="162" t="s">
        <v>37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218</v>
      </c>
      <c r="AT258" s="165" t="s">
        <v>214</v>
      </c>
      <c r="AU258" s="165" t="s">
        <v>84</v>
      </c>
      <c r="AY258" s="14" t="s">
        <v>212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84</v>
      </c>
      <c r="BK258" s="166">
        <f>ROUND(I258*H258,2)</f>
        <v>0</v>
      </c>
      <c r="BL258" s="14" t="s">
        <v>218</v>
      </c>
      <c r="BM258" s="165" t="s">
        <v>431</v>
      </c>
    </row>
    <row r="259" spans="1:65" s="2" customFormat="1" ht="19.5">
      <c r="A259" s="29"/>
      <c r="B259" s="30"/>
      <c r="C259" s="29"/>
      <c r="D259" s="167" t="s">
        <v>219</v>
      </c>
      <c r="E259" s="29"/>
      <c r="F259" s="168" t="s">
        <v>1380</v>
      </c>
      <c r="G259" s="29"/>
      <c r="H259" s="29"/>
      <c r="I259" s="169"/>
      <c r="J259" s="29"/>
      <c r="K259" s="29"/>
      <c r="L259" s="30"/>
      <c r="M259" s="170"/>
      <c r="N259" s="171"/>
      <c r="O259" s="58"/>
      <c r="P259" s="58"/>
      <c r="Q259" s="58"/>
      <c r="R259" s="58"/>
      <c r="S259" s="58"/>
      <c r="T259" s="5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T259" s="14" t="s">
        <v>219</v>
      </c>
      <c r="AU259" s="14" t="s">
        <v>84</v>
      </c>
    </row>
    <row r="260" spans="1:65" s="2" customFormat="1" ht="33" customHeight="1">
      <c r="A260" s="29"/>
      <c r="B260" s="152"/>
      <c r="C260" s="153" t="s">
        <v>336</v>
      </c>
      <c r="D260" s="153" t="s">
        <v>214</v>
      </c>
      <c r="E260" s="154" t="s">
        <v>1381</v>
      </c>
      <c r="F260" s="155" t="s">
        <v>1382</v>
      </c>
      <c r="G260" s="156" t="s">
        <v>240</v>
      </c>
      <c r="H260" s="157">
        <v>0.31</v>
      </c>
      <c r="I260" s="158"/>
      <c r="J260" s="159">
        <f>ROUND(I260*H260,2)</f>
        <v>0</v>
      </c>
      <c r="K260" s="160"/>
      <c r="L260" s="30"/>
      <c r="M260" s="161" t="s">
        <v>1</v>
      </c>
      <c r="N260" s="162" t="s">
        <v>37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218</v>
      </c>
      <c r="AT260" s="165" t="s">
        <v>214</v>
      </c>
      <c r="AU260" s="165" t="s">
        <v>84</v>
      </c>
      <c r="AY260" s="14" t="s">
        <v>212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84</v>
      </c>
      <c r="BK260" s="166">
        <f>ROUND(I260*H260,2)</f>
        <v>0</v>
      </c>
      <c r="BL260" s="14" t="s">
        <v>218</v>
      </c>
      <c r="BM260" s="165" t="s">
        <v>434</v>
      </c>
    </row>
    <row r="261" spans="1:65" s="2" customFormat="1" ht="19.5">
      <c r="A261" s="29"/>
      <c r="B261" s="30"/>
      <c r="C261" s="29"/>
      <c r="D261" s="167" t="s">
        <v>219</v>
      </c>
      <c r="E261" s="29"/>
      <c r="F261" s="168" t="s">
        <v>1382</v>
      </c>
      <c r="G261" s="29"/>
      <c r="H261" s="29"/>
      <c r="I261" s="169"/>
      <c r="J261" s="29"/>
      <c r="K261" s="29"/>
      <c r="L261" s="30"/>
      <c r="M261" s="170"/>
      <c r="N261" s="171"/>
      <c r="O261" s="58"/>
      <c r="P261" s="58"/>
      <c r="Q261" s="58"/>
      <c r="R261" s="58"/>
      <c r="S261" s="58"/>
      <c r="T261" s="5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T261" s="14" t="s">
        <v>219</v>
      </c>
      <c r="AU261" s="14" t="s">
        <v>84</v>
      </c>
    </row>
    <row r="262" spans="1:65" s="2" customFormat="1" ht="33" customHeight="1">
      <c r="A262" s="29"/>
      <c r="B262" s="152"/>
      <c r="C262" s="153" t="s">
        <v>435</v>
      </c>
      <c r="D262" s="153" t="s">
        <v>214</v>
      </c>
      <c r="E262" s="154" t="s">
        <v>1383</v>
      </c>
      <c r="F262" s="155" t="s">
        <v>1384</v>
      </c>
      <c r="G262" s="156" t="s">
        <v>240</v>
      </c>
      <c r="H262" s="157">
        <v>10.5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37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218</v>
      </c>
      <c r="AT262" s="165" t="s">
        <v>214</v>
      </c>
      <c r="AU262" s="165" t="s">
        <v>84</v>
      </c>
      <c r="AY262" s="14" t="s">
        <v>212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84</v>
      </c>
      <c r="BK262" s="166">
        <f>ROUND(I262*H262,2)</f>
        <v>0</v>
      </c>
      <c r="BL262" s="14" t="s">
        <v>218</v>
      </c>
      <c r="BM262" s="165" t="s">
        <v>438</v>
      </c>
    </row>
    <row r="263" spans="1:65" s="2" customFormat="1" ht="19.5">
      <c r="A263" s="29"/>
      <c r="B263" s="30"/>
      <c r="C263" s="29"/>
      <c r="D263" s="167" t="s">
        <v>219</v>
      </c>
      <c r="E263" s="29"/>
      <c r="F263" s="168" t="s">
        <v>1384</v>
      </c>
      <c r="G263" s="29"/>
      <c r="H263" s="29"/>
      <c r="I263" s="169"/>
      <c r="J263" s="29"/>
      <c r="K263" s="29"/>
      <c r="L263" s="30"/>
      <c r="M263" s="170"/>
      <c r="N263" s="171"/>
      <c r="O263" s="58"/>
      <c r="P263" s="58"/>
      <c r="Q263" s="58"/>
      <c r="R263" s="58"/>
      <c r="S263" s="58"/>
      <c r="T263" s="5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T263" s="14" t="s">
        <v>219</v>
      </c>
      <c r="AU263" s="14" t="s">
        <v>84</v>
      </c>
    </row>
    <row r="264" spans="1:65" s="2" customFormat="1" ht="24.2" customHeight="1">
      <c r="A264" s="29"/>
      <c r="B264" s="152"/>
      <c r="C264" s="153" t="s">
        <v>339</v>
      </c>
      <c r="D264" s="153" t="s">
        <v>214</v>
      </c>
      <c r="E264" s="154" t="s">
        <v>1385</v>
      </c>
      <c r="F264" s="155" t="s">
        <v>1386</v>
      </c>
      <c r="G264" s="156" t="s">
        <v>225</v>
      </c>
      <c r="H264" s="157">
        <v>2.2000000000000002</v>
      </c>
      <c r="I264" s="158"/>
      <c r="J264" s="159">
        <f>ROUND(I264*H264,2)</f>
        <v>0</v>
      </c>
      <c r="K264" s="160"/>
      <c r="L264" s="30"/>
      <c r="M264" s="161" t="s">
        <v>1</v>
      </c>
      <c r="N264" s="162" t="s">
        <v>37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218</v>
      </c>
      <c r="AT264" s="165" t="s">
        <v>214</v>
      </c>
      <c r="AU264" s="165" t="s">
        <v>84</v>
      </c>
      <c r="AY264" s="14" t="s">
        <v>212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84</v>
      </c>
      <c r="BK264" s="166">
        <f>ROUND(I264*H264,2)</f>
        <v>0</v>
      </c>
      <c r="BL264" s="14" t="s">
        <v>218</v>
      </c>
      <c r="BM264" s="165" t="s">
        <v>441</v>
      </c>
    </row>
    <row r="265" spans="1:65" s="2" customFormat="1" ht="19.5">
      <c r="A265" s="29"/>
      <c r="B265" s="30"/>
      <c r="C265" s="29"/>
      <c r="D265" s="167" t="s">
        <v>219</v>
      </c>
      <c r="E265" s="29"/>
      <c r="F265" s="168" t="s">
        <v>1386</v>
      </c>
      <c r="G265" s="29"/>
      <c r="H265" s="29"/>
      <c r="I265" s="169"/>
      <c r="J265" s="29"/>
      <c r="K265" s="29"/>
      <c r="L265" s="30"/>
      <c r="M265" s="170"/>
      <c r="N265" s="171"/>
      <c r="O265" s="58"/>
      <c r="P265" s="58"/>
      <c r="Q265" s="58"/>
      <c r="R265" s="58"/>
      <c r="S265" s="58"/>
      <c r="T265" s="5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T265" s="14" t="s">
        <v>219</v>
      </c>
      <c r="AU265" s="14" t="s">
        <v>84</v>
      </c>
    </row>
    <row r="266" spans="1:65" s="2" customFormat="1" ht="24.2" customHeight="1">
      <c r="A266" s="29"/>
      <c r="B266" s="152"/>
      <c r="C266" s="153" t="s">
        <v>442</v>
      </c>
      <c r="D266" s="153" t="s">
        <v>214</v>
      </c>
      <c r="E266" s="154" t="s">
        <v>1387</v>
      </c>
      <c r="F266" s="155" t="s">
        <v>1388</v>
      </c>
      <c r="G266" s="156" t="s">
        <v>225</v>
      </c>
      <c r="H266" s="157">
        <v>2.7</v>
      </c>
      <c r="I266" s="158"/>
      <c r="J266" s="159">
        <f>ROUND(I266*H266,2)</f>
        <v>0</v>
      </c>
      <c r="K266" s="160"/>
      <c r="L266" s="30"/>
      <c r="M266" s="161" t="s">
        <v>1</v>
      </c>
      <c r="N266" s="162" t="s">
        <v>37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218</v>
      </c>
      <c r="AT266" s="165" t="s">
        <v>214</v>
      </c>
      <c r="AU266" s="165" t="s">
        <v>84</v>
      </c>
      <c r="AY266" s="14" t="s">
        <v>212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84</v>
      </c>
      <c r="BK266" s="166">
        <f>ROUND(I266*H266,2)</f>
        <v>0</v>
      </c>
      <c r="BL266" s="14" t="s">
        <v>218</v>
      </c>
      <c r="BM266" s="165" t="s">
        <v>445</v>
      </c>
    </row>
    <row r="267" spans="1:65" s="2" customFormat="1">
      <c r="A267" s="29"/>
      <c r="B267" s="30"/>
      <c r="C267" s="29"/>
      <c r="D267" s="167" t="s">
        <v>219</v>
      </c>
      <c r="E267" s="29"/>
      <c r="F267" s="168" t="s">
        <v>1388</v>
      </c>
      <c r="G267" s="29"/>
      <c r="H267" s="29"/>
      <c r="I267" s="169"/>
      <c r="J267" s="29"/>
      <c r="K267" s="29"/>
      <c r="L267" s="30"/>
      <c r="M267" s="170"/>
      <c r="N267" s="171"/>
      <c r="O267" s="58"/>
      <c r="P267" s="58"/>
      <c r="Q267" s="58"/>
      <c r="R267" s="58"/>
      <c r="S267" s="58"/>
      <c r="T267" s="5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T267" s="14" t="s">
        <v>219</v>
      </c>
      <c r="AU267" s="14" t="s">
        <v>84</v>
      </c>
    </row>
    <row r="268" spans="1:65" s="2" customFormat="1" ht="24.2" customHeight="1">
      <c r="A268" s="29"/>
      <c r="B268" s="152"/>
      <c r="C268" s="153" t="s">
        <v>343</v>
      </c>
      <c r="D268" s="153" t="s">
        <v>214</v>
      </c>
      <c r="E268" s="154" t="s">
        <v>1389</v>
      </c>
      <c r="F268" s="155" t="s">
        <v>1390</v>
      </c>
      <c r="G268" s="156" t="s">
        <v>217</v>
      </c>
      <c r="H268" s="157">
        <v>147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37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218</v>
      </c>
      <c r="AT268" s="165" t="s">
        <v>214</v>
      </c>
      <c r="AU268" s="165" t="s">
        <v>84</v>
      </c>
      <c r="AY268" s="14" t="s">
        <v>212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84</v>
      </c>
      <c r="BK268" s="166">
        <f>ROUND(I268*H268,2)</f>
        <v>0</v>
      </c>
      <c r="BL268" s="14" t="s">
        <v>218</v>
      </c>
      <c r="BM268" s="165" t="s">
        <v>448</v>
      </c>
    </row>
    <row r="269" spans="1:65" s="2" customFormat="1" ht="19.5">
      <c r="A269" s="29"/>
      <c r="B269" s="30"/>
      <c r="C269" s="29"/>
      <c r="D269" s="167" t="s">
        <v>219</v>
      </c>
      <c r="E269" s="29"/>
      <c r="F269" s="168" t="s">
        <v>1390</v>
      </c>
      <c r="G269" s="29"/>
      <c r="H269" s="29"/>
      <c r="I269" s="169"/>
      <c r="J269" s="29"/>
      <c r="K269" s="29"/>
      <c r="L269" s="30"/>
      <c r="M269" s="170"/>
      <c r="N269" s="171"/>
      <c r="O269" s="58"/>
      <c r="P269" s="58"/>
      <c r="Q269" s="58"/>
      <c r="R269" s="58"/>
      <c r="S269" s="58"/>
      <c r="T269" s="5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T269" s="14" t="s">
        <v>219</v>
      </c>
      <c r="AU269" s="14" t="s">
        <v>84</v>
      </c>
    </row>
    <row r="270" spans="1:65" s="2" customFormat="1" ht="24.2" customHeight="1">
      <c r="A270" s="29"/>
      <c r="B270" s="152"/>
      <c r="C270" s="153" t="s">
        <v>451</v>
      </c>
      <c r="D270" s="153" t="s">
        <v>214</v>
      </c>
      <c r="E270" s="154" t="s">
        <v>1391</v>
      </c>
      <c r="F270" s="155" t="s">
        <v>1392</v>
      </c>
      <c r="G270" s="156" t="s">
        <v>258</v>
      </c>
      <c r="H270" s="157">
        <v>233.9</v>
      </c>
      <c r="I270" s="158"/>
      <c r="J270" s="159">
        <f>ROUND(I270*H270,2)</f>
        <v>0</v>
      </c>
      <c r="K270" s="160"/>
      <c r="L270" s="30"/>
      <c r="M270" s="161" t="s">
        <v>1</v>
      </c>
      <c r="N270" s="162" t="s">
        <v>37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218</v>
      </c>
      <c r="AT270" s="165" t="s">
        <v>214</v>
      </c>
      <c r="AU270" s="165" t="s">
        <v>84</v>
      </c>
      <c r="AY270" s="14" t="s">
        <v>212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84</v>
      </c>
      <c r="BK270" s="166">
        <f>ROUND(I270*H270,2)</f>
        <v>0</v>
      </c>
      <c r="BL270" s="14" t="s">
        <v>218</v>
      </c>
      <c r="BM270" s="165" t="s">
        <v>454</v>
      </c>
    </row>
    <row r="271" spans="1:65" s="2" customFormat="1" ht="19.5">
      <c r="A271" s="29"/>
      <c r="B271" s="30"/>
      <c r="C271" s="29"/>
      <c r="D271" s="167" t="s">
        <v>219</v>
      </c>
      <c r="E271" s="29"/>
      <c r="F271" s="168" t="s">
        <v>1392</v>
      </c>
      <c r="G271" s="29"/>
      <c r="H271" s="29"/>
      <c r="I271" s="169"/>
      <c r="J271" s="29"/>
      <c r="K271" s="29"/>
      <c r="L271" s="30"/>
      <c r="M271" s="170"/>
      <c r="N271" s="171"/>
      <c r="O271" s="58"/>
      <c r="P271" s="58"/>
      <c r="Q271" s="58"/>
      <c r="R271" s="58"/>
      <c r="S271" s="58"/>
      <c r="T271" s="5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T271" s="14" t="s">
        <v>219</v>
      </c>
      <c r="AU271" s="14" t="s">
        <v>84</v>
      </c>
    </row>
    <row r="272" spans="1:65" s="2" customFormat="1" ht="24.2" customHeight="1">
      <c r="A272" s="29"/>
      <c r="B272" s="152"/>
      <c r="C272" s="153" t="s">
        <v>346</v>
      </c>
      <c r="D272" s="153" t="s">
        <v>214</v>
      </c>
      <c r="E272" s="154" t="s">
        <v>1393</v>
      </c>
      <c r="F272" s="155" t="s">
        <v>1394</v>
      </c>
      <c r="G272" s="156" t="s">
        <v>217</v>
      </c>
      <c r="H272" s="157">
        <v>714.2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37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0</v>
      </c>
      <c r="T272" s="164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218</v>
      </c>
      <c r="AT272" s="165" t="s">
        <v>214</v>
      </c>
      <c r="AU272" s="165" t="s">
        <v>84</v>
      </c>
      <c r="AY272" s="14" t="s">
        <v>212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84</v>
      </c>
      <c r="BK272" s="166">
        <f>ROUND(I272*H272,2)</f>
        <v>0</v>
      </c>
      <c r="BL272" s="14" t="s">
        <v>218</v>
      </c>
      <c r="BM272" s="165" t="s">
        <v>457</v>
      </c>
    </row>
    <row r="273" spans="1:65" s="2" customFormat="1" ht="19.5">
      <c r="A273" s="29"/>
      <c r="B273" s="30"/>
      <c r="C273" s="29"/>
      <c r="D273" s="167" t="s">
        <v>219</v>
      </c>
      <c r="E273" s="29"/>
      <c r="F273" s="168" t="s">
        <v>1394</v>
      </c>
      <c r="G273" s="29"/>
      <c r="H273" s="29"/>
      <c r="I273" s="169"/>
      <c r="J273" s="29"/>
      <c r="K273" s="29"/>
      <c r="L273" s="30"/>
      <c r="M273" s="170"/>
      <c r="N273" s="171"/>
      <c r="O273" s="58"/>
      <c r="P273" s="58"/>
      <c r="Q273" s="58"/>
      <c r="R273" s="58"/>
      <c r="S273" s="58"/>
      <c r="T273" s="5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T273" s="14" t="s">
        <v>219</v>
      </c>
      <c r="AU273" s="14" t="s">
        <v>84</v>
      </c>
    </row>
    <row r="274" spans="1:65" s="2" customFormat="1" ht="24.2" customHeight="1">
      <c r="A274" s="29"/>
      <c r="B274" s="152"/>
      <c r="C274" s="153" t="s">
        <v>458</v>
      </c>
      <c r="D274" s="153" t="s">
        <v>214</v>
      </c>
      <c r="E274" s="154" t="s">
        <v>1395</v>
      </c>
      <c r="F274" s="155" t="s">
        <v>1396</v>
      </c>
      <c r="G274" s="156" t="s">
        <v>258</v>
      </c>
      <c r="H274" s="157">
        <v>114</v>
      </c>
      <c r="I274" s="158"/>
      <c r="J274" s="159">
        <f>ROUND(I274*H274,2)</f>
        <v>0</v>
      </c>
      <c r="K274" s="160"/>
      <c r="L274" s="30"/>
      <c r="M274" s="161" t="s">
        <v>1</v>
      </c>
      <c r="N274" s="162" t="s">
        <v>37</v>
      </c>
      <c r="O274" s="58"/>
      <c r="P274" s="163">
        <f>O274*H274</f>
        <v>0</v>
      </c>
      <c r="Q274" s="163">
        <v>0</v>
      </c>
      <c r="R274" s="163">
        <f>Q274*H274</f>
        <v>0</v>
      </c>
      <c r="S274" s="163">
        <v>0</v>
      </c>
      <c r="T274" s="164">
        <f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218</v>
      </c>
      <c r="AT274" s="165" t="s">
        <v>214</v>
      </c>
      <c r="AU274" s="165" t="s">
        <v>84</v>
      </c>
      <c r="AY274" s="14" t="s">
        <v>212</v>
      </c>
      <c r="BE274" s="166">
        <f>IF(N274="základná",J274,0)</f>
        <v>0</v>
      </c>
      <c r="BF274" s="166">
        <f>IF(N274="znížená",J274,0)</f>
        <v>0</v>
      </c>
      <c r="BG274" s="166">
        <f>IF(N274="zákl. prenesená",J274,0)</f>
        <v>0</v>
      </c>
      <c r="BH274" s="166">
        <f>IF(N274="zníž. prenesená",J274,0)</f>
        <v>0</v>
      </c>
      <c r="BI274" s="166">
        <f>IF(N274="nulová",J274,0)</f>
        <v>0</v>
      </c>
      <c r="BJ274" s="14" t="s">
        <v>84</v>
      </c>
      <c r="BK274" s="166">
        <f>ROUND(I274*H274,2)</f>
        <v>0</v>
      </c>
      <c r="BL274" s="14" t="s">
        <v>218</v>
      </c>
      <c r="BM274" s="165" t="s">
        <v>461</v>
      </c>
    </row>
    <row r="275" spans="1:65" s="2" customFormat="1" ht="19.5">
      <c r="A275" s="29"/>
      <c r="B275" s="30"/>
      <c r="C275" s="29"/>
      <c r="D275" s="167" t="s">
        <v>219</v>
      </c>
      <c r="E275" s="29"/>
      <c r="F275" s="168" t="s">
        <v>1396</v>
      </c>
      <c r="G275" s="29"/>
      <c r="H275" s="29"/>
      <c r="I275" s="169"/>
      <c r="J275" s="29"/>
      <c r="K275" s="29"/>
      <c r="L275" s="30"/>
      <c r="M275" s="170"/>
      <c r="N275" s="171"/>
      <c r="O275" s="58"/>
      <c r="P275" s="58"/>
      <c r="Q275" s="58"/>
      <c r="R275" s="58"/>
      <c r="S275" s="58"/>
      <c r="T275" s="5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T275" s="14" t="s">
        <v>219</v>
      </c>
      <c r="AU275" s="14" t="s">
        <v>84</v>
      </c>
    </row>
    <row r="276" spans="1:65" s="2" customFormat="1" ht="24.2" customHeight="1">
      <c r="A276" s="29"/>
      <c r="B276" s="152"/>
      <c r="C276" s="153" t="s">
        <v>350</v>
      </c>
      <c r="D276" s="153" t="s">
        <v>214</v>
      </c>
      <c r="E276" s="154" t="s">
        <v>1397</v>
      </c>
      <c r="F276" s="155" t="s">
        <v>273</v>
      </c>
      <c r="G276" s="156" t="s">
        <v>217</v>
      </c>
      <c r="H276" s="157">
        <v>482.5</v>
      </c>
      <c r="I276" s="158"/>
      <c r="J276" s="159">
        <f>ROUND(I276*H276,2)</f>
        <v>0</v>
      </c>
      <c r="K276" s="160"/>
      <c r="L276" s="30"/>
      <c r="M276" s="161" t="s">
        <v>1</v>
      </c>
      <c r="N276" s="162" t="s">
        <v>37</v>
      </c>
      <c r="O276" s="58"/>
      <c r="P276" s="163">
        <f>O276*H276</f>
        <v>0</v>
      </c>
      <c r="Q276" s="163">
        <v>0</v>
      </c>
      <c r="R276" s="163">
        <f>Q276*H276</f>
        <v>0</v>
      </c>
      <c r="S276" s="163">
        <v>0</v>
      </c>
      <c r="T276" s="164">
        <f>S276*H276</f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218</v>
      </c>
      <c r="AT276" s="165" t="s">
        <v>214</v>
      </c>
      <c r="AU276" s="165" t="s">
        <v>84</v>
      </c>
      <c r="AY276" s="14" t="s">
        <v>212</v>
      </c>
      <c r="BE276" s="166">
        <f>IF(N276="základná",J276,0)</f>
        <v>0</v>
      </c>
      <c r="BF276" s="166">
        <f>IF(N276="znížená",J276,0)</f>
        <v>0</v>
      </c>
      <c r="BG276" s="166">
        <f>IF(N276="zákl. prenesená",J276,0)</f>
        <v>0</v>
      </c>
      <c r="BH276" s="166">
        <f>IF(N276="zníž. prenesená",J276,0)</f>
        <v>0</v>
      </c>
      <c r="BI276" s="166">
        <f>IF(N276="nulová",J276,0)</f>
        <v>0</v>
      </c>
      <c r="BJ276" s="14" t="s">
        <v>84</v>
      </c>
      <c r="BK276" s="166">
        <f>ROUND(I276*H276,2)</f>
        <v>0</v>
      </c>
      <c r="BL276" s="14" t="s">
        <v>218</v>
      </c>
      <c r="BM276" s="165" t="s">
        <v>464</v>
      </c>
    </row>
    <row r="277" spans="1:65" s="2" customFormat="1" ht="19.5">
      <c r="A277" s="29"/>
      <c r="B277" s="30"/>
      <c r="C277" s="29"/>
      <c r="D277" s="167" t="s">
        <v>219</v>
      </c>
      <c r="E277" s="29"/>
      <c r="F277" s="168" t="s">
        <v>273</v>
      </c>
      <c r="G277" s="29"/>
      <c r="H277" s="29"/>
      <c r="I277" s="169"/>
      <c r="J277" s="29"/>
      <c r="K277" s="29"/>
      <c r="L277" s="30"/>
      <c r="M277" s="170"/>
      <c r="N277" s="171"/>
      <c r="O277" s="58"/>
      <c r="P277" s="58"/>
      <c r="Q277" s="58"/>
      <c r="R277" s="58"/>
      <c r="S277" s="58"/>
      <c r="T277" s="5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T277" s="14" t="s">
        <v>219</v>
      </c>
      <c r="AU277" s="14" t="s">
        <v>84</v>
      </c>
    </row>
    <row r="278" spans="1:65" s="2" customFormat="1" ht="24.2" customHeight="1">
      <c r="A278" s="29"/>
      <c r="B278" s="152"/>
      <c r="C278" s="153" t="s">
        <v>465</v>
      </c>
      <c r="D278" s="153" t="s">
        <v>214</v>
      </c>
      <c r="E278" s="154" t="s">
        <v>1398</v>
      </c>
      <c r="F278" s="155" t="s">
        <v>1399</v>
      </c>
      <c r="G278" s="156" t="s">
        <v>217</v>
      </c>
      <c r="H278" s="157">
        <v>216</v>
      </c>
      <c r="I278" s="158"/>
      <c r="J278" s="159">
        <f>ROUND(I278*H278,2)</f>
        <v>0</v>
      </c>
      <c r="K278" s="160"/>
      <c r="L278" s="30"/>
      <c r="M278" s="161" t="s">
        <v>1</v>
      </c>
      <c r="N278" s="162" t="s">
        <v>37</v>
      </c>
      <c r="O278" s="58"/>
      <c r="P278" s="163">
        <f>O278*H278</f>
        <v>0</v>
      </c>
      <c r="Q278" s="163">
        <v>0</v>
      </c>
      <c r="R278" s="163">
        <f>Q278*H278</f>
        <v>0</v>
      </c>
      <c r="S278" s="163">
        <v>0</v>
      </c>
      <c r="T278" s="164">
        <f>S278*H278</f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218</v>
      </c>
      <c r="AT278" s="165" t="s">
        <v>214</v>
      </c>
      <c r="AU278" s="165" t="s">
        <v>84</v>
      </c>
      <c r="AY278" s="14" t="s">
        <v>212</v>
      </c>
      <c r="BE278" s="166">
        <f>IF(N278="základná",J278,0)</f>
        <v>0</v>
      </c>
      <c r="BF278" s="166">
        <f>IF(N278="znížená",J278,0)</f>
        <v>0</v>
      </c>
      <c r="BG278" s="166">
        <f>IF(N278="zákl. prenesená",J278,0)</f>
        <v>0</v>
      </c>
      <c r="BH278" s="166">
        <f>IF(N278="zníž. prenesená",J278,0)</f>
        <v>0</v>
      </c>
      <c r="BI278" s="166">
        <f>IF(N278="nulová",J278,0)</f>
        <v>0</v>
      </c>
      <c r="BJ278" s="14" t="s">
        <v>84</v>
      </c>
      <c r="BK278" s="166">
        <f>ROUND(I278*H278,2)</f>
        <v>0</v>
      </c>
      <c r="BL278" s="14" t="s">
        <v>218</v>
      </c>
      <c r="BM278" s="165" t="s">
        <v>468</v>
      </c>
    </row>
    <row r="279" spans="1:65" s="2" customFormat="1" ht="19.5">
      <c r="A279" s="29"/>
      <c r="B279" s="30"/>
      <c r="C279" s="29"/>
      <c r="D279" s="167" t="s">
        <v>219</v>
      </c>
      <c r="E279" s="29"/>
      <c r="F279" s="168" t="s">
        <v>1399</v>
      </c>
      <c r="G279" s="29"/>
      <c r="H279" s="29"/>
      <c r="I279" s="169"/>
      <c r="J279" s="29"/>
      <c r="K279" s="29"/>
      <c r="L279" s="30"/>
      <c r="M279" s="170"/>
      <c r="N279" s="171"/>
      <c r="O279" s="58"/>
      <c r="P279" s="58"/>
      <c r="Q279" s="58"/>
      <c r="R279" s="58"/>
      <c r="S279" s="58"/>
      <c r="T279" s="5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T279" s="14" t="s">
        <v>219</v>
      </c>
      <c r="AU279" s="14" t="s">
        <v>84</v>
      </c>
    </row>
    <row r="280" spans="1:65" s="2" customFormat="1" ht="24.2" customHeight="1">
      <c r="A280" s="29"/>
      <c r="B280" s="152"/>
      <c r="C280" s="153" t="s">
        <v>353</v>
      </c>
      <c r="D280" s="153" t="s">
        <v>214</v>
      </c>
      <c r="E280" s="154" t="s">
        <v>1400</v>
      </c>
      <c r="F280" s="155" t="s">
        <v>1401</v>
      </c>
      <c r="G280" s="156" t="s">
        <v>217</v>
      </c>
      <c r="H280" s="157">
        <v>555.1</v>
      </c>
      <c r="I280" s="158"/>
      <c r="J280" s="159">
        <f>ROUND(I280*H280,2)</f>
        <v>0</v>
      </c>
      <c r="K280" s="160"/>
      <c r="L280" s="30"/>
      <c r="M280" s="161" t="s">
        <v>1</v>
      </c>
      <c r="N280" s="162" t="s">
        <v>37</v>
      </c>
      <c r="O280" s="58"/>
      <c r="P280" s="163">
        <f>O280*H280</f>
        <v>0</v>
      </c>
      <c r="Q280" s="163">
        <v>0</v>
      </c>
      <c r="R280" s="163">
        <f>Q280*H280</f>
        <v>0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218</v>
      </c>
      <c r="AT280" s="165" t="s">
        <v>214</v>
      </c>
      <c r="AU280" s="165" t="s">
        <v>84</v>
      </c>
      <c r="AY280" s="14" t="s">
        <v>212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84</v>
      </c>
      <c r="BK280" s="166">
        <f>ROUND(I280*H280,2)</f>
        <v>0</v>
      </c>
      <c r="BL280" s="14" t="s">
        <v>218</v>
      </c>
      <c r="BM280" s="165" t="s">
        <v>471</v>
      </c>
    </row>
    <row r="281" spans="1:65" s="2" customFormat="1" ht="19.5">
      <c r="A281" s="29"/>
      <c r="B281" s="30"/>
      <c r="C281" s="29"/>
      <c r="D281" s="167" t="s">
        <v>219</v>
      </c>
      <c r="E281" s="29"/>
      <c r="F281" s="168" t="s">
        <v>1401</v>
      </c>
      <c r="G281" s="29"/>
      <c r="H281" s="29"/>
      <c r="I281" s="169"/>
      <c r="J281" s="29"/>
      <c r="K281" s="29"/>
      <c r="L281" s="30"/>
      <c r="M281" s="170"/>
      <c r="N281" s="171"/>
      <c r="O281" s="58"/>
      <c r="P281" s="58"/>
      <c r="Q281" s="58"/>
      <c r="R281" s="58"/>
      <c r="S281" s="58"/>
      <c r="T281" s="5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T281" s="14" t="s">
        <v>219</v>
      </c>
      <c r="AU281" s="14" t="s">
        <v>84</v>
      </c>
    </row>
    <row r="282" spans="1:65" s="2" customFormat="1" ht="24.2" customHeight="1">
      <c r="A282" s="29"/>
      <c r="B282" s="152"/>
      <c r="C282" s="153" t="s">
        <v>472</v>
      </c>
      <c r="D282" s="153" t="s">
        <v>214</v>
      </c>
      <c r="E282" s="154" t="s">
        <v>1402</v>
      </c>
      <c r="F282" s="155" t="s">
        <v>1403</v>
      </c>
      <c r="G282" s="156" t="s">
        <v>217</v>
      </c>
      <c r="H282" s="157">
        <v>11</v>
      </c>
      <c r="I282" s="158"/>
      <c r="J282" s="159">
        <f>ROUND(I282*H282,2)</f>
        <v>0</v>
      </c>
      <c r="K282" s="160"/>
      <c r="L282" s="30"/>
      <c r="M282" s="161" t="s">
        <v>1</v>
      </c>
      <c r="N282" s="162" t="s">
        <v>37</v>
      </c>
      <c r="O282" s="58"/>
      <c r="P282" s="163">
        <f>O282*H282</f>
        <v>0</v>
      </c>
      <c r="Q282" s="163">
        <v>0</v>
      </c>
      <c r="R282" s="163">
        <f>Q282*H282</f>
        <v>0</v>
      </c>
      <c r="S282" s="163">
        <v>0</v>
      </c>
      <c r="T282" s="164">
        <f>S282*H282</f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218</v>
      </c>
      <c r="AT282" s="165" t="s">
        <v>214</v>
      </c>
      <c r="AU282" s="165" t="s">
        <v>84</v>
      </c>
      <c r="AY282" s="14" t="s">
        <v>212</v>
      </c>
      <c r="BE282" s="166">
        <f>IF(N282="základná",J282,0)</f>
        <v>0</v>
      </c>
      <c r="BF282" s="166">
        <f>IF(N282="znížená",J282,0)</f>
        <v>0</v>
      </c>
      <c r="BG282" s="166">
        <f>IF(N282="zákl. prenesená",J282,0)</f>
        <v>0</v>
      </c>
      <c r="BH282" s="166">
        <f>IF(N282="zníž. prenesená",J282,0)</f>
        <v>0</v>
      </c>
      <c r="BI282" s="166">
        <f>IF(N282="nulová",J282,0)</f>
        <v>0</v>
      </c>
      <c r="BJ282" s="14" t="s">
        <v>84</v>
      </c>
      <c r="BK282" s="166">
        <f>ROUND(I282*H282,2)</f>
        <v>0</v>
      </c>
      <c r="BL282" s="14" t="s">
        <v>218</v>
      </c>
      <c r="BM282" s="165" t="s">
        <v>475</v>
      </c>
    </row>
    <row r="283" spans="1:65" s="2" customFormat="1" ht="19.5">
      <c r="A283" s="29"/>
      <c r="B283" s="30"/>
      <c r="C283" s="29"/>
      <c r="D283" s="167" t="s">
        <v>219</v>
      </c>
      <c r="E283" s="29"/>
      <c r="F283" s="168" t="s">
        <v>1403</v>
      </c>
      <c r="G283" s="29"/>
      <c r="H283" s="29"/>
      <c r="I283" s="169"/>
      <c r="J283" s="29"/>
      <c r="K283" s="29"/>
      <c r="L283" s="30"/>
      <c r="M283" s="170"/>
      <c r="N283" s="171"/>
      <c r="O283" s="58"/>
      <c r="P283" s="58"/>
      <c r="Q283" s="58"/>
      <c r="R283" s="58"/>
      <c r="S283" s="58"/>
      <c r="T283" s="5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T283" s="14" t="s">
        <v>219</v>
      </c>
      <c r="AU283" s="14" t="s">
        <v>84</v>
      </c>
    </row>
    <row r="284" spans="1:65" s="2" customFormat="1" ht="24.2" customHeight="1">
      <c r="A284" s="29"/>
      <c r="B284" s="152"/>
      <c r="C284" s="153" t="s">
        <v>357</v>
      </c>
      <c r="D284" s="153" t="s">
        <v>214</v>
      </c>
      <c r="E284" s="154" t="s">
        <v>1404</v>
      </c>
      <c r="F284" s="155" t="s">
        <v>1405</v>
      </c>
      <c r="G284" s="156" t="s">
        <v>217</v>
      </c>
      <c r="H284" s="157">
        <v>2.2000000000000002</v>
      </c>
      <c r="I284" s="158"/>
      <c r="J284" s="159">
        <f>ROUND(I284*H284,2)</f>
        <v>0</v>
      </c>
      <c r="K284" s="160"/>
      <c r="L284" s="30"/>
      <c r="M284" s="161" t="s">
        <v>1</v>
      </c>
      <c r="N284" s="162" t="s">
        <v>37</v>
      </c>
      <c r="O284" s="58"/>
      <c r="P284" s="163">
        <f>O284*H284</f>
        <v>0</v>
      </c>
      <c r="Q284" s="163">
        <v>0</v>
      </c>
      <c r="R284" s="163">
        <f>Q284*H284</f>
        <v>0</v>
      </c>
      <c r="S284" s="163">
        <v>0</v>
      </c>
      <c r="T284" s="164">
        <f>S284*H284</f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218</v>
      </c>
      <c r="AT284" s="165" t="s">
        <v>214</v>
      </c>
      <c r="AU284" s="165" t="s">
        <v>84</v>
      </c>
      <c r="AY284" s="14" t="s">
        <v>212</v>
      </c>
      <c r="BE284" s="166">
        <f>IF(N284="základná",J284,0)</f>
        <v>0</v>
      </c>
      <c r="BF284" s="166">
        <f>IF(N284="znížená",J284,0)</f>
        <v>0</v>
      </c>
      <c r="BG284" s="166">
        <f>IF(N284="zákl. prenesená",J284,0)</f>
        <v>0</v>
      </c>
      <c r="BH284" s="166">
        <f>IF(N284="zníž. prenesená",J284,0)</f>
        <v>0</v>
      </c>
      <c r="BI284" s="166">
        <f>IF(N284="nulová",J284,0)</f>
        <v>0</v>
      </c>
      <c r="BJ284" s="14" t="s">
        <v>84</v>
      </c>
      <c r="BK284" s="166">
        <f>ROUND(I284*H284,2)</f>
        <v>0</v>
      </c>
      <c r="BL284" s="14" t="s">
        <v>218</v>
      </c>
      <c r="BM284" s="165" t="s">
        <v>482</v>
      </c>
    </row>
    <row r="285" spans="1:65" s="2" customFormat="1" ht="19.5">
      <c r="A285" s="29"/>
      <c r="B285" s="30"/>
      <c r="C285" s="29"/>
      <c r="D285" s="167" t="s">
        <v>219</v>
      </c>
      <c r="E285" s="29"/>
      <c r="F285" s="168" t="s">
        <v>1405</v>
      </c>
      <c r="G285" s="29"/>
      <c r="H285" s="29"/>
      <c r="I285" s="169"/>
      <c r="J285" s="29"/>
      <c r="K285" s="29"/>
      <c r="L285" s="30"/>
      <c r="M285" s="170"/>
      <c r="N285" s="171"/>
      <c r="O285" s="58"/>
      <c r="P285" s="58"/>
      <c r="Q285" s="58"/>
      <c r="R285" s="58"/>
      <c r="S285" s="58"/>
      <c r="T285" s="5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T285" s="14" t="s">
        <v>219</v>
      </c>
      <c r="AU285" s="14" t="s">
        <v>84</v>
      </c>
    </row>
    <row r="286" spans="1:65" s="2" customFormat="1" ht="24.2" customHeight="1">
      <c r="A286" s="29"/>
      <c r="B286" s="152"/>
      <c r="C286" s="153" t="s">
        <v>479</v>
      </c>
      <c r="D286" s="153" t="s">
        <v>214</v>
      </c>
      <c r="E286" s="154" t="s">
        <v>1406</v>
      </c>
      <c r="F286" s="155" t="s">
        <v>1407</v>
      </c>
      <c r="G286" s="156" t="s">
        <v>217</v>
      </c>
      <c r="H286" s="157">
        <v>31.9</v>
      </c>
      <c r="I286" s="158"/>
      <c r="J286" s="159">
        <f>ROUND(I286*H286,2)</f>
        <v>0</v>
      </c>
      <c r="K286" s="160"/>
      <c r="L286" s="30"/>
      <c r="M286" s="161" t="s">
        <v>1</v>
      </c>
      <c r="N286" s="162" t="s">
        <v>37</v>
      </c>
      <c r="O286" s="58"/>
      <c r="P286" s="163">
        <f>O286*H286</f>
        <v>0</v>
      </c>
      <c r="Q286" s="163">
        <v>0</v>
      </c>
      <c r="R286" s="163">
        <f>Q286*H286</f>
        <v>0</v>
      </c>
      <c r="S286" s="163">
        <v>0</v>
      </c>
      <c r="T286" s="164">
        <f>S286*H286</f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218</v>
      </c>
      <c r="AT286" s="165" t="s">
        <v>214</v>
      </c>
      <c r="AU286" s="165" t="s">
        <v>84</v>
      </c>
      <c r="AY286" s="14" t="s">
        <v>212</v>
      </c>
      <c r="BE286" s="166">
        <f>IF(N286="základná",J286,0)</f>
        <v>0</v>
      </c>
      <c r="BF286" s="166">
        <f>IF(N286="znížená",J286,0)</f>
        <v>0</v>
      </c>
      <c r="BG286" s="166">
        <f>IF(N286="zákl. prenesená",J286,0)</f>
        <v>0</v>
      </c>
      <c r="BH286" s="166">
        <f>IF(N286="zníž. prenesená",J286,0)</f>
        <v>0</v>
      </c>
      <c r="BI286" s="166">
        <f>IF(N286="nulová",J286,0)</f>
        <v>0</v>
      </c>
      <c r="BJ286" s="14" t="s">
        <v>84</v>
      </c>
      <c r="BK286" s="166">
        <f>ROUND(I286*H286,2)</f>
        <v>0</v>
      </c>
      <c r="BL286" s="14" t="s">
        <v>218</v>
      </c>
      <c r="BM286" s="165" t="s">
        <v>478</v>
      </c>
    </row>
    <row r="287" spans="1:65" s="2" customFormat="1" ht="19.5">
      <c r="A287" s="29"/>
      <c r="B287" s="30"/>
      <c r="C287" s="29"/>
      <c r="D287" s="167" t="s">
        <v>219</v>
      </c>
      <c r="E287" s="29"/>
      <c r="F287" s="168" t="s">
        <v>1407</v>
      </c>
      <c r="G287" s="29"/>
      <c r="H287" s="29"/>
      <c r="I287" s="169"/>
      <c r="J287" s="29"/>
      <c r="K287" s="29"/>
      <c r="L287" s="30"/>
      <c r="M287" s="170"/>
      <c r="N287" s="171"/>
      <c r="O287" s="58"/>
      <c r="P287" s="58"/>
      <c r="Q287" s="58"/>
      <c r="R287" s="58"/>
      <c r="S287" s="58"/>
      <c r="T287" s="5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T287" s="14" t="s">
        <v>219</v>
      </c>
      <c r="AU287" s="14" t="s">
        <v>84</v>
      </c>
    </row>
    <row r="288" spans="1:65" s="2" customFormat="1" ht="24.2" customHeight="1">
      <c r="A288" s="29"/>
      <c r="B288" s="152"/>
      <c r="C288" s="153" t="s">
        <v>360</v>
      </c>
      <c r="D288" s="153" t="s">
        <v>214</v>
      </c>
      <c r="E288" s="154" t="s">
        <v>1408</v>
      </c>
      <c r="F288" s="155" t="s">
        <v>1409</v>
      </c>
      <c r="G288" s="156" t="s">
        <v>217</v>
      </c>
      <c r="H288" s="157">
        <v>64.7</v>
      </c>
      <c r="I288" s="158"/>
      <c r="J288" s="159">
        <f>ROUND(I288*H288,2)</f>
        <v>0</v>
      </c>
      <c r="K288" s="160"/>
      <c r="L288" s="30"/>
      <c r="M288" s="161" t="s">
        <v>1</v>
      </c>
      <c r="N288" s="162" t="s">
        <v>37</v>
      </c>
      <c r="O288" s="58"/>
      <c r="P288" s="163">
        <f>O288*H288</f>
        <v>0</v>
      </c>
      <c r="Q288" s="163">
        <v>0</v>
      </c>
      <c r="R288" s="163">
        <f>Q288*H288</f>
        <v>0</v>
      </c>
      <c r="S288" s="163">
        <v>0</v>
      </c>
      <c r="T288" s="164">
        <f>S288*H288</f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218</v>
      </c>
      <c r="AT288" s="165" t="s">
        <v>214</v>
      </c>
      <c r="AU288" s="165" t="s">
        <v>84</v>
      </c>
      <c r="AY288" s="14" t="s">
        <v>212</v>
      </c>
      <c r="BE288" s="166">
        <f>IF(N288="základná",J288,0)</f>
        <v>0</v>
      </c>
      <c r="BF288" s="166">
        <f>IF(N288="znížená",J288,0)</f>
        <v>0</v>
      </c>
      <c r="BG288" s="166">
        <f>IF(N288="zákl. prenesená",J288,0)</f>
        <v>0</v>
      </c>
      <c r="BH288" s="166">
        <f>IF(N288="zníž. prenesená",J288,0)</f>
        <v>0</v>
      </c>
      <c r="BI288" s="166">
        <f>IF(N288="nulová",J288,0)</f>
        <v>0</v>
      </c>
      <c r="BJ288" s="14" t="s">
        <v>84</v>
      </c>
      <c r="BK288" s="166">
        <f>ROUND(I288*H288,2)</f>
        <v>0</v>
      </c>
      <c r="BL288" s="14" t="s">
        <v>218</v>
      </c>
      <c r="BM288" s="165" t="s">
        <v>485</v>
      </c>
    </row>
    <row r="289" spans="1:65" s="2" customFormat="1" ht="19.5">
      <c r="A289" s="29"/>
      <c r="B289" s="30"/>
      <c r="C289" s="29"/>
      <c r="D289" s="167" t="s">
        <v>219</v>
      </c>
      <c r="E289" s="29"/>
      <c r="F289" s="168" t="s">
        <v>1409</v>
      </c>
      <c r="G289" s="29"/>
      <c r="H289" s="29"/>
      <c r="I289" s="169"/>
      <c r="J289" s="29"/>
      <c r="K289" s="29"/>
      <c r="L289" s="30"/>
      <c r="M289" s="170"/>
      <c r="N289" s="171"/>
      <c r="O289" s="58"/>
      <c r="P289" s="58"/>
      <c r="Q289" s="58"/>
      <c r="R289" s="58"/>
      <c r="S289" s="58"/>
      <c r="T289" s="5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T289" s="14" t="s">
        <v>219</v>
      </c>
      <c r="AU289" s="14" t="s">
        <v>84</v>
      </c>
    </row>
    <row r="290" spans="1:65" s="2" customFormat="1" ht="24.2" customHeight="1">
      <c r="A290" s="29"/>
      <c r="B290" s="152"/>
      <c r="C290" s="153" t="s">
        <v>486</v>
      </c>
      <c r="D290" s="153" t="s">
        <v>214</v>
      </c>
      <c r="E290" s="154" t="s">
        <v>1410</v>
      </c>
      <c r="F290" s="155" t="s">
        <v>1411</v>
      </c>
      <c r="G290" s="156" t="s">
        <v>217</v>
      </c>
      <c r="H290" s="157">
        <v>482.5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37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0</v>
      </c>
      <c r="T290" s="164">
        <f>S290*H290</f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218</v>
      </c>
      <c r="AT290" s="165" t="s">
        <v>214</v>
      </c>
      <c r="AU290" s="165" t="s">
        <v>84</v>
      </c>
      <c r="AY290" s="14" t="s">
        <v>212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84</v>
      </c>
      <c r="BK290" s="166">
        <f>ROUND(I290*H290,2)</f>
        <v>0</v>
      </c>
      <c r="BL290" s="14" t="s">
        <v>218</v>
      </c>
      <c r="BM290" s="165" t="s">
        <v>489</v>
      </c>
    </row>
    <row r="291" spans="1:65" s="2" customFormat="1" ht="19.5">
      <c r="A291" s="29"/>
      <c r="B291" s="30"/>
      <c r="C291" s="29"/>
      <c r="D291" s="167" t="s">
        <v>219</v>
      </c>
      <c r="E291" s="29"/>
      <c r="F291" s="168" t="s">
        <v>1411</v>
      </c>
      <c r="G291" s="29"/>
      <c r="H291" s="29"/>
      <c r="I291" s="169"/>
      <c r="J291" s="29"/>
      <c r="K291" s="29"/>
      <c r="L291" s="30"/>
      <c r="M291" s="170"/>
      <c r="N291" s="171"/>
      <c r="O291" s="58"/>
      <c r="P291" s="58"/>
      <c r="Q291" s="58"/>
      <c r="R291" s="58"/>
      <c r="S291" s="58"/>
      <c r="T291" s="5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T291" s="14" t="s">
        <v>219</v>
      </c>
      <c r="AU291" s="14" t="s">
        <v>84</v>
      </c>
    </row>
    <row r="292" spans="1:65" s="2" customFormat="1" ht="37.9" customHeight="1">
      <c r="A292" s="29"/>
      <c r="B292" s="152"/>
      <c r="C292" s="153" t="s">
        <v>364</v>
      </c>
      <c r="D292" s="153" t="s">
        <v>214</v>
      </c>
      <c r="E292" s="154" t="s">
        <v>1412</v>
      </c>
      <c r="F292" s="155" t="s">
        <v>1413</v>
      </c>
      <c r="G292" s="156" t="s">
        <v>258</v>
      </c>
      <c r="H292" s="157">
        <v>347.8</v>
      </c>
      <c r="I292" s="158"/>
      <c r="J292" s="159">
        <f>ROUND(I292*H292,2)</f>
        <v>0</v>
      </c>
      <c r="K292" s="160"/>
      <c r="L292" s="30"/>
      <c r="M292" s="161" t="s">
        <v>1</v>
      </c>
      <c r="N292" s="162" t="s">
        <v>37</v>
      </c>
      <c r="O292" s="58"/>
      <c r="P292" s="163">
        <f>O292*H292</f>
        <v>0</v>
      </c>
      <c r="Q292" s="163">
        <v>0</v>
      </c>
      <c r="R292" s="163">
        <f>Q292*H292</f>
        <v>0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218</v>
      </c>
      <c r="AT292" s="165" t="s">
        <v>214</v>
      </c>
      <c r="AU292" s="165" t="s">
        <v>84</v>
      </c>
      <c r="AY292" s="14" t="s">
        <v>212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84</v>
      </c>
      <c r="BK292" s="166">
        <f>ROUND(I292*H292,2)</f>
        <v>0</v>
      </c>
      <c r="BL292" s="14" t="s">
        <v>218</v>
      </c>
      <c r="BM292" s="165" t="s">
        <v>492</v>
      </c>
    </row>
    <row r="293" spans="1:65" s="2" customFormat="1" ht="29.25">
      <c r="A293" s="29"/>
      <c r="B293" s="30"/>
      <c r="C293" s="29"/>
      <c r="D293" s="167" t="s">
        <v>219</v>
      </c>
      <c r="E293" s="29"/>
      <c r="F293" s="168" t="s">
        <v>1413</v>
      </c>
      <c r="G293" s="29"/>
      <c r="H293" s="29"/>
      <c r="I293" s="169"/>
      <c r="J293" s="29"/>
      <c r="K293" s="29"/>
      <c r="L293" s="30"/>
      <c r="M293" s="170"/>
      <c r="N293" s="171"/>
      <c r="O293" s="58"/>
      <c r="P293" s="58"/>
      <c r="Q293" s="58"/>
      <c r="R293" s="58"/>
      <c r="S293" s="58"/>
      <c r="T293" s="5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T293" s="14" t="s">
        <v>219</v>
      </c>
      <c r="AU293" s="14" t="s">
        <v>84</v>
      </c>
    </row>
    <row r="294" spans="1:65" s="2" customFormat="1" ht="24.2" customHeight="1">
      <c r="A294" s="29"/>
      <c r="B294" s="152"/>
      <c r="C294" s="153" t="s">
        <v>493</v>
      </c>
      <c r="D294" s="153" t="s">
        <v>214</v>
      </c>
      <c r="E294" s="154" t="s">
        <v>1414</v>
      </c>
      <c r="F294" s="155" t="s">
        <v>1415</v>
      </c>
      <c r="G294" s="156" t="s">
        <v>395</v>
      </c>
      <c r="H294" s="157">
        <v>7</v>
      </c>
      <c r="I294" s="158"/>
      <c r="J294" s="159">
        <f>ROUND(I294*H294,2)</f>
        <v>0</v>
      </c>
      <c r="K294" s="160"/>
      <c r="L294" s="30"/>
      <c r="M294" s="161" t="s">
        <v>1</v>
      </c>
      <c r="N294" s="162" t="s">
        <v>37</v>
      </c>
      <c r="O294" s="58"/>
      <c r="P294" s="163">
        <f>O294*H294</f>
        <v>0</v>
      </c>
      <c r="Q294" s="163">
        <v>0</v>
      </c>
      <c r="R294" s="163">
        <f>Q294*H294</f>
        <v>0</v>
      </c>
      <c r="S294" s="163">
        <v>0</v>
      </c>
      <c r="T294" s="164">
        <f>S294*H294</f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218</v>
      </c>
      <c r="AT294" s="165" t="s">
        <v>214</v>
      </c>
      <c r="AU294" s="165" t="s">
        <v>84</v>
      </c>
      <c r="AY294" s="14" t="s">
        <v>212</v>
      </c>
      <c r="BE294" s="166">
        <f>IF(N294="základná",J294,0)</f>
        <v>0</v>
      </c>
      <c r="BF294" s="166">
        <f>IF(N294="znížená",J294,0)</f>
        <v>0</v>
      </c>
      <c r="BG294" s="166">
        <f>IF(N294="zákl. prenesená",J294,0)</f>
        <v>0</v>
      </c>
      <c r="BH294" s="166">
        <f>IF(N294="zníž. prenesená",J294,0)</f>
        <v>0</v>
      </c>
      <c r="BI294" s="166">
        <f>IF(N294="nulová",J294,0)</f>
        <v>0</v>
      </c>
      <c r="BJ294" s="14" t="s">
        <v>84</v>
      </c>
      <c r="BK294" s="166">
        <f>ROUND(I294*H294,2)</f>
        <v>0</v>
      </c>
      <c r="BL294" s="14" t="s">
        <v>218</v>
      </c>
      <c r="BM294" s="165" t="s">
        <v>496</v>
      </c>
    </row>
    <row r="295" spans="1:65" s="2" customFormat="1" ht="19.5">
      <c r="A295" s="29"/>
      <c r="B295" s="30"/>
      <c r="C295" s="29"/>
      <c r="D295" s="167" t="s">
        <v>219</v>
      </c>
      <c r="E295" s="29"/>
      <c r="F295" s="168" t="s">
        <v>1415</v>
      </c>
      <c r="G295" s="29"/>
      <c r="H295" s="29"/>
      <c r="I295" s="169"/>
      <c r="J295" s="29"/>
      <c r="K295" s="29"/>
      <c r="L295" s="30"/>
      <c r="M295" s="170"/>
      <c r="N295" s="171"/>
      <c r="O295" s="58"/>
      <c r="P295" s="58"/>
      <c r="Q295" s="58"/>
      <c r="R295" s="58"/>
      <c r="S295" s="58"/>
      <c r="T295" s="5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T295" s="14" t="s">
        <v>219</v>
      </c>
      <c r="AU295" s="14" t="s">
        <v>84</v>
      </c>
    </row>
    <row r="296" spans="1:65" s="2" customFormat="1" ht="44.25" customHeight="1">
      <c r="A296" s="29"/>
      <c r="B296" s="152"/>
      <c r="C296" s="172" t="s">
        <v>367</v>
      </c>
      <c r="D296" s="172" t="s">
        <v>411</v>
      </c>
      <c r="E296" s="173" t="s">
        <v>1416</v>
      </c>
      <c r="F296" s="174" t="s">
        <v>1417</v>
      </c>
      <c r="G296" s="175" t="s">
        <v>395</v>
      </c>
      <c r="H296" s="176">
        <v>2</v>
      </c>
      <c r="I296" s="177"/>
      <c r="J296" s="178">
        <f>ROUND(I296*H296,2)</f>
        <v>0</v>
      </c>
      <c r="K296" s="179"/>
      <c r="L296" s="180"/>
      <c r="M296" s="181" t="s">
        <v>1</v>
      </c>
      <c r="N296" s="182" t="s">
        <v>37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229</v>
      </c>
      <c r="AT296" s="165" t="s">
        <v>411</v>
      </c>
      <c r="AU296" s="165" t="s">
        <v>84</v>
      </c>
      <c r="AY296" s="14" t="s">
        <v>212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84</v>
      </c>
      <c r="BK296" s="166">
        <f>ROUND(I296*H296,2)</f>
        <v>0</v>
      </c>
      <c r="BL296" s="14" t="s">
        <v>218</v>
      </c>
      <c r="BM296" s="165" t="s">
        <v>499</v>
      </c>
    </row>
    <row r="297" spans="1:65" s="2" customFormat="1" ht="29.25">
      <c r="A297" s="29"/>
      <c r="B297" s="30"/>
      <c r="C297" s="29"/>
      <c r="D297" s="167" t="s">
        <v>219</v>
      </c>
      <c r="E297" s="29"/>
      <c r="F297" s="168" t="s">
        <v>1417</v>
      </c>
      <c r="G297" s="29"/>
      <c r="H297" s="29"/>
      <c r="I297" s="169"/>
      <c r="J297" s="29"/>
      <c r="K297" s="29"/>
      <c r="L297" s="30"/>
      <c r="M297" s="170"/>
      <c r="N297" s="171"/>
      <c r="O297" s="58"/>
      <c r="P297" s="58"/>
      <c r="Q297" s="58"/>
      <c r="R297" s="58"/>
      <c r="S297" s="58"/>
      <c r="T297" s="5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T297" s="14" t="s">
        <v>219</v>
      </c>
      <c r="AU297" s="14" t="s">
        <v>84</v>
      </c>
    </row>
    <row r="298" spans="1:65" s="2" customFormat="1" ht="44.25" customHeight="1">
      <c r="A298" s="29"/>
      <c r="B298" s="152"/>
      <c r="C298" s="172" t="s">
        <v>500</v>
      </c>
      <c r="D298" s="172" t="s">
        <v>411</v>
      </c>
      <c r="E298" s="173" t="s">
        <v>1418</v>
      </c>
      <c r="F298" s="174" t="s">
        <v>1419</v>
      </c>
      <c r="G298" s="175" t="s">
        <v>395</v>
      </c>
      <c r="H298" s="176">
        <v>2</v>
      </c>
      <c r="I298" s="177"/>
      <c r="J298" s="178">
        <f>ROUND(I298*H298,2)</f>
        <v>0</v>
      </c>
      <c r="K298" s="179"/>
      <c r="L298" s="180"/>
      <c r="M298" s="181" t="s">
        <v>1</v>
      </c>
      <c r="N298" s="182" t="s">
        <v>37</v>
      </c>
      <c r="O298" s="58"/>
      <c r="P298" s="163">
        <f>O298*H298</f>
        <v>0</v>
      </c>
      <c r="Q298" s="163">
        <v>0</v>
      </c>
      <c r="R298" s="163">
        <f>Q298*H298</f>
        <v>0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229</v>
      </c>
      <c r="AT298" s="165" t="s">
        <v>411</v>
      </c>
      <c r="AU298" s="165" t="s">
        <v>84</v>
      </c>
      <c r="AY298" s="14" t="s">
        <v>212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84</v>
      </c>
      <c r="BK298" s="166">
        <f>ROUND(I298*H298,2)</f>
        <v>0</v>
      </c>
      <c r="BL298" s="14" t="s">
        <v>218</v>
      </c>
      <c r="BM298" s="165" t="s">
        <v>503</v>
      </c>
    </row>
    <row r="299" spans="1:65" s="2" customFormat="1" ht="29.25">
      <c r="A299" s="29"/>
      <c r="B299" s="30"/>
      <c r="C299" s="29"/>
      <c r="D299" s="167" t="s">
        <v>219</v>
      </c>
      <c r="E299" s="29"/>
      <c r="F299" s="168" t="s">
        <v>1419</v>
      </c>
      <c r="G299" s="29"/>
      <c r="H299" s="29"/>
      <c r="I299" s="169"/>
      <c r="J299" s="29"/>
      <c r="K299" s="29"/>
      <c r="L299" s="30"/>
      <c r="M299" s="170"/>
      <c r="N299" s="171"/>
      <c r="O299" s="58"/>
      <c r="P299" s="58"/>
      <c r="Q299" s="58"/>
      <c r="R299" s="58"/>
      <c r="S299" s="58"/>
      <c r="T299" s="5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T299" s="14" t="s">
        <v>219</v>
      </c>
      <c r="AU299" s="14" t="s">
        <v>84</v>
      </c>
    </row>
    <row r="300" spans="1:65" s="2" customFormat="1" ht="44.25" customHeight="1">
      <c r="A300" s="29"/>
      <c r="B300" s="152"/>
      <c r="C300" s="172" t="s">
        <v>371</v>
      </c>
      <c r="D300" s="172" t="s">
        <v>411</v>
      </c>
      <c r="E300" s="173" t="s">
        <v>1420</v>
      </c>
      <c r="F300" s="174" t="s">
        <v>1421</v>
      </c>
      <c r="G300" s="175" t="s">
        <v>395</v>
      </c>
      <c r="H300" s="176">
        <v>1</v>
      </c>
      <c r="I300" s="177"/>
      <c r="J300" s="178">
        <f>ROUND(I300*H300,2)</f>
        <v>0</v>
      </c>
      <c r="K300" s="179"/>
      <c r="L300" s="180"/>
      <c r="M300" s="181" t="s">
        <v>1</v>
      </c>
      <c r="N300" s="182" t="s">
        <v>37</v>
      </c>
      <c r="O300" s="58"/>
      <c r="P300" s="163">
        <f>O300*H300</f>
        <v>0</v>
      </c>
      <c r="Q300" s="163">
        <v>0</v>
      </c>
      <c r="R300" s="163">
        <f>Q300*H300</f>
        <v>0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229</v>
      </c>
      <c r="AT300" s="165" t="s">
        <v>411</v>
      </c>
      <c r="AU300" s="165" t="s">
        <v>84</v>
      </c>
      <c r="AY300" s="14" t="s">
        <v>212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84</v>
      </c>
      <c r="BK300" s="166">
        <f>ROUND(I300*H300,2)</f>
        <v>0</v>
      </c>
      <c r="BL300" s="14" t="s">
        <v>218</v>
      </c>
      <c r="BM300" s="165" t="s">
        <v>506</v>
      </c>
    </row>
    <row r="301" spans="1:65" s="2" customFormat="1" ht="29.25">
      <c r="A301" s="29"/>
      <c r="B301" s="30"/>
      <c r="C301" s="29"/>
      <c r="D301" s="167" t="s">
        <v>219</v>
      </c>
      <c r="E301" s="29"/>
      <c r="F301" s="168" t="s">
        <v>1421</v>
      </c>
      <c r="G301" s="29"/>
      <c r="H301" s="29"/>
      <c r="I301" s="169"/>
      <c r="J301" s="29"/>
      <c r="K301" s="29"/>
      <c r="L301" s="30"/>
      <c r="M301" s="170"/>
      <c r="N301" s="171"/>
      <c r="O301" s="58"/>
      <c r="P301" s="58"/>
      <c r="Q301" s="58"/>
      <c r="R301" s="58"/>
      <c r="S301" s="58"/>
      <c r="T301" s="5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T301" s="14" t="s">
        <v>219</v>
      </c>
      <c r="AU301" s="14" t="s">
        <v>84</v>
      </c>
    </row>
    <row r="302" spans="1:65" s="2" customFormat="1" ht="44.25" customHeight="1">
      <c r="A302" s="29"/>
      <c r="B302" s="152"/>
      <c r="C302" s="172" t="s">
        <v>507</v>
      </c>
      <c r="D302" s="172" t="s">
        <v>411</v>
      </c>
      <c r="E302" s="173" t="s">
        <v>1422</v>
      </c>
      <c r="F302" s="174" t="s">
        <v>1423</v>
      </c>
      <c r="G302" s="175" t="s">
        <v>395</v>
      </c>
      <c r="H302" s="176">
        <v>2</v>
      </c>
      <c r="I302" s="177"/>
      <c r="J302" s="178">
        <f>ROUND(I302*H302,2)</f>
        <v>0</v>
      </c>
      <c r="K302" s="179"/>
      <c r="L302" s="180"/>
      <c r="M302" s="181" t="s">
        <v>1</v>
      </c>
      <c r="N302" s="182" t="s">
        <v>37</v>
      </c>
      <c r="O302" s="58"/>
      <c r="P302" s="163">
        <f>O302*H302</f>
        <v>0</v>
      </c>
      <c r="Q302" s="163">
        <v>0</v>
      </c>
      <c r="R302" s="163">
        <f>Q302*H302</f>
        <v>0</v>
      </c>
      <c r="S302" s="163">
        <v>0</v>
      </c>
      <c r="T302" s="164">
        <f>S302*H302</f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229</v>
      </c>
      <c r="AT302" s="165" t="s">
        <v>411</v>
      </c>
      <c r="AU302" s="165" t="s">
        <v>84</v>
      </c>
      <c r="AY302" s="14" t="s">
        <v>212</v>
      </c>
      <c r="BE302" s="166">
        <f>IF(N302="základná",J302,0)</f>
        <v>0</v>
      </c>
      <c r="BF302" s="166">
        <f>IF(N302="znížená",J302,0)</f>
        <v>0</v>
      </c>
      <c r="BG302" s="166">
        <f>IF(N302="zákl. prenesená",J302,0)</f>
        <v>0</v>
      </c>
      <c r="BH302" s="166">
        <f>IF(N302="zníž. prenesená",J302,0)</f>
        <v>0</v>
      </c>
      <c r="BI302" s="166">
        <f>IF(N302="nulová",J302,0)</f>
        <v>0</v>
      </c>
      <c r="BJ302" s="14" t="s">
        <v>84</v>
      </c>
      <c r="BK302" s="166">
        <f>ROUND(I302*H302,2)</f>
        <v>0</v>
      </c>
      <c r="BL302" s="14" t="s">
        <v>218</v>
      </c>
      <c r="BM302" s="165" t="s">
        <v>510</v>
      </c>
    </row>
    <row r="303" spans="1:65" s="2" customFormat="1" ht="29.25">
      <c r="A303" s="29"/>
      <c r="B303" s="30"/>
      <c r="C303" s="29"/>
      <c r="D303" s="167" t="s">
        <v>219</v>
      </c>
      <c r="E303" s="29"/>
      <c r="F303" s="168" t="s">
        <v>1423</v>
      </c>
      <c r="G303" s="29"/>
      <c r="H303" s="29"/>
      <c r="I303" s="169"/>
      <c r="J303" s="29"/>
      <c r="K303" s="29"/>
      <c r="L303" s="30"/>
      <c r="M303" s="170"/>
      <c r="N303" s="171"/>
      <c r="O303" s="58"/>
      <c r="P303" s="58"/>
      <c r="Q303" s="58"/>
      <c r="R303" s="58"/>
      <c r="S303" s="58"/>
      <c r="T303" s="5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T303" s="14" t="s">
        <v>219</v>
      </c>
      <c r="AU303" s="14" t="s">
        <v>84</v>
      </c>
    </row>
    <row r="304" spans="1:65" s="12" customFormat="1" ht="22.9" customHeight="1">
      <c r="B304" s="139"/>
      <c r="D304" s="140" t="s">
        <v>70</v>
      </c>
      <c r="E304" s="150" t="s">
        <v>246</v>
      </c>
      <c r="F304" s="150" t="s">
        <v>325</v>
      </c>
      <c r="I304" s="142"/>
      <c r="J304" s="151">
        <f>BK304</f>
        <v>0</v>
      </c>
      <c r="L304" s="139"/>
      <c r="M304" s="144"/>
      <c r="N304" s="145"/>
      <c r="O304" s="145"/>
      <c r="P304" s="146">
        <f>SUM(P305:P448)</f>
        <v>0</v>
      </c>
      <c r="Q304" s="145"/>
      <c r="R304" s="146">
        <f>SUM(R305:R448)</f>
        <v>226.99320068740002</v>
      </c>
      <c r="S304" s="145"/>
      <c r="T304" s="147">
        <f>SUM(T305:T448)</f>
        <v>271.30899999999997</v>
      </c>
      <c r="AR304" s="140" t="s">
        <v>78</v>
      </c>
      <c r="AT304" s="148" t="s">
        <v>70</v>
      </c>
      <c r="AU304" s="148" t="s">
        <v>78</v>
      </c>
      <c r="AY304" s="140" t="s">
        <v>212</v>
      </c>
      <c r="BK304" s="149">
        <f>SUM(BK305:BK448)</f>
        <v>0</v>
      </c>
    </row>
    <row r="305" spans="1:65" s="2" customFormat="1" ht="24.2" customHeight="1">
      <c r="A305" s="29"/>
      <c r="B305" s="152"/>
      <c r="C305" s="153" t="s">
        <v>374</v>
      </c>
      <c r="D305" s="153" t="s">
        <v>214</v>
      </c>
      <c r="E305" s="154" t="s">
        <v>1424</v>
      </c>
      <c r="F305" s="155" t="s">
        <v>1425</v>
      </c>
      <c r="G305" s="156" t="s">
        <v>217</v>
      </c>
      <c r="H305" s="157">
        <v>1309.4000000000001</v>
      </c>
      <c r="I305" s="158"/>
      <c r="J305" s="159">
        <f>ROUND(I305*H305,2)</f>
        <v>0</v>
      </c>
      <c r="K305" s="160"/>
      <c r="L305" s="30"/>
      <c r="M305" s="161" t="s">
        <v>1</v>
      </c>
      <c r="N305" s="162" t="s">
        <v>37</v>
      </c>
      <c r="O305" s="58"/>
      <c r="P305" s="163">
        <f>O305*H305</f>
        <v>0</v>
      </c>
      <c r="Q305" s="163">
        <v>0</v>
      </c>
      <c r="R305" s="163">
        <f>Q305*H305</f>
        <v>0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218</v>
      </c>
      <c r="AT305" s="165" t="s">
        <v>214</v>
      </c>
      <c r="AU305" s="165" t="s">
        <v>84</v>
      </c>
      <c r="AY305" s="14" t="s">
        <v>212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84</v>
      </c>
      <c r="BK305" s="166">
        <f>ROUND(I305*H305,2)</f>
        <v>0</v>
      </c>
      <c r="BL305" s="14" t="s">
        <v>218</v>
      </c>
      <c r="BM305" s="165" t="s">
        <v>513</v>
      </c>
    </row>
    <row r="306" spans="1:65" s="2" customFormat="1">
      <c r="A306" s="29"/>
      <c r="B306" s="30"/>
      <c r="C306" s="29"/>
      <c r="D306" s="167" t="s">
        <v>219</v>
      </c>
      <c r="E306" s="29"/>
      <c r="F306" s="168" t="s">
        <v>1425</v>
      </c>
      <c r="G306" s="29"/>
      <c r="H306" s="29"/>
      <c r="I306" s="169"/>
      <c r="J306" s="29"/>
      <c r="K306" s="29"/>
      <c r="L306" s="30"/>
      <c r="M306" s="170"/>
      <c r="N306" s="171"/>
      <c r="O306" s="58"/>
      <c r="P306" s="58"/>
      <c r="Q306" s="58"/>
      <c r="R306" s="58"/>
      <c r="S306" s="58"/>
      <c r="T306" s="5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T306" s="14" t="s">
        <v>219</v>
      </c>
      <c r="AU306" s="14" t="s">
        <v>84</v>
      </c>
    </row>
    <row r="307" spans="1:65" s="2" customFormat="1" ht="24.2" customHeight="1">
      <c r="A307" s="29"/>
      <c r="B307" s="152"/>
      <c r="C307" s="153" t="s">
        <v>514</v>
      </c>
      <c r="D307" s="153" t="s">
        <v>214</v>
      </c>
      <c r="E307" s="154" t="s">
        <v>1426</v>
      </c>
      <c r="F307" s="155" t="s">
        <v>1427</v>
      </c>
      <c r="G307" s="156" t="s">
        <v>217</v>
      </c>
      <c r="H307" s="157">
        <v>2988.58</v>
      </c>
      <c r="I307" s="158"/>
      <c r="J307" s="159">
        <f>ROUND(I307*H307,2)</f>
        <v>0</v>
      </c>
      <c r="K307" s="160"/>
      <c r="L307" s="30"/>
      <c r="M307" s="161" t="s">
        <v>1</v>
      </c>
      <c r="N307" s="162" t="s">
        <v>37</v>
      </c>
      <c r="O307" s="58"/>
      <c r="P307" s="163">
        <f>O307*H307</f>
        <v>0</v>
      </c>
      <c r="Q307" s="163">
        <v>7.5953530000000005E-2</v>
      </c>
      <c r="R307" s="163">
        <f>Q307*H307</f>
        <v>226.99320068740002</v>
      </c>
      <c r="S307" s="163">
        <v>0</v>
      </c>
      <c r="T307" s="164">
        <f>S307*H307</f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218</v>
      </c>
      <c r="AT307" s="165" t="s">
        <v>214</v>
      </c>
      <c r="AU307" s="165" t="s">
        <v>84</v>
      </c>
      <c r="AY307" s="14" t="s">
        <v>212</v>
      </c>
      <c r="BE307" s="166">
        <f>IF(N307="základná",J307,0)</f>
        <v>0</v>
      </c>
      <c r="BF307" s="166">
        <f>IF(N307="znížená",J307,0)</f>
        <v>0</v>
      </c>
      <c r="BG307" s="166">
        <f>IF(N307="zákl. prenesená",J307,0)</f>
        <v>0</v>
      </c>
      <c r="BH307" s="166">
        <f>IF(N307="zníž. prenesená",J307,0)</f>
        <v>0</v>
      </c>
      <c r="BI307" s="166">
        <f>IF(N307="nulová",J307,0)</f>
        <v>0</v>
      </c>
      <c r="BJ307" s="14" t="s">
        <v>84</v>
      </c>
      <c r="BK307" s="166">
        <f>ROUND(I307*H307,2)</f>
        <v>0</v>
      </c>
      <c r="BL307" s="14" t="s">
        <v>218</v>
      </c>
      <c r="BM307" s="165" t="s">
        <v>517</v>
      </c>
    </row>
    <row r="308" spans="1:65" s="2" customFormat="1" ht="19.5">
      <c r="A308" s="29"/>
      <c r="B308" s="30"/>
      <c r="C308" s="29"/>
      <c r="D308" s="167" t="s">
        <v>219</v>
      </c>
      <c r="E308" s="29"/>
      <c r="F308" s="168" t="s">
        <v>1427</v>
      </c>
      <c r="G308" s="29"/>
      <c r="H308" s="29"/>
      <c r="I308" s="169"/>
      <c r="J308" s="29"/>
      <c r="K308" s="29"/>
      <c r="L308" s="30"/>
      <c r="M308" s="170"/>
      <c r="N308" s="171"/>
      <c r="O308" s="58"/>
      <c r="P308" s="58"/>
      <c r="Q308" s="58"/>
      <c r="R308" s="58"/>
      <c r="S308" s="58"/>
      <c r="T308" s="5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T308" s="14" t="s">
        <v>219</v>
      </c>
      <c r="AU308" s="14" t="s">
        <v>84</v>
      </c>
    </row>
    <row r="309" spans="1:65" s="2" customFormat="1" ht="24.2" customHeight="1">
      <c r="A309" s="29"/>
      <c r="B309" s="152"/>
      <c r="C309" s="153" t="s">
        <v>378</v>
      </c>
      <c r="D309" s="153" t="s">
        <v>214</v>
      </c>
      <c r="E309" s="154" t="s">
        <v>1428</v>
      </c>
      <c r="F309" s="155" t="s">
        <v>1429</v>
      </c>
      <c r="G309" s="156" t="s">
        <v>217</v>
      </c>
      <c r="H309" s="157">
        <v>2988.58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37</v>
      </c>
      <c r="O309" s="58"/>
      <c r="P309" s="163">
        <f>O309*H309</f>
        <v>0</v>
      </c>
      <c r="Q309" s="163">
        <v>0</v>
      </c>
      <c r="R309" s="163">
        <f>Q309*H309</f>
        <v>0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218</v>
      </c>
      <c r="AT309" s="165" t="s">
        <v>214</v>
      </c>
      <c r="AU309" s="165" t="s">
        <v>84</v>
      </c>
      <c r="AY309" s="14" t="s">
        <v>212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84</v>
      </c>
      <c r="BK309" s="166">
        <f>ROUND(I309*H309,2)</f>
        <v>0</v>
      </c>
      <c r="BL309" s="14" t="s">
        <v>218</v>
      </c>
      <c r="BM309" s="165" t="s">
        <v>522</v>
      </c>
    </row>
    <row r="310" spans="1:65" s="2" customFormat="1" ht="19.5">
      <c r="A310" s="29"/>
      <c r="B310" s="30"/>
      <c r="C310" s="29"/>
      <c r="D310" s="167" t="s">
        <v>219</v>
      </c>
      <c r="E310" s="29"/>
      <c r="F310" s="168" t="s">
        <v>1429</v>
      </c>
      <c r="G310" s="29"/>
      <c r="H310" s="29"/>
      <c r="I310" s="169"/>
      <c r="J310" s="29"/>
      <c r="K310" s="29"/>
      <c r="L310" s="30"/>
      <c r="M310" s="170"/>
      <c r="N310" s="171"/>
      <c r="O310" s="58"/>
      <c r="P310" s="58"/>
      <c r="Q310" s="58"/>
      <c r="R310" s="58"/>
      <c r="S310" s="58"/>
      <c r="T310" s="5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T310" s="14" t="s">
        <v>219</v>
      </c>
      <c r="AU310" s="14" t="s">
        <v>84</v>
      </c>
    </row>
    <row r="311" spans="1:65" s="2" customFormat="1" ht="37.9" customHeight="1">
      <c r="A311" s="29"/>
      <c r="B311" s="152"/>
      <c r="C311" s="153" t="s">
        <v>523</v>
      </c>
      <c r="D311" s="153" t="s">
        <v>214</v>
      </c>
      <c r="E311" s="154" t="s">
        <v>1430</v>
      </c>
      <c r="F311" s="155" t="s">
        <v>1431</v>
      </c>
      <c r="G311" s="156" t="s">
        <v>395</v>
      </c>
      <c r="H311" s="157">
        <v>12</v>
      </c>
      <c r="I311" s="158"/>
      <c r="J311" s="159">
        <f>ROUND(I311*H311,2)</f>
        <v>0</v>
      </c>
      <c r="K311" s="160"/>
      <c r="L311" s="30"/>
      <c r="M311" s="161" t="s">
        <v>1</v>
      </c>
      <c r="N311" s="162" t="s">
        <v>37</v>
      </c>
      <c r="O311" s="58"/>
      <c r="P311" s="163">
        <f>O311*H311</f>
        <v>0</v>
      </c>
      <c r="Q311" s="163">
        <v>0</v>
      </c>
      <c r="R311" s="163">
        <f>Q311*H311</f>
        <v>0</v>
      </c>
      <c r="S311" s="163">
        <v>0</v>
      </c>
      <c r="T311" s="164">
        <f>S311*H311</f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218</v>
      </c>
      <c r="AT311" s="165" t="s">
        <v>214</v>
      </c>
      <c r="AU311" s="165" t="s">
        <v>84</v>
      </c>
      <c r="AY311" s="14" t="s">
        <v>212</v>
      </c>
      <c r="BE311" s="166">
        <f>IF(N311="základná",J311,0)</f>
        <v>0</v>
      </c>
      <c r="BF311" s="166">
        <f>IF(N311="znížená",J311,0)</f>
        <v>0</v>
      </c>
      <c r="BG311" s="166">
        <f>IF(N311="zákl. prenesená",J311,0)</f>
        <v>0</v>
      </c>
      <c r="BH311" s="166">
        <f>IF(N311="zníž. prenesená",J311,0)</f>
        <v>0</v>
      </c>
      <c r="BI311" s="166">
        <f>IF(N311="nulová",J311,0)</f>
        <v>0</v>
      </c>
      <c r="BJ311" s="14" t="s">
        <v>84</v>
      </c>
      <c r="BK311" s="166">
        <f>ROUND(I311*H311,2)</f>
        <v>0</v>
      </c>
      <c r="BL311" s="14" t="s">
        <v>218</v>
      </c>
      <c r="BM311" s="165" t="s">
        <v>526</v>
      </c>
    </row>
    <row r="312" spans="1:65" s="2" customFormat="1" ht="29.25">
      <c r="A312" s="29"/>
      <c r="B312" s="30"/>
      <c r="C312" s="29"/>
      <c r="D312" s="167" t="s">
        <v>219</v>
      </c>
      <c r="E312" s="29"/>
      <c r="F312" s="168" t="s">
        <v>1431</v>
      </c>
      <c r="G312" s="29"/>
      <c r="H312" s="29"/>
      <c r="I312" s="169"/>
      <c r="J312" s="29"/>
      <c r="K312" s="29"/>
      <c r="L312" s="30"/>
      <c r="M312" s="170"/>
      <c r="N312" s="171"/>
      <c r="O312" s="58"/>
      <c r="P312" s="58"/>
      <c r="Q312" s="58"/>
      <c r="R312" s="58"/>
      <c r="S312" s="58"/>
      <c r="T312" s="5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T312" s="14" t="s">
        <v>219</v>
      </c>
      <c r="AU312" s="14" t="s">
        <v>84</v>
      </c>
    </row>
    <row r="313" spans="1:65" s="2" customFormat="1" ht="37.9" customHeight="1">
      <c r="A313" s="29"/>
      <c r="B313" s="152"/>
      <c r="C313" s="153" t="s">
        <v>381</v>
      </c>
      <c r="D313" s="153" t="s">
        <v>214</v>
      </c>
      <c r="E313" s="154" t="s">
        <v>1432</v>
      </c>
      <c r="F313" s="155" t="s">
        <v>1433</v>
      </c>
      <c r="G313" s="156" t="s">
        <v>395</v>
      </c>
      <c r="H313" s="157">
        <v>569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37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218</v>
      </c>
      <c r="AT313" s="165" t="s">
        <v>214</v>
      </c>
      <c r="AU313" s="165" t="s">
        <v>84</v>
      </c>
      <c r="AY313" s="14" t="s">
        <v>212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84</v>
      </c>
      <c r="BK313" s="166">
        <f>ROUND(I313*H313,2)</f>
        <v>0</v>
      </c>
      <c r="BL313" s="14" t="s">
        <v>218</v>
      </c>
      <c r="BM313" s="165" t="s">
        <v>529</v>
      </c>
    </row>
    <row r="314" spans="1:65" s="2" customFormat="1" ht="29.25">
      <c r="A314" s="29"/>
      <c r="B314" s="30"/>
      <c r="C314" s="29"/>
      <c r="D314" s="167" t="s">
        <v>219</v>
      </c>
      <c r="E314" s="29"/>
      <c r="F314" s="168" t="s">
        <v>1433</v>
      </c>
      <c r="G314" s="29"/>
      <c r="H314" s="29"/>
      <c r="I314" s="169"/>
      <c r="J314" s="29"/>
      <c r="K314" s="29"/>
      <c r="L314" s="30"/>
      <c r="M314" s="170"/>
      <c r="N314" s="171"/>
      <c r="O314" s="58"/>
      <c r="P314" s="58"/>
      <c r="Q314" s="58"/>
      <c r="R314" s="58"/>
      <c r="S314" s="58"/>
      <c r="T314" s="5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T314" s="14" t="s">
        <v>219</v>
      </c>
      <c r="AU314" s="14" t="s">
        <v>84</v>
      </c>
    </row>
    <row r="315" spans="1:65" s="2" customFormat="1" ht="37.9" customHeight="1">
      <c r="A315" s="29"/>
      <c r="B315" s="152"/>
      <c r="C315" s="153" t="s">
        <v>818</v>
      </c>
      <c r="D315" s="153" t="s">
        <v>214</v>
      </c>
      <c r="E315" s="154" t="s">
        <v>1434</v>
      </c>
      <c r="F315" s="155" t="s">
        <v>1435</v>
      </c>
      <c r="G315" s="156" t="s">
        <v>395</v>
      </c>
      <c r="H315" s="157">
        <v>122</v>
      </c>
      <c r="I315" s="158"/>
      <c r="J315" s="159">
        <f>ROUND(I315*H315,2)</f>
        <v>0</v>
      </c>
      <c r="K315" s="160"/>
      <c r="L315" s="30"/>
      <c r="M315" s="161" t="s">
        <v>1</v>
      </c>
      <c r="N315" s="162" t="s">
        <v>37</v>
      </c>
      <c r="O315" s="58"/>
      <c r="P315" s="163">
        <f>O315*H315</f>
        <v>0</v>
      </c>
      <c r="Q315" s="163">
        <v>0</v>
      </c>
      <c r="R315" s="163">
        <f>Q315*H315</f>
        <v>0</v>
      </c>
      <c r="S315" s="163">
        <v>0</v>
      </c>
      <c r="T315" s="164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218</v>
      </c>
      <c r="AT315" s="165" t="s">
        <v>214</v>
      </c>
      <c r="AU315" s="165" t="s">
        <v>84</v>
      </c>
      <c r="AY315" s="14" t="s">
        <v>212</v>
      </c>
      <c r="BE315" s="166">
        <f>IF(N315="základná",J315,0)</f>
        <v>0</v>
      </c>
      <c r="BF315" s="166">
        <f>IF(N315="znížená",J315,0)</f>
        <v>0</v>
      </c>
      <c r="BG315" s="166">
        <f>IF(N315="zákl. prenesená",J315,0)</f>
        <v>0</v>
      </c>
      <c r="BH315" s="166">
        <f>IF(N315="zníž. prenesená",J315,0)</f>
        <v>0</v>
      </c>
      <c r="BI315" s="166">
        <f>IF(N315="nulová",J315,0)</f>
        <v>0</v>
      </c>
      <c r="BJ315" s="14" t="s">
        <v>84</v>
      </c>
      <c r="BK315" s="166">
        <f>ROUND(I315*H315,2)</f>
        <v>0</v>
      </c>
      <c r="BL315" s="14" t="s">
        <v>218</v>
      </c>
      <c r="BM315" s="165" t="s">
        <v>807</v>
      </c>
    </row>
    <row r="316" spans="1:65" s="2" customFormat="1" ht="29.25">
      <c r="A316" s="29"/>
      <c r="B316" s="30"/>
      <c r="C316" s="29"/>
      <c r="D316" s="167" t="s">
        <v>219</v>
      </c>
      <c r="E316" s="29"/>
      <c r="F316" s="168" t="s">
        <v>1435</v>
      </c>
      <c r="G316" s="29"/>
      <c r="H316" s="29"/>
      <c r="I316" s="169"/>
      <c r="J316" s="29"/>
      <c r="K316" s="29"/>
      <c r="L316" s="30"/>
      <c r="M316" s="170"/>
      <c r="N316" s="171"/>
      <c r="O316" s="58"/>
      <c r="P316" s="58"/>
      <c r="Q316" s="58"/>
      <c r="R316" s="58"/>
      <c r="S316" s="58"/>
      <c r="T316" s="5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T316" s="14" t="s">
        <v>219</v>
      </c>
      <c r="AU316" s="14" t="s">
        <v>84</v>
      </c>
    </row>
    <row r="317" spans="1:65" s="2" customFormat="1" ht="33" customHeight="1">
      <c r="A317" s="29"/>
      <c r="B317" s="152"/>
      <c r="C317" s="153" t="s">
        <v>385</v>
      </c>
      <c r="D317" s="153" t="s">
        <v>214</v>
      </c>
      <c r="E317" s="154" t="s">
        <v>547</v>
      </c>
      <c r="F317" s="155" t="s">
        <v>548</v>
      </c>
      <c r="G317" s="156" t="s">
        <v>225</v>
      </c>
      <c r="H317" s="157">
        <v>112.9</v>
      </c>
      <c r="I317" s="158"/>
      <c r="J317" s="159">
        <f>ROUND(I317*H317,2)</f>
        <v>0</v>
      </c>
      <c r="K317" s="160"/>
      <c r="L317" s="30"/>
      <c r="M317" s="161" t="s">
        <v>1</v>
      </c>
      <c r="N317" s="162" t="s">
        <v>37</v>
      </c>
      <c r="O317" s="58"/>
      <c r="P317" s="163">
        <f>O317*H317</f>
        <v>0</v>
      </c>
      <c r="Q317" s="163">
        <v>0</v>
      </c>
      <c r="R317" s="163">
        <f>Q317*H317</f>
        <v>0</v>
      </c>
      <c r="S317" s="163">
        <v>2.4</v>
      </c>
      <c r="T317" s="164">
        <f>S317*H317</f>
        <v>270.95999999999998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218</v>
      </c>
      <c r="AT317" s="165" t="s">
        <v>214</v>
      </c>
      <c r="AU317" s="165" t="s">
        <v>84</v>
      </c>
      <c r="AY317" s="14" t="s">
        <v>212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84</v>
      </c>
      <c r="BK317" s="166">
        <f>ROUND(I317*H317,2)</f>
        <v>0</v>
      </c>
      <c r="BL317" s="14" t="s">
        <v>218</v>
      </c>
      <c r="BM317" s="165" t="s">
        <v>812</v>
      </c>
    </row>
    <row r="318" spans="1:65" s="2" customFormat="1" ht="19.5">
      <c r="A318" s="29"/>
      <c r="B318" s="30"/>
      <c r="C318" s="29"/>
      <c r="D318" s="167" t="s">
        <v>219</v>
      </c>
      <c r="E318" s="29"/>
      <c r="F318" s="168" t="s">
        <v>548</v>
      </c>
      <c r="G318" s="29"/>
      <c r="H318" s="29"/>
      <c r="I318" s="169"/>
      <c r="J318" s="29"/>
      <c r="K318" s="29"/>
      <c r="L318" s="30"/>
      <c r="M318" s="170"/>
      <c r="N318" s="171"/>
      <c r="O318" s="58"/>
      <c r="P318" s="58"/>
      <c r="Q318" s="58"/>
      <c r="R318" s="58"/>
      <c r="S318" s="58"/>
      <c r="T318" s="5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T318" s="14" t="s">
        <v>219</v>
      </c>
      <c r="AU318" s="14" t="s">
        <v>84</v>
      </c>
    </row>
    <row r="319" spans="1:65" s="2" customFormat="1" ht="37.9" customHeight="1">
      <c r="A319" s="29"/>
      <c r="B319" s="152"/>
      <c r="C319" s="153" t="s">
        <v>1045</v>
      </c>
      <c r="D319" s="153" t="s">
        <v>214</v>
      </c>
      <c r="E319" s="154" t="s">
        <v>1436</v>
      </c>
      <c r="F319" s="155" t="s">
        <v>1437</v>
      </c>
      <c r="G319" s="156" t="s">
        <v>217</v>
      </c>
      <c r="H319" s="157">
        <v>157.49</v>
      </c>
      <c r="I319" s="158"/>
      <c r="J319" s="159">
        <f>ROUND(I319*H319,2)</f>
        <v>0</v>
      </c>
      <c r="K319" s="160"/>
      <c r="L319" s="30"/>
      <c r="M319" s="161" t="s">
        <v>1</v>
      </c>
      <c r="N319" s="162" t="s">
        <v>37</v>
      </c>
      <c r="O319" s="58"/>
      <c r="P319" s="163">
        <f>O319*H319</f>
        <v>0</v>
      </c>
      <c r="Q319" s="163">
        <v>0</v>
      </c>
      <c r="R319" s="163">
        <f>Q319*H319</f>
        <v>0</v>
      </c>
      <c r="S319" s="163">
        <v>0</v>
      </c>
      <c r="T319" s="164">
        <f>S319*H319</f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218</v>
      </c>
      <c r="AT319" s="165" t="s">
        <v>214</v>
      </c>
      <c r="AU319" s="165" t="s">
        <v>84</v>
      </c>
      <c r="AY319" s="14" t="s">
        <v>212</v>
      </c>
      <c r="BE319" s="166">
        <f>IF(N319="základná",J319,0)</f>
        <v>0</v>
      </c>
      <c r="BF319" s="166">
        <f>IF(N319="znížená",J319,0)</f>
        <v>0</v>
      </c>
      <c r="BG319" s="166">
        <f>IF(N319="zákl. prenesená",J319,0)</f>
        <v>0</v>
      </c>
      <c r="BH319" s="166">
        <f>IF(N319="zníž. prenesená",J319,0)</f>
        <v>0</v>
      </c>
      <c r="BI319" s="166">
        <f>IF(N319="nulová",J319,0)</f>
        <v>0</v>
      </c>
      <c r="BJ319" s="14" t="s">
        <v>84</v>
      </c>
      <c r="BK319" s="166">
        <f>ROUND(I319*H319,2)</f>
        <v>0</v>
      </c>
      <c r="BL319" s="14" t="s">
        <v>218</v>
      </c>
      <c r="BM319" s="165" t="s">
        <v>816</v>
      </c>
    </row>
    <row r="320" spans="1:65" s="2" customFormat="1" ht="19.5">
      <c r="A320" s="29"/>
      <c r="B320" s="30"/>
      <c r="C320" s="29"/>
      <c r="D320" s="167" t="s">
        <v>219</v>
      </c>
      <c r="E320" s="29"/>
      <c r="F320" s="168" t="s">
        <v>1437</v>
      </c>
      <c r="G320" s="29"/>
      <c r="H320" s="29"/>
      <c r="I320" s="169"/>
      <c r="J320" s="29"/>
      <c r="K320" s="29"/>
      <c r="L320" s="30"/>
      <c r="M320" s="170"/>
      <c r="N320" s="171"/>
      <c r="O320" s="58"/>
      <c r="P320" s="58"/>
      <c r="Q320" s="58"/>
      <c r="R320" s="58"/>
      <c r="S320" s="58"/>
      <c r="T320" s="5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T320" s="14" t="s">
        <v>219</v>
      </c>
      <c r="AU320" s="14" t="s">
        <v>84</v>
      </c>
    </row>
    <row r="321" spans="1:65" s="2" customFormat="1" ht="37.9" customHeight="1">
      <c r="A321" s="29"/>
      <c r="B321" s="152"/>
      <c r="C321" s="153" t="s">
        <v>388</v>
      </c>
      <c r="D321" s="153" t="s">
        <v>214</v>
      </c>
      <c r="E321" s="154" t="s">
        <v>1438</v>
      </c>
      <c r="F321" s="155" t="s">
        <v>1439</v>
      </c>
      <c r="G321" s="156" t="s">
        <v>225</v>
      </c>
      <c r="H321" s="157">
        <v>32.1</v>
      </c>
      <c r="I321" s="158"/>
      <c r="J321" s="159">
        <f>ROUND(I321*H321,2)</f>
        <v>0</v>
      </c>
      <c r="K321" s="160"/>
      <c r="L321" s="30"/>
      <c r="M321" s="161" t="s">
        <v>1</v>
      </c>
      <c r="N321" s="162" t="s">
        <v>37</v>
      </c>
      <c r="O321" s="58"/>
      <c r="P321" s="163">
        <f>O321*H321</f>
        <v>0</v>
      </c>
      <c r="Q321" s="163">
        <v>0</v>
      </c>
      <c r="R321" s="163">
        <f>Q321*H321</f>
        <v>0</v>
      </c>
      <c r="S321" s="163">
        <v>0</v>
      </c>
      <c r="T321" s="164">
        <f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218</v>
      </c>
      <c r="AT321" s="165" t="s">
        <v>214</v>
      </c>
      <c r="AU321" s="165" t="s">
        <v>84</v>
      </c>
      <c r="AY321" s="14" t="s">
        <v>212</v>
      </c>
      <c r="BE321" s="166">
        <f>IF(N321="základná",J321,0)</f>
        <v>0</v>
      </c>
      <c r="BF321" s="166">
        <f>IF(N321="znížená",J321,0)</f>
        <v>0</v>
      </c>
      <c r="BG321" s="166">
        <f>IF(N321="zákl. prenesená",J321,0)</f>
        <v>0</v>
      </c>
      <c r="BH321" s="166">
        <f>IF(N321="zníž. prenesená",J321,0)</f>
        <v>0</v>
      </c>
      <c r="BI321" s="166">
        <f>IF(N321="nulová",J321,0)</f>
        <v>0</v>
      </c>
      <c r="BJ321" s="14" t="s">
        <v>84</v>
      </c>
      <c r="BK321" s="166">
        <f>ROUND(I321*H321,2)</f>
        <v>0</v>
      </c>
      <c r="BL321" s="14" t="s">
        <v>218</v>
      </c>
      <c r="BM321" s="165" t="s">
        <v>821</v>
      </c>
    </row>
    <row r="322" spans="1:65" s="2" customFormat="1" ht="19.5">
      <c r="A322" s="29"/>
      <c r="B322" s="30"/>
      <c r="C322" s="29"/>
      <c r="D322" s="167" t="s">
        <v>219</v>
      </c>
      <c r="E322" s="29"/>
      <c r="F322" s="168" t="s">
        <v>1439</v>
      </c>
      <c r="G322" s="29"/>
      <c r="H322" s="29"/>
      <c r="I322" s="169"/>
      <c r="J322" s="29"/>
      <c r="K322" s="29"/>
      <c r="L322" s="30"/>
      <c r="M322" s="170"/>
      <c r="N322" s="171"/>
      <c r="O322" s="58"/>
      <c r="P322" s="58"/>
      <c r="Q322" s="58"/>
      <c r="R322" s="58"/>
      <c r="S322" s="58"/>
      <c r="T322" s="5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T322" s="14" t="s">
        <v>219</v>
      </c>
      <c r="AU322" s="14" t="s">
        <v>84</v>
      </c>
    </row>
    <row r="323" spans="1:65" s="2" customFormat="1" ht="24.2" customHeight="1">
      <c r="A323" s="29"/>
      <c r="B323" s="152"/>
      <c r="C323" s="153" t="s">
        <v>1050</v>
      </c>
      <c r="D323" s="153" t="s">
        <v>214</v>
      </c>
      <c r="E323" s="154" t="s">
        <v>341</v>
      </c>
      <c r="F323" s="155" t="s">
        <v>342</v>
      </c>
      <c r="G323" s="156" t="s">
        <v>225</v>
      </c>
      <c r="H323" s="157">
        <v>4.0999999999999996</v>
      </c>
      <c r="I323" s="158"/>
      <c r="J323" s="159">
        <f>ROUND(I323*H323,2)</f>
        <v>0</v>
      </c>
      <c r="K323" s="160"/>
      <c r="L323" s="30"/>
      <c r="M323" s="161" t="s">
        <v>1</v>
      </c>
      <c r="N323" s="162" t="s">
        <v>37</v>
      </c>
      <c r="O323" s="58"/>
      <c r="P323" s="163">
        <f>O323*H323</f>
        <v>0</v>
      </c>
      <c r="Q323" s="163">
        <v>0</v>
      </c>
      <c r="R323" s="163">
        <f>Q323*H323</f>
        <v>0</v>
      </c>
      <c r="S323" s="163">
        <v>0</v>
      </c>
      <c r="T323" s="164">
        <f>S323*H323</f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218</v>
      </c>
      <c r="AT323" s="165" t="s">
        <v>214</v>
      </c>
      <c r="AU323" s="165" t="s">
        <v>84</v>
      </c>
      <c r="AY323" s="14" t="s">
        <v>212</v>
      </c>
      <c r="BE323" s="166">
        <f>IF(N323="základná",J323,0)</f>
        <v>0</v>
      </c>
      <c r="BF323" s="166">
        <f>IF(N323="znížená",J323,0)</f>
        <v>0</v>
      </c>
      <c r="BG323" s="166">
        <f>IF(N323="zákl. prenesená",J323,0)</f>
        <v>0</v>
      </c>
      <c r="BH323" s="166">
        <f>IF(N323="zníž. prenesená",J323,0)</f>
        <v>0</v>
      </c>
      <c r="BI323" s="166">
        <f>IF(N323="nulová",J323,0)</f>
        <v>0</v>
      </c>
      <c r="BJ323" s="14" t="s">
        <v>84</v>
      </c>
      <c r="BK323" s="166">
        <f>ROUND(I323*H323,2)</f>
        <v>0</v>
      </c>
      <c r="BL323" s="14" t="s">
        <v>218</v>
      </c>
      <c r="BM323" s="165" t="s">
        <v>824</v>
      </c>
    </row>
    <row r="324" spans="1:65" s="2" customFormat="1" ht="19.5">
      <c r="A324" s="29"/>
      <c r="B324" s="30"/>
      <c r="C324" s="29"/>
      <c r="D324" s="167" t="s">
        <v>219</v>
      </c>
      <c r="E324" s="29"/>
      <c r="F324" s="168" t="s">
        <v>342</v>
      </c>
      <c r="G324" s="29"/>
      <c r="H324" s="29"/>
      <c r="I324" s="169"/>
      <c r="J324" s="29"/>
      <c r="K324" s="29"/>
      <c r="L324" s="30"/>
      <c r="M324" s="170"/>
      <c r="N324" s="171"/>
      <c r="O324" s="58"/>
      <c r="P324" s="58"/>
      <c r="Q324" s="58"/>
      <c r="R324" s="58"/>
      <c r="S324" s="58"/>
      <c r="T324" s="5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T324" s="14" t="s">
        <v>219</v>
      </c>
      <c r="AU324" s="14" t="s">
        <v>84</v>
      </c>
    </row>
    <row r="325" spans="1:65" s="2" customFormat="1" ht="16.5" customHeight="1">
      <c r="A325" s="29"/>
      <c r="B325" s="152"/>
      <c r="C325" s="153" t="s">
        <v>392</v>
      </c>
      <c r="D325" s="153" t="s">
        <v>214</v>
      </c>
      <c r="E325" s="154" t="s">
        <v>1440</v>
      </c>
      <c r="F325" s="155" t="s">
        <v>1441</v>
      </c>
      <c r="G325" s="156" t="s">
        <v>258</v>
      </c>
      <c r="H325" s="157">
        <v>4</v>
      </c>
      <c r="I325" s="158"/>
      <c r="J325" s="159">
        <f>ROUND(I325*H325,2)</f>
        <v>0</v>
      </c>
      <c r="K325" s="160"/>
      <c r="L325" s="30"/>
      <c r="M325" s="161" t="s">
        <v>1</v>
      </c>
      <c r="N325" s="162" t="s">
        <v>37</v>
      </c>
      <c r="O325" s="58"/>
      <c r="P325" s="163">
        <f>O325*H325</f>
        <v>0</v>
      </c>
      <c r="Q325" s="163">
        <v>0</v>
      </c>
      <c r="R325" s="163">
        <f>Q325*H325</f>
        <v>0</v>
      </c>
      <c r="S325" s="163">
        <v>0</v>
      </c>
      <c r="T325" s="164">
        <f>S325*H325</f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65" t="s">
        <v>218</v>
      </c>
      <c r="AT325" s="165" t="s">
        <v>214</v>
      </c>
      <c r="AU325" s="165" t="s">
        <v>84</v>
      </c>
      <c r="AY325" s="14" t="s">
        <v>212</v>
      </c>
      <c r="BE325" s="166">
        <f>IF(N325="základná",J325,0)</f>
        <v>0</v>
      </c>
      <c r="BF325" s="166">
        <f>IF(N325="znížená",J325,0)</f>
        <v>0</v>
      </c>
      <c r="BG325" s="166">
        <f>IF(N325="zákl. prenesená",J325,0)</f>
        <v>0</v>
      </c>
      <c r="BH325" s="166">
        <f>IF(N325="zníž. prenesená",J325,0)</f>
        <v>0</v>
      </c>
      <c r="BI325" s="166">
        <f>IF(N325="nulová",J325,0)</f>
        <v>0</v>
      </c>
      <c r="BJ325" s="14" t="s">
        <v>84</v>
      </c>
      <c r="BK325" s="166">
        <f>ROUND(I325*H325,2)</f>
        <v>0</v>
      </c>
      <c r="BL325" s="14" t="s">
        <v>218</v>
      </c>
      <c r="BM325" s="165" t="s">
        <v>1048</v>
      </c>
    </row>
    <row r="326" spans="1:65" s="2" customFormat="1">
      <c r="A326" s="29"/>
      <c r="B326" s="30"/>
      <c r="C326" s="29"/>
      <c r="D326" s="167" t="s">
        <v>219</v>
      </c>
      <c r="E326" s="29"/>
      <c r="F326" s="168" t="s">
        <v>1441</v>
      </c>
      <c r="G326" s="29"/>
      <c r="H326" s="29"/>
      <c r="I326" s="169"/>
      <c r="J326" s="29"/>
      <c r="K326" s="29"/>
      <c r="L326" s="30"/>
      <c r="M326" s="170"/>
      <c r="N326" s="171"/>
      <c r="O326" s="58"/>
      <c r="P326" s="58"/>
      <c r="Q326" s="58"/>
      <c r="R326" s="58"/>
      <c r="S326" s="58"/>
      <c r="T326" s="59"/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T326" s="14" t="s">
        <v>219</v>
      </c>
      <c r="AU326" s="14" t="s">
        <v>84</v>
      </c>
    </row>
    <row r="327" spans="1:65" s="2" customFormat="1" ht="37.9" customHeight="1">
      <c r="A327" s="29"/>
      <c r="B327" s="152"/>
      <c r="C327" s="153" t="s">
        <v>1053</v>
      </c>
      <c r="D327" s="153" t="s">
        <v>214</v>
      </c>
      <c r="E327" s="154" t="s">
        <v>549</v>
      </c>
      <c r="F327" s="155" t="s">
        <v>550</v>
      </c>
      <c r="G327" s="156" t="s">
        <v>225</v>
      </c>
      <c r="H327" s="157">
        <v>130.6</v>
      </c>
      <c r="I327" s="158"/>
      <c r="J327" s="159">
        <f>ROUND(I327*H327,2)</f>
        <v>0</v>
      </c>
      <c r="K327" s="160"/>
      <c r="L327" s="30"/>
      <c r="M327" s="161" t="s">
        <v>1</v>
      </c>
      <c r="N327" s="162" t="s">
        <v>37</v>
      </c>
      <c r="O327" s="58"/>
      <c r="P327" s="163">
        <f>O327*H327</f>
        <v>0</v>
      </c>
      <c r="Q327" s="163">
        <v>0</v>
      </c>
      <c r="R327" s="163">
        <f>Q327*H327</f>
        <v>0</v>
      </c>
      <c r="S327" s="163">
        <v>0</v>
      </c>
      <c r="T327" s="164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65" t="s">
        <v>218</v>
      </c>
      <c r="AT327" s="165" t="s">
        <v>214</v>
      </c>
      <c r="AU327" s="165" t="s">
        <v>84</v>
      </c>
      <c r="AY327" s="14" t="s">
        <v>212</v>
      </c>
      <c r="BE327" s="166">
        <f>IF(N327="základná",J327,0)</f>
        <v>0</v>
      </c>
      <c r="BF327" s="166">
        <f>IF(N327="znížená",J327,0)</f>
        <v>0</v>
      </c>
      <c r="BG327" s="166">
        <f>IF(N327="zákl. prenesená",J327,0)</f>
        <v>0</v>
      </c>
      <c r="BH327" s="166">
        <f>IF(N327="zníž. prenesená",J327,0)</f>
        <v>0</v>
      </c>
      <c r="BI327" s="166">
        <f>IF(N327="nulová",J327,0)</f>
        <v>0</v>
      </c>
      <c r="BJ327" s="14" t="s">
        <v>84</v>
      </c>
      <c r="BK327" s="166">
        <f>ROUND(I327*H327,2)</f>
        <v>0</v>
      </c>
      <c r="BL327" s="14" t="s">
        <v>218</v>
      </c>
      <c r="BM327" s="165" t="s">
        <v>1049</v>
      </c>
    </row>
    <row r="328" spans="1:65" s="2" customFormat="1" ht="19.5">
      <c r="A328" s="29"/>
      <c r="B328" s="30"/>
      <c r="C328" s="29"/>
      <c r="D328" s="167" t="s">
        <v>219</v>
      </c>
      <c r="E328" s="29"/>
      <c r="F328" s="168" t="s">
        <v>550</v>
      </c>
      <c r="G328" s="29"/>
      <c r="H328" s="29"/>
      <c r="I328" s="169"/>
      <c r="J328" s="29"/>
      <c r="K328" s="29"/>
      <c r="L328" s="30"/>
      <c r="M328" s="170"/>
      <c r="N328" s="171"/>
      <c r="O328" s="58"/>
      <c r="P328" s="58"/>
      <c r="Q328" s="58"/>
      <c r="R328" s="58"/>
      <c r="S328" s="58"/>
      <c r="T328" s="5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T328" s="14" t="s">
        <v>219</v>
      </c>
      <c r="AU328" s="14" t="s">
        <v>84</v>
      </c>
    </row>
    <row r="329" spans="1:65" s="2" customFormat="1" ht="37.9" customHeight="1">
      <c r="A329" s="29"/>
      <c r="B329" s="152"/>
      <c r="C329" s="153" t="s">
        <v>396</v>
      </c>
      <c r="D329" s="153" t="s">
        <v>214</v>
      </c>
      <c r="E329" s="154" t="s">
        <v>1442</v>
      </c>
      <c r="F329" s="155" t="s">
        <v>1443</v>
      </c>
      <c r="G329" s="156" t="s">
        <v>225</v>
      </c>
      <c r="H329" s="157">
        <v>0.42</v>
      </c>
      <c r="I329" s="158"/>
      <c r="J329" s="159">
        <f>ROUND(I329*H329,2)</f>
        <v>0</v>
      </c>
      <c r="K329" s="160"/>
      <c r="L329" s="30"/>
      <c r="M329" s="161" t="s">
        <v>1</v>
      </c>
      <c r="N329" s="162" t="s">
        <v>37</v>
      </c>
      <c r="O329" s="58"/>
      <c r="P329" s="163">
        <f>O329*H329</f>
        <v>0</v>
      </c>
      <c r="Q329" s="163">
        <v>0</v>
      </c>
      <c r="R329" s="163">
        <f>Q329*H329</f>
        <v>0</v>
      </c>
      <c r="S329" s="163">
        <v>0</v>
      </c>
      <c r="T329" s="164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65" t="s">
        <v>218</v>
      </c>
      <c r="AT329" s="165" t="s">
        <v>214</v>
      </c>
      <c r="AU329" s="165" t="s">
        <v>84</v>
      </c>
      <c r="AY329" s="14" t="s">
        <v>212</v>
      </c>
      <c r="BE329" s="166">
        <f>IF(N329="základná",J329,0)</f>
        <v>0</v>
      </c>
      <c r="BF329" s="166">
        <f>IF(N329="znížená",J329,0)</f>
        <v>0</v>
      </c>
      <c r="BG329" s="166">
        <f>IF(N329="zákl. prenesená",J329,0)</f>
        <v>0</v>
      </c>
      <c r="BH329" s="166">
        <f>IF(N329="zníž. prenesená",J329,0)</f>
        <v>0</v>
      </c>
      <c r="BI329" s="166">
        <f>IF(N329="nulová",J329,0)</f>
        <v>0</v>
      </c>
      <c r="BJ329" s="14" t="s">
        <v>84</v>
      </c>
      <c r="BK329" s="166">
        <f>ROUND(I329*H329,2)</f>
        <v>0</v>
      </c>
      <c r="BL329" s="14" t="s">
        <v>218</v>
      </c>
      <c r="BM329" s="165" t="s">
        <v>1051</v>
      </c>
    </row>
    <row r="330" spans="1:65" s="2" customFormat="1" ht="19.5">
      <c r="A330" s="29"/>
      <c r="B330" s="30"/>
      <c r="C330" s="29"/>
      <c r="D330" s="167" t="s">
        <v>219</v>
      </c>
      <c r="E330" s="29"/>
      <c r="F330" s="168" t="s">
        <v>1443</v>
      </c>
      <c r="G330" s="29"/>
      <c r="H330" s="29"/>
      <c r="I330" s="169"/>
      <c r="J330" s="29"/>
      <c r="K330" s="29"/>
      <c r="L330" s="30"/>
      <c r="M330" s="170"/>
      <c r="N330" s="171"/>
      <c r="O330" s="58"/>
      <c r="P330" s="58"/>
      <c r="Q330" s="58"/>
      <c r="R330" s="58"/>
      <c r="S330" s="58"/>
      <c r="T330" s="5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T330" s="14" t="s">
        <v>219</v>
      </c>
      <c r="AU330" s="14" t="s">
        <v>84</v>
      </c>
    </row>
    <row r="331" spans="1:65" s="2" customFormat="1" ht="37.9" customHeight="1">
      <c r="A331" s="29"/>
      <c r="B331" s="152"/>
      <c r="C331" s="153" t="s">
        <v>1058</v>
      </c>
      <c r="D331" s="153" t="s">
        <v>214</v>
      </c>
      <c r="E331" s="154" t="s">
        <v>1444</v>
      </c>
      <c r="F331" s="155" t="s">
        <v>1445</v>
      </c>
      <c r="G331" s="156" t="s">
        <v>225</v>
      </c>
      <c r="H331" s="157">
        <v>1.2</v>
      </c>
      <c r="I331" s="158"/>
      <c r="J331" s="159">
        <f>ROUND(I331*H331,2)</f>
        <v>0</v>
      </c>
      <c r="K331" s="160"/>
      <c r="L331" s="30"/>
      <c r="M331" s="161" t="s">
        <v>1</v>
      </c>
      <c r="N331" s="162" t="s">
        <v>37</v>
      </c>
      <c r="O331" s="58"/>
      <c r="P331" s="163">
        <f>O331*H331</f>
        <v>0</v>
      </c>
      <c r="Q331" s="163">
        <v>0</v>
      </c>
      <c r="R331" s="163">
        <f>Q331*H331</f>
        <v>0</v>
      </c>
      <c r="S331" s="163">
        <v>0</v>
      </c>
      <c r="T331" s="164">
        <f>S331*H331</f>
        <v>0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65" t="s">
        <v>218</v>
      </c>
      <c r="AT331" s="165" t="s">
        <v>214</v>
      </c>
      <c r="AU331" s="165" t="s">
        <v>84</v>
      </c>
      <c r="AY331" s="14" t="s">
        <v>212</v>
      </c>
      <c r="BE331" s="166">
        <f>IF(N331="základná",J331,0)</f>
        <v>0</v>
      </c>
      <c r="BF331" s="166">
        <f>IF(N331="znížená",J331,0)</f>
        <v>0</v>
      </c>
      <c r="BG331" s="166">
        <f>IF(N331="zákl. prenesená",J331,0)</f>
        <v>0</v>
      </c>
      <c r="BH331" s="166">
        <f>IF(N331="zníž. prenesená",J331,0)</f>
        <v>0</v>
      </c>
      <c r="BI331" s="166">
        <f>IF(N331="nulová",J331,0)</f>
        <v>0</v>
      </c>
      <c r="BJ331" s="14" t="s">
        <v>84</v>
      </c>
      <c r="BK331" s="166">
        <f>ROUND(I331*H331,2)</f>
        <v>0</v>
      </c>
      <c r="BL331" s="14" t="s">
        <v>218</v>
      </c>
      <c r="BM331" s="165" t="s">
        <v>1052</v>
      </c>
    </row>
    <row r="332" spans="1:65" s="2" customFormat="1" ht="19.5">
      <c r="A332" s="29"/>
      <c r="B332" s="30"/>
      <c r="C332" s="29"/>
      <c r="D332" s="167" t="s">
        <v>219</v>
      </c>
      <c r="E332" s="29"/>
      <c r="F332" s="168" t="s">
        <v>1445</v>
      </c>
      <c r="G332" s="29"/>
      <c r="H332" s="29"/>
      <c r="I332" s="169"/>
      <c r="J332" s="29"/>
      <c r="K332" s="29"/>
      <c r="L332" s="30"/>
      <c r="M332" s="170"/>
      <c r="N332" s="171"/>
      <c r="O332" s="58"/>
      <c r="P332" s="58"/>
      <c r="Q332" s="58"/>
      <c r="R332" s="58"/>
      <c r="S332" s="58"/>
      <c r="T332" s="5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T332" s="14" t="s">
        <v>219</v>
      </c>
      <c r="AU332" s="14" t="s">
        <v>84</v>
      </c>
    </row>
    <row r="333" spans="1:65" s="2" customFormat="1" ht="37.9" customHeight="1">
      <c r="A333" s="29"/>
      <c r="B333" s="152"/>
      <c r="C333" s="153" t="s">
        <v>402</v>
      </c>
      <c r="D333" s="153" t="s">
        <v>214</v>
      </c>
      <c r="E333" s="154" t="s">
        <v>1446</v>
      </c>
      <c r="F333" s="155" t="s">
        <v>1447</v>
      </c>
      <c r="G333" s="156" t="s">
        <v>217</v>
      </c>
      <c r="H333" s="157">
        <v>264.94</v>
      </c>
      <c r="I333" s="158"/>
      <c r="J333" s="159">
        <f>ROUND(I333*H333,2)</f>
        <v>0</v>
      </c>
      <c r="K333" s="160"/>
      <c r="L333" s="30"/>
      <c r="M333" s="161" t="s">
        <v>1</v>
      </c>
      <c r="N333" s="162" t="s">
        <v>37</v>
      </c>
      <c r="O333" s="58"/>
      <c r="P333" s="163">
        <f>O333*H333</f>
        <v>0</v>
      </c>
      <c r="Q333" s="163">
        <v>0</v>
      </c>
      <c r="R333" s="163">
        <f>Q333*H333</f>
        <v>0</v>
      </c>
      <c r="S333" s="163">
        <v>0</v>
      </c>
      <c r="T333" s="164">
        <f>S333*H333</f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65" t="s">
        <v>218</v>
      </c>
      <c r="AT333" s="165" t="s">
        <v>214</v>
      </c>
      <c r="AU333" s="165" t="s">
        <v>84</v>
      </c>
      <c r="AY333" s="14" t="s">
        <v>212</v>
      </c>
      <c r="BE333" s="166">
        <f>IF(N333="základná",J333,0)</f>
        <v>0</v>
      </c>
      <c r="BF333" s="166">
        <f>IF(N333="znížená",J333,0)</f>
        <v>0</v>
      </c>
      <c r="BG333" s="166">
        <f>IF(N333="zákl. prenesená",J333,0)</f>
        <v>0</v>
      </c>
      <c r="BH333" s="166">
        <f>IF(N333="zníž. prenesená",J333,0)</f>
        <v>0</v>
      </c>
      <c r="BI333" s="166">
        <f>IF(N333="nulová",J333,0)</f>
        <v>0</v>
      </c>
      <c r="BJ333" s="14" t="s">
        <v>84</v>
      </c>
      <c r="BK333" s="166">
        <f>ROUND(I333*H333,2)</f>
        <v>0</v>
      </c>
      <c r="BL333" s="14" t="s">
        <v>218</v>
      </c>
      <c r="BM333" s="165" t="s">
        <v>1056</v>
      </c>
    </row>
    <row r="334" spans="1:65" s="2" customFormat="1" ht="19.5">
      <c r="A334" s="29"/>
      <c r="B334" s="30"/>
      <c r="C334" s="29"/>
      <c r="D334" s="167" t="s">
        <v>219</v>
      </c>
      <c r="E334" s="29"/>
      <c r="F334" s="168" t="s">
        <v>1447</v>
      </c>
      <c r="G334" s="29"/>
      <c r="H334" s="29"/>
      <c r="I334" s="169"/>
      <c r="J334" s="29"/>
      <c r="K334" s="29"/>
      <c r="L334" s="30"/>
      <c r="M334" s="170"/>
      <c r="N334" s="171"/>
      <c r="O334" s="58"/>
      <c r="P334" s="58"/>
      <c r="Q334" s="58"/>
      <c r="R334" s="58"/>
      <c r="S334" s="58"/>
      <c r="T334" s="5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T334" s="14" t="s">
        <v>219</v>
      </c>
      <c r="AU334" s="14" t="s">
        <v>84</v>
      </c>
    </row>
    <row r="335" spans="1:65" s="2" customFormat="1" ht="33" customHeight="1">
      <c r="A335" s="29"/>
      <c r="B335" s="152"/>
      <c r="C335" s="153" t="s">
        <v>1065</v>
      </c>
      <c r="D335" s="153" t="s">
        <v>214</v>
      </c>
      <c r="E335" s="154" t="s">
        <v>551</v>
      </c>
      <c r="F335" s="155" t="s">
        <v>552</v>
      </c>
      <c r="G335" s="156" t="s">
        <v>217</v>
      </c>
      <c r="H335" s="157">
        <v>110.5</v>
      </c>
      <c r="I335" s="158"/>
      <c r="J335" s="159">
        <f>ROUND(I335*H335,2)</f>
        <v>0</v>
      </c>
      <c r="K335" s="160"/>
      <c r="L335" s="30"/>
      <c r="M335" s="161" t="s">
        <v>1</v>
      </c>
      <c r="N335" s="162" t="s">
        <v>37</v>
      </c>
      <c r="O335" s="58"/>
      <c r="P335" s="163">
        <f>O335*H335</f>
        <v>0</v>
      </c>
      <c r="Q335" s="163">
        <v>0</v>
      </c>
      <c r="R335" s="163">
        <f>Q335*H335</f>
        <v>0</v>
      </c>
      <c r="S335" s="163">
        <v>0</v>
      </c>
      <c r="T335" s="164">
        <f>S335*H335</f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65" t="s">
        <v>218</v>
      </c>
      <c r="AT335" s="165" t="s">
        <v>214</v>
      </c>
      <c r="AU335" s="165" t="s">
        <v>84</v>
      </c>
      <c r="AY335" s="14" t="s">
        <v>212</v>
      </c>
      <c r="BE335" s="166">
        <f>IF(N335="základná",J335,0)</f>
        <v>0</v>
      </c>
      <c r="BF335" s="166">
        <f>IF(N335="znížená",J335,0)</f>
        <v>0</v>
      </c>
      <c r="BG335" s="166">
        <f>IF(N335="zákl. prenesená",J335,0)</f>
        <v>0</v>
      </c>
      <c r="BH335" s="166">
        <f>IF(N335="zníž. prenesená",J335,0)</f>
        <v>0</v>
      </c>
      <c r="BI335" s="166">
        <f>IF(N335="nulová",J335,0)</f>
        <v>0</v>
      </c>
      <c r="BJ335" s="14" t="s">
        <v>84</v>
      </c>
      <c r="BK335" s="166">
        <f>ROUND(I335*H335,2)</f>
        <v>0</v>
      </c>
      <c r="BL335" s="14" t="s">
        <v>218</v>
      </c>
      <c r="BM335" s="165" t="s">
        <v>1057</v>
      </c>
    </row>
    <row r="336" spans="1:65" s="2" customFormat="1" ht="19.5">
      <c r="A336" s="29"/>
      <c r="B336" s="30"/>
      <c r="C336" s="29"/>
      <c r="D336" s="167" t="s">
        <v>219</v>
      </c>
      <c r="E336" s="29"/>
      <c r="F336" s="168" t="s">
        <v>552</v>
      </c>
      <c r="G336" s="29"/>
      <c r="H336" s="29"/>
      <c r="I336" s="169"/>
      <c r="J336" s="29"/>
      <c r="K336" s="29"/>
      <c r="L336" s="30"/>
      <c r="M336" s="170"/>
      <c r="N336" s="171"/>
      <c r="O336" s="58"/>
      <c r="P336" s="58"/>
      <c r="Q336" s="58"/>
      <c r="R336" s="58"/>
      <c r="S336" s="58"/>
      <c r="T336" s="5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T336" s="14" t="s">
        <v>219</v>
      </c>
      <c r="AU336" s="14" t="s">
        <v>84</v>
      </c>
    </row>
    <row r="337" spans="1:65" s="2" customFormat="1" ht="24.2" customHeight="1">
      <c r="A337" s="29"/>
      <c r="B337" s="152"/>
      <c r="C337" s="153" t="s">
        <v>409</v>
      </c>
      <c r="D337" s="153" t="s">
        <v>214</v>
      </c>
      <c r="E337" s="154" t="s">
        <v>1448</v>
      </c>
      <c r="F337" s="155" t="s">
        <v>1449</v>
      </c>
      <c r="G337" s="156" t="s">
        <v>395</v>
      </c>
      <c r="H337" s="157">
        <v>67</v>
      </c>
      <c r="I337" s="158"/>
      <c r="J337" s="159">
        <f>ROUND(I337*H337,2)</f>
        <v>0</v>
      </c>
      <c r="K337" s="160"/>
      <c r="L337" s="30"/>
      <c r="M337" s="161" t="s">
        <v>1</v>
      </c>
      <c r="N337" s="162" t="s">
        <v>37</v>
      </c>
      <c r="O337" s="58"/>
      <c r="P337" s="163">
        <f>O337*H337</f>
        <v>0</v>
      </c>
      <c r="Q337" s="163">
        <v>0</v>
      </c>
      <c r="R337" s="163">
        <f>Q337*H337</f>
        <v>0</v>
      </c>
      <c r="S337" s="163">
        <v>0</v>
      </c>
      <c r="T337" s="164">
        <f>S337*H337</f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65" t="s">
        <v>218</v>
      </c>
      <c r="AT337" s="165" t="s">
        <v>214</v>
      </c>
      <c r="AU337" s="165" t="s">
        <v>84</v>
      </c>
      <c r="AY337" s="14" t="s">
        <v>212</v>
      </c>
      <c r="BE337" s="166">
        <f>IF(N337="základná",J337,0)</f>
        <v>0</v>
      </c>
      <c r="BF337" s="166">
        <f>IF(N337="znížená",J337,0)</f>
        <v>0</v>
      </c>
      <c r="BG337" s="166">
        <f>IF(N337="zákl. prenesená",J337,0)</f>
        <v>0</v>
      </c>
      <c r="BH337" s="166">
        <f>IF(N337="zníž. prenesená",J337,0)</f>
        <v>0</v>
      </c>
      <c r="BI337" s="166">
        <f>IF(N337="nulová",J337,0)</f>
        <v>0</v>
      </c>
      <c r="BJ337" s="14" t="s">
        <v>84</v>
      </c>
      <c r="BK337" s="166">
        <f>ROUND(I337*H337,2)</f>
        <v>0</v>
      </c>
      <c r="BL337" s="14" t="s">
        <v>218</v>
      </c>
      <c r="BM337" s="165" t="s">
        <v>1059</v>
      </c>
    </row>
    <row r="338" spans="1:65" s="2" customFormat="1" ht="19.5">
      <c r="A338" s="29"/>
      <c r="B338" s="30"/>
      <c r="C338" s="29"/>
      <c r="D338" s="167" t="s">
        <v>219</v>
      </c>
      <c r="E338" s="29"/>
      <c r="F338" s="168" t="s">
        <v>1449</v>
      </c>
      <c r="G338" s="29"/>
      <c r="H338" s="29"/>
      <c r="I338" s="169"/>
      <c r="J338" s="29"/>
      <c r="K338" s="29"/>
      <c r="L338" s="30"/>
      <c r="M338" s="170"/>
      <c r="N338" s="171"/>
      <c r="O338" s="58"/>
      <c r="P338" s="58"/>
      <c r="Q338" s="58"/>
      <c r="R338" s="58"/>
      <c r="S338" s="58"/>
      <c r="T338" s="5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T338" s="14" t="s">
        <v>219</v>
      </c>
      <c r="AU338" s="14" t="s">
        <v>84</v>
      </c>
    </row>
    <row r="339" spans="1:65" s="2" customFormat="1" ht="24.2" customHeight="1">
      <c r="A339" s="29"/>
      <c r="B339" s="152"/>
      <c r="C339" s="153" t="s">
        <v>1070</v>
      </c>
      <c r="D339" s="153" t="s">
        <v>214</v>
      </c>
      <c r="E339" s="154" t="s">
        <v>1450</v>
      </c>
      <c r="F339" s="155" t="s">
        <v>1451</v>
      </c>
      <c r="G339" s="156" t="s">
        <v>395</v>
      </c>
      <c r="H339" s="157">
        <v>4</v>
      </c>
      <c r="I339" s="158"/>
      <c r="J339" s="159">
        <f>ROUND(I339*H339,2)</f>
        <v>0</v>
      </c>
      <c r="K339" s="160"/>
      <c r="L339" s="30"/>
      <c r="M339" s="161" t="s">
        <v>1</v>
      </c>
      <c r="N339" s="162" t="s">
        <v>37</v>
      </c>
      <c r="O339" s="58"/>
      <c r="P339" s="163">
        <f>O339*H339</f>
        <v>0</v>
      </c>
      <c r="Q339" s="163">
        <v>0</v>
      </c>
      <c r="R339" s="163">
        <f>Q339*H339</f>
        <v>0</v>
      </c>
      <c r="S339" s="163">
        <v>0</v>
      </c>
      <c r="T339" s="164">
        <f>S339*H339</f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65" t="s">
        <v>218</v>
      </c>
      <c r="AT339" s="165" t="s">
        <v>214</v>
      </c>
      <c r="AU339" s="165" t="s">
        <v>84</v>
      </c>
      <c r="AY339" s="14" t="s">
        <v>212</v>
      </c>
      <c r="BE339" s="166">
        <f>IF(N339="základná",J339,0)</f>
        <v>0</v>
      </c>
      <c r="BF339" s="166">
        <f>IF(N339="znížená",J339,0)</f>
        <v>0</v>
      </c>
      <c r="BG339" s="166">
        <f>IF(N339="zákl. prenesená",J339,0)</f>
        <v>0</v>
      </c>
      <c r="BH339" s="166">
        <f>IF(N339="zníž. prenesená",J339,0)</f>
        <v>0</v>
      </c>
      <c r="BI339" s="166">
        <f>IF(N339="nulová",J339,0)</f>
        <v>0</v>
      </c>
      <c r="BJ339" s="14" t="s">
        <v>84</v>
      </c>
      <c r="BK339" s="166">
        <f>ROUND(I339*H339,2)</f>
        <v>0</v>
      </c>
      <c r="BL339" s="14" t="s">
        <v>218</v>
      </c>
      <c r="BM339" s="165" t="s">
        <v>1064</v>
      </c>
    </row>
    <row r="340" spans="1:65" s="2" customFormat="1" ht="19.5">
      <c r="A340" s="29"/>
      <c r="B340" s="30"/>
      <c r="C340" s="29"/>
      <c r="D340" s="167" t="s">
        <v>219</v>
      </c>
      <c r="E340" s="29"/>
      <c r="F340" s="168" t="s">
        <v>1451</v>
      </c>
      <c r="G340" s="29"/>
      <c r="H340" s="29"/>
      <c r="I340" s="169"/>
      <c r="J340" s="29"/>
      <c r="K340" s="29"/>
      <c r="L340" s="30"/>
      <c r="M340" s="170"/>
      <c r="N340" s="171"/>
      <c r="O340" s="58"/>
      <c r="P340" s="58"/>
      <c r="Q340" s="58"/>
      <c r="R340" s="58"/>
      <c r="S340" s="58"/>
      <c r="T340" s="5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T340" s="14" t="s">
        <v>219</v>
      </c>
      <c r="AU340" s="14" t="s">
        <v>84</v>
      </c>
    </row>
    <row r="341" spans="1:65" s="2" customFormat="1" ht="24.2" customHeight="1">
      <c r="A341" s="29"/>
      <c r="B341" s="152"/>
      <c r="C341" s="153" t="s">
        <v>414</v>
      </c>
      <c r="D341" s="153" t="s">
        <v>214</v>
      </c>
      <c r="E341" s="154" t="s">
        <v>657</v>
      </c>
      <c r="F341" s="155" t="s">
        <v>658</v>
      </c>
      <c r="G341" s="156" t="s">
        <v>395</v>
      </c>
      <c r="H341" s="157">
        <v>55</v>
      </c>
      <c r="I341" s="158"/>
      <c r="J341" s="159">
        <f>ROUND(I341*H341,2)</f>
        <v>0</v>
      </c>
      <c r="K341" s="160"/>
      <c r="L341" s="30"/>
      <c r="M341" s="161" t="s">
        <v>1</v>
      </c>
      <c r="N341" s="162" t="s">
        <v>37</v>
      </c>
      <c r="O341" s="58"/>
      <c r="P341" s="163">
        <f>O341*H341</f>
        <v>0</v>
      </c>
      <c r="Q341" s="163">
        <v>0</v>
      </c>
      <c r="R341" s="163">
        <f>Q341*H341</f>
        <v>0</v>
      </c>
      <c r="S341" s="163">
        <v>0</v>
      </c>
      <c r="T341" s="164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65" t="s">
        <v>218</v>
      </c>
      <c r="AT341" s="165" t="s">
        <v>214</v>
      </c>
      <c r="AU341" s="165" t="s">
        <v>84</v>
      </c>
      <c r="AY341" s="14" t="s">
        <v>212</v>
      </c>
      <c r="BE341" s="166">
        <f>IF(N341="základná",J341,0)</f>
        <v>0</v>
      </c>
      <c r="BF341" s="166">
        <f>IF(N341="znížená",J341,0)</f>
        <v>0</v>
      </c>
      <c r="BG341" s="166">
        <f>IF(N341="zákl. prenesená",J341,0)</f>
        <v>0</v>
      </c>
      <c r="BH341" s="166">
        <f>IF(N341="zníž. prenesená",J341,0)</f>
        <v>0</v>
      </c>
      <c r="BI341" s="166">
        <f>IF(N341="nulová",J341,0)</f>
        <v>0</v>
      </c>
      <c r="BJ341" s="14" t="s">
        <v>84</v>
      </c>
      <c r="BK341" s="166">
        <f>ROUND(I341*H341,2)</f>
        <v>0</v>
      </c>
      <c r="BL341" s="14" t="s">
        <v>218</v>
      </c>
      <c r="BM341" s="165" t="s">
        <v>1066</v>
      </c>
    </row>
    <row r="342" spans="1:65" s="2" customFormat="1">
      <c r="A342" s="29"/>
      <c r="B342" s="30"/>
      <c r="C342" s="29"/>
      <c r="D342" s="167" t="s">
        <v>219</v>
      </c>
      <c r="E342" s="29"/>
      <c r="F342" s="168" t="s">
        <v>658</v>
      </c>
      <c r="G342" s="29"/>
      <c r="H342" s="29"/>
      <c r="I342" s="169"/>
      <c r="J342" s="29"/>
      <c r="K342" s="29"/>
      <c r="L342" s="30"/>
      <c r="M342" s="170"/>
      <c r="N342" s="171"/>
      <c r="O342" s="58"/>
      <c r="P342" s="58"/>
      <c r="Q342" s="58"/>
      <c r="R342" s="58"/>
      <c r="S342" s="58"/>
      <c r="T342" s="5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T342" s="14" t="s">
        <v>219</v>
      </c>
      <c r="AU342" s="14" t="s">
        <v>84</v>
      </c>
    </row>
    <row r="343" spans="1:65" s="2" customFormat="1" ht="24.2" customHeight="1">
      <c r="A343" s="29"/>
      <c r="B343" s="152"/>
      <c r="C343" s="153" t="s">
        <v>1075</v>
      </c>
      <c r="D343" s="153" t="s">
        <v>214</v>
      </c>
      <c r="E343" s="154" t="s">
        <v>659</v>
      </c>
      <c r="F343" s="155" t="s">
        <v>660</v>
      </c>
      <c r="G343" s="156" t="s">
        <v>395</v>
      </c>
      <c r="H343" s="157">
        <v>1</v>
      </c>
      <c r="I343" s="158"/>
      <c r="J343" s="159">
        <f>ROUND(I343*H343,2)</f>
        <v>0</v>
      </c>
      <c r="K343" s="160"/>
      <c r="L343" s="30"/>
      <c r="M343" s="161" t="s">
        <v>1</v>
      </c>
      <c r="N343" s="162" t="s">
        <v>37</v>
      </c>
      <c r="O343" s="58"/>
      <c r="P343" s="163">
        <f>O343*H343</f>
        <v>0</v>
      </c>
      <c r="Q343" s="163">
        <v>0</v>
      </c>
      <c r="R343" s="163">
        <f>Q343*H343</f>
        <v>0</v>
      </c>
      <c r="S343" s="163">
        <v>0</v>
      </c>
      <c r="T343" s="164">
        <f>S343*H343</f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65" t="s">
        <v>218</v>
      </c>
      <c r="AT343" s="165" t="s">
        <v>214</v>
      </c>
      <c r="AU343" s="165" t="s">
        <v>84</v>
      </c>
      <c r="AY343" s="14" t="s">
        <v>212</v>
      </c>
      <c r="BE343" s="166">
        <f>IF(N343="základná",J343,0)</f>
        <v>0</v>
      </c>
      <c r="BF343" s="166">
        <f>IF(N343="znížená",J343,0)</f>
        <v>0</v>
      </c>
      <c r="BG343" s="166">
        <f>IF(N343="zákl. prenesená",J343,0)</f>
        <v>0</v>
      </c>
      <c r="BH343" s="166">
        <f>IF(N343="zníž. prenesená",J343,0)</f>
        <v>0</v>
      </c>
      <c r="BI343" s="166">
        <f>IF(N343="nulová",J343,0)</f>
        <v>0</v>
      </c>
      <c r="BJ343" s="14" t="s">
        <v>84</v>
      </c>
      <c r="BK343" s="166">
        <f>ROUND(I343*H343,2)</f>
        <v>0</v>
      </c>
      <c r="BL343" s="14" t="s">
        <v>218</v>
      </c>
      <c r="BM343" s="165" t="s">
        <v>1069</v>
      </c>
    </row>
    <row r="344" spans="1:65" s="2" customFormat="1" ht="19.5">
      <c r="A344" s="29"/>
      <c r="B344" s="30"/>
      <c r="C344" s="29"/>
      <c r="D344" s="167" t="s">
        <v>219</v>
      </c>
      <c r="E344" s="29"/>
      <c r="F344" s="168" t="s">
        <v>660</v>
      </c>
      <c r="G344" s="29"/>
      <c r="H344" s="29"/>
      <c r="I344" s="169"/>
      <c r="J344" s="29"/>
      <c r="K344" s="29"/>
      <c r="L344" s="30"/>
      <c r="M344" s="170"/>
      <c r="N344" s="171"/>
      <c r="O344" s="58"/>
      <c r="P344" s="58"/>
      <c r="Q344" s="58"/>
      <c r="R344" s="58"/>
      <c r="S344" s="58"/>
      <c r="T344" s="5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T344" s="14" t="s">
        <v>219</v>
      </c>
      <c r="AU344" s="14" t="s">
        <v>84</v>
      </c>
    </row>
    <row r="345" spans="1:65" s="2" customFormat="1" ht="24.2" customHeight="1">
      <c r="A345" s="29"/>
      <c r="B345" s="152"/>
      <c r="C345" s="153" t="s">
        <v>417</v>
      </c>
      <c r="D345" s="153" t="s">
        <v>214</v>
      </c>
      <c r="E345" s="154" t="s">
        <v>1452</v>
      </c>
      <c r="F345" s="155" t="s">
        <v>1453</v>
      </c>
      <c r="G345" s="156" t="s">
        <v>395</v>
      </c>
      <c r="H345" s="157">
        <v>1</v>
      </c>
      <c r="I345" s="158"/>
      <c r="J345" s="159">
        <f>ROUND(I345*H345,2)</f>
        <v>0</v>
      </c>
      <c r="K345" s="160"/>
      <c r="L345" s="30"/>
      <c r="M345" s="161" t="s">
        <v>1</v>
      </c>
      <c r="N345" s="162" t="s">
        <v>37</v>
      </c>
      <c r="O345" s="58"/>
      <c r="P345" s="163">
        <f>O345*H345</f>
        <v>0</v>
      </c>
      <c r="Q345" s="163">
        <v>0</v>
      </c>
      <c r="R345" s="163">
        <f>Q345*H345</f>
        <v>0</v>
      </c>
      <c r="S345" s="163">
        <v>8.0000000000000002E-3</v>
      </c>
      <c r="T345" s="164">
        <f>S345*H345</f>
        <v>8.0000000000000002E-3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65" t="s">
        <v>218</v>
      </c>
      <c r="AT345" s="165" t="s">
        <v>214</v>
      </c>
      <c r="AU345" s="165" t="s">
        <v>84</v>
      </c>
      <c r="AY345" s="14" t="s">
        <v>212</v>
      </c>
      <c r="BE345" s="166">
        <f>IF(N345="základná",J345,0)</f>
        <v>0</v>
      </c>
      <c r="BF345" s="166">
        <f>IF(N345="znížená",J345,0)</f>
        <v>0</v>
      </c>
      <c r="BG345" s="166">
        <f>IF(N345="zákl. prenesená",J345,0)</f>
        <v>0</v>
      </c>
      <c r="BH345" s="166">
        <f>IF(N345="zníž. prenesená",J345,0)</f>
        <v>0</v>
      </c>
      <c r="BI345" s="166">
        <f>IF(N345="nulová",J345,0)</f>
        <v>0</v>
      </c>
      <c r="BJ345" s="14" t="s">
        <v>84</v>
      </c>
      <c r="BK345" s="166">
        <f>ROUND(I345*H345,2)</f>
        <v>0</v>
      </c>
      <c r="BL345" s="14" t="s">
        <v>218</v>
      </c>
      <c r="BM345" s="165" t="s">
        <v>1454</v>
      </c>
    </row>
    <row r="346" spans="1:65" s="2" customFormat="1" ht="29.25">
      <c r="A346" s="29"/>
      <c r="B346" s="30"/>
      <c r="C346" s="29"/>
      <c r="D346" s="167" t="s">
        <v>219</v>
      </c>
      <c r="E346" s="29"/>
      <c r="F346" s="168" t="s">
        <v>1455</v>
      </c>
      <c r="G346" s="29"/>
      <c r="H346" s="29"/>
      <c r="I346" s="169"/>
      <c r="J346" s="29"/>
      <c r="K346" s="29"/>
      <c r="L346" s="30"/>
      <c r="M346" s="170"/>
      <c r="N346" s="171"/>
      <c r="O346" s="58"/>
      <c r="P346" s="58"/>
      <c r="Q346" s="58"/>
      <c r="R346" s="58"/>
      <c r="S346" s="58"/>
      <c r="T346" s="5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T346" s="14" t="s">
        <v>219</v>
      </c>
      <c r="AU346" s="14" t="s">
        <v>84</v>
      </c>
    </row>
    <row r="347" spans="1:65" s="2" customFormat="1" ht="24.2" customHeight="1">
      <c r="A347" s="29"/>
      <c r="B347" s="152"/>
      <c r="C347" s="153" t="s">
        <v>397</v>
      </c>
      <c r="D347" s="153" t="s">
        <v>214</v>
      </c>
      <c r="E347" s="154" t="s">
        <v>1456</v>
      </c>
      <c r="F347" s="155" t="s">
        <v>1457</v>
      </c>
      <c r="G347" s="156" t="s">
        <v>395</v>
      </c>
      <c r="H347" s="157">
        <v>1</v>
      </c>
      <c r="I347" s="158"/>
      <c r="J347" s="159">
        <f>ROUND(I347*H347,2)</f>
        <v>0</v>
      </c>
      <c r="K347" s="160"/>
      <c r="L347" s="30"/>
      <c r="M347" s="161" t="s">
        <v>1</v>
      </c>
      <c r="N347" s="162" t="s">
        <v>37</v>
      </c>
      <c r="O347" s="58"/>
      <c r="P347" s="163">
        <f>O347*H347</f>
        <v>0</v>
      </c>
      <c r="Q347" s="163">
        <v>0</v>
      </c>
      <c r="R347" s="163">
        <f>Q347*H347</f>
        <v>0</v>
      </c>
      <c r="S347" s="163">
        <v>1.2E-2</v>
      </c>
      <c r="T347" s="164">
        <f>S347*H347</f>
        <v>1.2E-2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65" t="s">
        <v>218</v>
      </c>
      <c r="AT347" s="165" t="s">
        <v>214</v>
      </c>
      <c r="AU347" s="165" t="s">
        <v>84</v>
      </c>
      <c r="AY347" s="14" t="s">
        <v>212</v>
      </c>
      <c r="BE347" s="166">
        <f>IF(N347="základná",J347,0)</f>
        <v>0</v>
      </c>
      <c r="BF347" s="166">
        <f>IF(N347="znížená",J347,0)</f>
        <v>0</v>
      </c>
      <c r="BG347" s="166">
        <f>IF(N347="zákl. prenesená",J347,0)</f>
        <v>0</v>
      </c>
      <c r="BH347" s="166">
        <f>IF(N347="zníž. prenesená",J347,0)</f>
        <v>0</v>
      </c>
      <c r="BI347" s="166">
        <f>IF(N347="nulová",J347,0)</f>
        <v>0</v>
      </c>
      <c r="BJ347" s="14" t="s">
        <v>84</v>
      </c>
      <c r="BK347" s="166">
        <f>ROUND(I347*H347,2)</f>
        <v>0</v>
      </c>
      <c r="BL347" s="14" t="s">
        <v>218</v>
      </c>
      <c r="BM347" s="165" t="s">
        <v>1458</v>
      </c>
    </row>
    <row r="348" spans="1:65" s="2" customFormat="1" ht="29.25">
      <c r="A348" s="29"/>
      <c r="B348" s="30"/>
      <c r="C348" s="29"/>
      <c r="D348" s="167" t="s">
        <v>219</v>
      </c>
      <c r="E348" s="29"/>
      <c r="F348" s="168" t="s">
        <v>1459</v>
      </c>
      <c r="G348" s="29"/>
      <c r="H348" s="29"/>
      <c r="I348" s="169"/>
      <c r="J348" s="29"/>
      <c r="K348" s="29"/>
      <c r="L348" s="30"/>
      <c r="M348" s="170"/>
      <c r="N348" s="171"/>
      <c r="O348" s="58"/>
      <c r="P348" s="58"/>
      <c r="Q348" s="58"/>
      <c r="R348" s="58"/>
      <c r="S348" s="58"/>
      <c r="T348" s="5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T348" s="14" t="s">
        <v>219</v>
      </c>
      <c r="AU348" s="14" t="s">
        <v>84</v>
      </c>
    </row>
    <row r="349" spans="1:65" s="2" customFormat="1" ht="24.2" customHeight="1">
      <c r="A349" s="29"/>
      <c r="B349" s="152"/>
      <c r="C349" s="153" t="s">
        <v>421</v>
      </c>
      <c r="D349" s="153" t="s">
        <v>214</v>
      </c>
      <c r="E349" s="154" t="s">
        <v>1460</v>
      </c>
      <c r="F349" s="155" t="s">
        <v>1461</v>
      </c>
      <c r="G349" s="156" t="s">
        <v>395</v>
      </c>
      <c r="H349" s="157">
        <v>1</v>
      </c>
      <c r="I349" s="158"/>
      <c r="J349" s="159">
        <f>ROUND(I349*H349,2)</f>
        <v>0</v>
      </c>
      <c r="K349" s="160"/>
      <c r="L349" s="30"/>
      <c r="M349" s="161" t="s">
        <v>1</v>
      </c>
      <c r="N349" s="162" t="s">
        <v>37</v>
      </c>
      <c r="O349" s="58"/>
      <c r="P349" s="163">
        <f>O349*H349</f>
        <v>0</v>
      </c>
      <c r="Q349" s="163">
        <v>0</v>
      </c>
      <c r="R349" s="163">
        <f>Q349*H349</f>
        <v>0</v>
      </c>
      <c r="S349" s="163">
        <v>0.105</v>
      </c>
      <c r="T349" s="164">
        <f>S349*H349</f>
        <v>0.105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65" t="s">
        <v>218</v>
      </c>
      <c r="AT349" s="165" t="s">
        <v>214</v>
      </c>
      <c r="AU349" s="165" t="s">
        <v>84</v>
      </c>
      <c r="AY349" s="14" t="s">
        <v>212</v>
      </c>
      <c r="BE349" s="166">
        <f>IF(N349="základná",J349,0)</f>
        <v>0</v>
      </c>
      <c r="BF349" s="166">
        <f>IF(N349="znížená",J349,0)</f>
        <v>0</v>
      </c>
      <c r="BG349" s="166">
        <f>IF(N349="zákl. prenesená",J349,0)</f>
        <v>0</v>
      </c>
      <c r="BH349" s="166">
        <f>IF(N349="zníž. prenesená",J349,0)</f>
        <v>0</v>
      </c>
      <c r="BI349" s="166">
        <f>IF(N349="nulová",J349,0)</f>
        <v>0</v>
      </c>
      <c r="BJ349" s="14" t="s">
        <v>84</v>
      </c>
      <c r="BK349" s="166">
        <f>ROUND(I349*H349,2)</f>
        <v>0</v>
      </c>
      <c r="BL349" s="14" t="s">
        <v>218</v>
      </c>
      <c r="BM349" s="165" t="s">
        <v>1462</v>
      </c>
    </row>
    <row r="350" spans="1:65" s="2" customFormat="1" ht="29.25">
      <c r="A350" s="29"/>
      <c r="B350" s="30"/>
      <c r="C350" s="29"/>
      <c r="D350" s="167" t="s">
        <v>219</v>
      </c>
      <c r="E350" s="29"/>
      <c r="F350" s="168" t="s">
        <v>1463</v>
      </c>
      <c r="G350" s="29"/>
      <c r="H350" s="29"/>
      <c r="I350" s="169"/>
      <c r="J350" s="29"/>
      <c r="K350" s="29"/>
      <c r="L350" s="30"/>
      <c r="M350" s="170"/>
      <c r="N350" s="171"/>
      <c r="O350" s="58"/>
      <c r="P350" s="58"/>
      <c r="Q350" s="58"/>
      <c r="R350" s="58"/>
      <c r="S350" s="58"/>
      <c r="T350" s="5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T350" s="14" t="s">
        <v>219</v>
      </c>
      <c r="AU350" s="14" t="s">
        <v>84</v>
      </c>
    </row>
    <row r="351" spans="1:65" s="2" customFormat="1" ht="24.2" customHeight="1">
      <c r="A351" s="29"/>
      <c r="B351" s="152"/>
      <c r="C351" s="153" t="s">
        <v>13</v>
      </c>
      <c r="D351" s="153" t="s">
        <v>214</v>
      </c>
      <c r="E351" s="154" t="s">
        <v>1464</v>
      </c>
      <c r="F351" s="155" t="s">
        <v>1465</v>
      </c>
      <c r="G351" s="156" t="s">
        <v>395</v>
      </c>
      <c r="H351" s="157">
        <v>2</v>
      </c>
      <c r="I351" s="158"/>
      <c r="J351" s="159">
        <f>ROUND(I351*H351,2)</f>
        <v>0</v>
      </c>
      <c r="K351" s="160"/>
      <c r="L351" s="30"/>
      <c r="M351" s="161" t="s">
        <v>1</v>
      </c>
      <c r="N351" s="162" t="s">
        <v>37</v>
      </c>
      <c r="O351" s="58"/>
      <c r="P351" s="163">
        <f>O351*H351</f>
        <v>0</v>
      </c>
      <c r="Q351" s="163">
        <v>0</v>
      </c>
      <c r="R351" s="163">
        <f>Q351*H351</f>
        <v>0</v>
      </c>
      <c r="S351" s="163">
        <v>0</v>
      </c>
      <c r="T351" s="164">
        <f>S351*H351</f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65" t="s">
        <v>218</v>
      </c>
      <c r="AT351" s="165" t="s">
        <v>214</v>
      </c>
      <c r="AU351" s="165" t="s">
        <v>84</v>
      </c>
      <c r="AY351" s="14" t="s">
        <v>212</v>
      </c>
      <c r="BE351" s="166">
        <f>IF(N351="základná",J351,0)</f>
        <v>0</v>
      </c>
      <c r="BF351" s="166">
        <f>IF(N351="znížená",J351,0)</f>
        <v>0</v>
      </c>
      <c r="BG351" s="166">
        <f>IF(N351="zákl. prenesená",J351,0)</f>
        <v>0</v>
      </c>
      <c r="BH351" s="166">
        <f>IF(N351="zníž. prenesená",J351,0)</f>
        <v>0</v>
      </c>
      <c r="BI351" s="166">
        <f>IF(N351="nulová",J351,0)</f>
        <v>0</v>
      </c>
      <c r="BJ351" s="14" t="s">
        <v>84</v>
      </c>
      <c r="BK351" s="166">
        <f>ROUND(I351*H351,2)</f>
        <v>0</v>
      </c>
      <c r="BL351" s="14" t="s">
        <v>218</v>
      </c>
      <c r="BM351" s="165" t="s">
        <v>1073</v>
      </c>
    </row>
    <row r="352" spans="1:65" s="2" customFormat="1" ht="19.5">
      <c r="A352" s="29"/>
      <c r="B352" s="30"/>
      <c r="C352" s="29"/>
      <c r="D352" s="167" t="s">
        <v>219</v>
      </c>
      <c r="E352" s="29"/>
      <c r="F352" s="168" t="s">
        <v>1465</v>
      </c>
      <c r="G352" s="29"/>
      <c r="H352" s="29"/>
      <c r="I352" s="169"/>
      <c r="J352" s="29"/>
      <c r="K352" s="29"/>
      <c r="L352" s="30"/>
      <c r="M352" s="170"/>
      <c r="N352" s="171"/>
      <c r="O352" s="58"/>
      <c r="P352" s="58"/>
      <c r="Q352" s="58"/>
      <c r="R352" s="58"/>
      <c r="S352" s="58"/>
      <c r="T352" s="5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T352" s="14" t="s">
        <v>219</v>
      </c>
      <c r="AU352" s="14" t="s">
        <v>84</v>
      </c>
    </row>
    <row r="353" spans="1:65" s="2" customFormat="1" ht="24.2" customHeight="1">
      <c r="A353" s="29"/>
      <c r="B353" s="152"/>
      <c r="C353" s="153" t="s">
        <v>425</v>
      </c>
      <c r="D353" s="153" t="s">
        <v>214</v>
      </c>
      <c r="E353" s="154" t="s">
        <v>1466</v>
      </c>
      <c r="F353" s="155" t="s">
        <v>1467</v>
      </c>
      <c r="G353" s="156" t="s">
        <v>395</v>
      </c>
      <c r="H353" s="157">
        <v>1</v>
      </c>
      <c r="I353" s="158"/>
      <c r="J353" s="159">
        <f>ROUND(I353*H353,2)</f>
        <v>0</v>
      </c>
      <c r="K353" s="160"/>
      <c r="L353" s="30"/>
      <c r="M353" s="161" t="s">
        <v>1</v>
      </c>
      <c r="N353" s="162" t="s">
        <v>37</v>
      </c>
      <c r="O353" s="58"/>
      <c r="P353" s="163">
        <f>O353*H353</f>
        <v>0</v>
      </c>
      <c r="Q353" s="163">
        <v>0</v>
      </c>
      <c r="R353" s="163">
        <f>Q353*H353</f>
        <v>0</v>
      </c>
      <c r="S353" s="163">
        <v>0</v>
      </c>
      <c r="T353" s="164">
        <f>S353*H353</f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65" t="s">
        <v>218</v>
      </c>
      <c r="AT353" s="165" t="s">
        <v>214</v>
      </c>
      <c r="AU353" s="165" t="s">
        <v>84</v>
      </c>
      <c r="AY353" s="14" t="s">
        <v>212</v>
      </c>
      <c r="BE353" s="166">
        <f>IF(N353="základná",J353,0)</f>
        <v>0</v>
      </c>
      <c r="BF353" s="166">
        <f>IF(N353="znížená",J353,0)</f>
        <v>0</v>
      </c>
      <c r="BG353" s="166">
        <f>IF(N353="zákl. prenesená",J353,0)</f>
        <v>0</v>
      </c>
      <c r="BH353" s="166">
        <f>IF(N353="zníž. prenesená",J353,0)</f>
        <v>0</v>
      </c>
      <c r="BI353" s="166">
        <f>IF(N353="nulová",J353,0)</f>
        <v>0</v>
      </c>
      <c r="BJ353" s="14" t="s">
        <v>84</v>
      </c>
      <c r="BK353" s="166">
        <f>ROUND(I353*H353,2)</f>
        <v>0</v>
      </c>
      <c r="BL353" s="14" t="s">
        <v>218</v>
      </c>
      <c r="BM353" s="165" t="s">
        <v>1074</v>
      </c>
    </row>
    <row r="354" spans="1:65" s="2" customFormat="1" ht="19.5">
      <c r="A354" s="29"/>
      <c r="B354" s="30"/>
      <c r="C354" s="29"/>
      <c r="D354" s="167" t="s">
        <v>219</v>
      </c>
      <c r="E354" s="29"/>
      <c r="F354" s="168" t="s">
        <v>1467</v>
      </c>
      <c r="G354" s="29"/>
      <c r="H354" s="29"/>
      <c r="I354" s="169"/>
      <c r="J354" s="29"/>
      <c r="K354" s="29"/>
      <c r="L354" s="30"/>
      <c r="M354" s="170"/>
      <c r="N354" s="171"/>
      <c r="O354" s="58"/>
      <c r="P354" s="58"/>
      <c r="Q354" s="58"/>
      <c r="R354" s="58"/>
      <c r="S354" s="58"/>
      <c r="T354" s="59"/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T354" s="14" t="s">
        <v>219</v>
      </c>
      <c r="AU354" s="14" t="s">
        <v>84</v>
      </c>
    </row>
    <row r="355" spans="1:65" s="2" customFormat="1" ht="24.2" customHeight="1">
      <c r="A355" s="29"/>
      <c r="B355" s="152"/>
      <c r="C355" s="153" t="s">
        <v>1095</v>
      </c>
      <c r="D355" s="153" t="s">
        <v>214</v>
      </c>
      <c r="E355" s="154" t="s">
        <v>1468</v>
      </c>
      <c r="F355" s="155" t="s">
        <v>1469</v>
      </c>
      <c r="G355" s="156" t="s">
        <v>395</v>
      </c>
      <c r="H355" s="157">
        <v>2</v>
      </c>
      <c r="I355" s="158"/>
      <c r="J355" s="159">
        <f>ROUND(I355*H355,2)</f>
        <v>0</v>
      </c>
      <c r="K355" s="160"/>
      <c r="L355" s="30"/>
      <c r="M355" s="161" t="s">
        <v>1</v>
      </c>
      <c r="N355" s="162" t="s">
        <v>37</v>
      </c>
      <c r="O355" s="58"/>
      <c r="P355" s="163">
        <f>O355*H355</f>
        <v>0</v>
      </c>
      <c r="Q355" s="163">
        <v>0</v>
      </c>
      <c r="R355" s="163">
        <f>Q355*H355</f>
        <v>0</v>
      </c>
      <c r="S355" s="163">
        <v>0</v>
      </c>
      <c r="T355" s="164">
        <f>S355*H355</f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65" t="s">
        <v>218</v>
      </c>
      <c r="AT355" s="165" t="s">
        <v>214</v>
      </c>
      <c r="AU355" s="165" t="s">
        <v>84</v>
      </c>
      <c r="AY355" s="14" t="s">
        <v>212</v>
      </c>
      <c r="BE355" s="166">
        <f>IF(N355="základná",J355,0)</f>
        <v>0</v>
      </c>
      <c r="BF355" s="166">
        <f>IF(N355="znížená",J355,0)</f>
        <v>0</v>
      </c>
      <c r="BG355" s="166">
        <f>IF(N355="zákl. prenesená",J355,0)</f>
        <v>0</v>
      </c>
      <c r="BH355" s="166">
        <f>IF(N355="zníž. prenesená",J355,0)</f>
        <v>0</v>
      </c>
      <c r="BI355" s="166">
        <f>IF(N355="nulová",J355,0)</f>
        <v>0</v>
      </c>
      <c r="BJ355" s="14" t="s">
        <v>84</v>
      </c>
      <c r="BK355" s="166">
        <f>ROUND(I355*H355,2)</f>
        <v>0</v>
      </c>
      <c r="BL355" s="14" t="s">
        <v>218</v>
      </c>
      <c r="BM355" s="165" t="s">
        <v>1076</v>
      </c>
    </row>
    <row r="356" spans="1:65" s="2" customFormat="1" ht="19.5">
      <c r="A356" s="29"/>
      <c r="B356" s="30"/>
      <c r="C356" s="29"/>
      <c r="D356" s="167" t="s">
        <v>219</v>
      </c>
      <c r="E356" s="29"/>
      <c r="F356" s="168" t="s">
        <v>1469</v>
      </c>
      <c r="G356" s="29"/>
      <c r="H356" s="29"/>
      <c r="I356" s="169"/>
      <c r="J356" s="29"/>
      <c r="K356" s="29"/>
      <c r="L356" s="30"/>
      <c r="M356" s="170"/>
      <c r="N356" s="171"/>
      <c r="O356" s="58"/>
      <c r="P356" s="58"/>
      <c r="Q356" s="58"/>
      <c r="R356" s="58"/>
      <c r="S356" s="58"/>
      <c r="T356" s="5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T356" s="14" t="s">
        <v>219</v>
      </c>
      <c r="AU356" s="14" t="s">
        <v>84</v>
      </c>
    </row>
    <row r="357" spans="1:65" s="2" customFormat="1" ht="24.2" customHeight="1">
      <c r="A357" s="29"/>
      <c r="B357" s="152"/>
      <c r="C357" s="153" t="s">
        <v>431</v>
      </c>
      <c r="D357" s="153" t="s">
        <v>214</v>
      </c>
      <c r="E357" s="154" t="s">
        <v>1470</v>
      </c>
      <c r="F357" s="155" t="s">
        <v>1471</v>
      </c>
      <c r="G357" s="156" t="s">
        <v>395</v>
      </c>
      <c r="H357" s="157">
        <v>2</v>
      </c>
      <c r="I357" s="158"/>
      <c r="J357" s="159">
        <f>ROUND(I357*H357,2)</f>
        <v>0</v>
      </c>
      <c r="K357" s="160"/>
      <c r="L357" s="30"/>
      <c r="M357" s="161" t="s">
        <v>1</v>
      </c>
      <c r="N357" s="162" t="s">
        <v>37</v>
      </c>
      <c r="O357" s="58"/>
      <c r="P357" s="163">
        <f>O357*H357</f>
        <v>0</v>
      </c>
      <c r="Q357" s="163">
        <v>0</v>
      </c>
      <c r="R357" s="163">
        <f>Q357*H357</f>
        <v>0</v>
      </c>
      <c r="S357" s="163">
        <v>0</v>
      </c>
      <c r="T357" s="164">
        <f>S357*H357</f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65" t="s">
        <v>218</v>
      </c>
      <c r="AT357" s="165" t="s">
        <v>214</v>
      </c>
      <c r="AU357" s="165" t="s">
        <v>84</v>
      </c>
      <c r="AY357" s="14" t="s">
        <v>212</v>
      </c>
      <c r="BE357" s="166">
        <f>IF(N357="základná",J357,0)</f>
        <v>0</v>
      </c>
      <c r="BF357" s="166">
        <f>IF(N357="znížená",J357,0)</f>
        <v>0</v>
      </c>
      <c r="BG357" s="166">
        <f>IF(N357="zákl. prenesená",J357,0)</f>
        <v>0</v>
      </c>
      <c r="BH357" s="166">
        <f>IF(N357="zníž. prenesená",J357,0)</f>
        <v>0</v>
      </c>
      <c r="BI357" s="166">
        <f>IF(N357="nulová",J357,0)</f>
        <v>0</v>
      </c>
      <c r="BJ357" s="14" t="s">
        <v>84</v>
      </c>
      <c r="BK357" s="166">
        <f>ROUND(I357*H357,2)</f>
        <v>0</v>
      </c>
      <c r="BL357" s="14" t="s">
        <v>218</v>
      </c>
      <c r="BM357" s="165" t="s">
        <v>1081</v>
      </c>
    </row>
    <row r="358" spans="1:65" s="2" customFormat="1" ht="19.5">
      <c r="A358" s="29"/>
      <c r="B358" s="30"/>
      <c r="C358" s="29"/>
      <c r="D358" s="167" t="s">
        <v>219</v>
      </c>
      <c r="E358" s="29"/>
      <c r="F358" s="168" t="s">
        <v>1471</v>
      </c>
      <c r="G358" s="29"/>
      <c r="H358" s="29"/>
      <c r="I358" s="169"/>
      <c r="J358" s="29"/>
      <c r="K358" s="29"/>
      <c r="L358" s="30"/>
      <c r="M358" s="170"/>
      <c r="N358" s="171"/>
      <c r="O358" s="58"/>
      <c r="P358" s="58"/>
      <c r="Q358" s="58"/>
      <c r="R358" s="58"/>
      <c r="S358" s="58"/>
      <c r="T358" s="5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T358" s="14" t="s">
        <v>219</v>
      </c>
      <c r="AU358" s="14" t="s">
        <v>84</v>
      </c>
    </row>
    <row r="359" spans="1:65" s="2" customFormat="1" ht="24.2" customHeight="1">
      <c r="A359" s="29"/>
      <c r="B359" s="152"/>
      <c r="C359" s="153" t="s">
        <v>1100</v>
      </c>
      <c r="D359" s="153" t="s">
        <v>214</v>
      </c>
      <c r="E359" s="154" t="s">
        <v>1472</v>
      </c>
      <c r="F359" s="155" t="s">
        <v>1473</v>
      </c>
      <c r="G359" s="156" t="s">
        <v>1474</v>
      </c>
      <c r="H359" s="157">
        <v>180</v>
      </c>
      <c r="I359" s="158"/>
      <c r="J359" s="159">
        <f>ROUND(I359*H359,2)</f>
        <v>0</v>
      </c>
      <c r="K359" s="160"/>
      <c r="L359" s="30"/>
      <c r="M359" s="161" t="s">
        <v>1</v>
      </c>
      <c r="N359" s="162" t="s">
        <v>37</v>
      </c>
      <c r="O359" s="58"/>
      <c r="P359" s="163">
        <f>O359*H359</f>
        <v>0</v>
      </c>
      <c r="Q359" s="163">
        <v>0</v>
      </c>
      <c r="R359" s="163">
        <f>Q359*H359</f>
        <v>0</v>
      </c>
      <c r="S359" s="163">
        <v>0</v>
      </c>
      <c r="T359" s="164">
        <f>S359*H359</f>
        <v>0</v>
      </c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R359" s="165" t="s">
        <v>218</v>
      </c>
      <c r="AT359" s="165" t="s">
        <v>214</v>
      </c>
      <c r="AU359" s="165" t="s">
        <v>84</v>
      </c>
      <c r="AY359" s="14" t="s">
        <v>212</v>
      </c>
      <c r="BE359" s="166">
        <f>IF(N359="základná",J359,0)</f>
        <v>0</v>
      </c>
      <c r="BF359" s="166">
        <f>IF(N359="znížená",J359,0)</f>
        <v>0</v>
      </c>
      <c r="BG359" s="166">
        <f>IF(N359="zákl. prenesená",J359,0)</f>
        <v>0</v>
      </c>
      <c r="BH359" s="166">
        <f>IF(N359="zníž. prenesená",J359,0)</f>
        <v>0</v>
      </c>
      <c r="BI359" s="166">
        <f>IF(N359="nulová",J359,0)</f>
        <v>0</v>
      </c>
      <c r="BJ359" s="14" t="s">
        <v>84</v>
      </c>
      <c r="BK359" s="166">
        <f>ROUND(I359*H359,2)</f>
        <v>0</v>
      </c>
      <c r="BL359" s="14" t="s">
        <v>218</v>
      </c>
      <c r="BM359" s="165" t="s">
        <v>1085</v>
      </c>
    </row>
    <row r="360" spans="1:65" s="2" customFormat="1" ht="19.5">
      <c r="A360" s="29"/>
      <c r="B360" s="30"/>
      <c r="C360" s="29"/>
      <c r="D360" s="167" t="s">
        <v>219</v>
      </c>
      <c r="E360" s="29"/>
      <c r="F360" s="168" t="s">
        <v>1473</v>
      </c>
      <c r="G360" s="29"/>
      <c r="H360" s="29"/>
      <c r="I360" s="169"/>
      <c r="J360" s="29"/>
      <c r="K360" s="29"/>
      <c r="L360" s="30"/>
      <c r="M360" s="170"/>
      <c r="N360" s="171"/>
      <c r="O360" s="58"/>
      <c r="P360" s="58"/>
      <c r="Q360" s="58"/>
      <c r="R360" s="58"/>
      <c r="S360" s="58"/>
      <c r="T360" s="5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T360" s="14" t="s">
        <v>219</v>
      </c>
      <c r="AU360" s="14" t="s">
        <v>84</v>
      </c>
    </row>
    <row r="361" spans="1:65" s="2" customFormat="1" ht="24.2" customHeight="1">
      <c r="A361" s="29"/>
      <c r="B361" s="152"/>
      <c r="C361" s="153" t="s">
        <v>434</v>
      </c>
      <c r="D361" s="153" t="s">
        <v>214</v>
      </c>
      <c r="E361" s="154" t="s">
        <v>1475</v>
      </c>
      <c r="F361" s="155" t="s">
        <v>1476</v>
      </c>
      <c r="G361" s="156" t="s">
        <v>1474</v>
      </c>
      <c r="H361" s="157">
        <v>45</v>
      </c>
      <c r="I361" s="158"/>
      <c r="J361" s="159">
        <f>ROUND(I361*H361,2)</f>
        <v>0</v>
      </c>
      <c r="K361" s="160"/>
      <c r="L361" s="30"/>
      <c r="M361" s="161" t="s">
        <v>1</v>
      </c>
      <c r="N361" s="162" t="s">
        <v>37</v>
      </c>
      <c r="O361" s="58"/>
      <c r="P361" s="163">
        <f>O361*H361</f>
        <v>0</v>
      </c>
      <c r="Q361" s="163">
        <v>0</v>
      </c>
      <c r="R361" s="163">
        <f>Q361*H361</f>
        <v>0</v>
      </c>
      <c r="S361" s="163">
        <v>0</v>
      </c>
      <c r="T361" s="164">
        <f>S361*H361</f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218</v>
      </c>
      <c r="AT361" s="165" t="s">
        <v>214</v>
      </c>
      <c r="AU361" s="165" t="s">
        <v>84</v>
      </c>
      <c r="AY361" s="14" t="s">
        <v>212</v>
      </c>
      <c r="BE361" s="166">
        <f>IF(N361="základná",J361,0)</f>
        <v>0</v>
      </c>
      <c r="BF361" s="166">
        <f>IF(N361="znížená",J361,0)</f>
        <v>0</v>
      </c>
      <c r="BG361" s="166">
        <f>IF(N361="zákl. prenesená",J361,0)</f>
        <v>0</v>
      </c>
      <c r="BH361" s="166">
        <f>IF(N361="zníž. prenesená",J361,0)</f>
        <v>0</v>
      </c>
      <c r="BI361" s="166">
        <f>IF(N361="nulová",J361,0)</f>
        <v>0</v>
      </c>
      <c r="BJ361" s="14" t="s">
        <v>84</v>
      </c>
      <c r="BK361" s="166">
        <f>ROUND(I361*H361,2)</f>
        <v>0</v>
      </c>
      <c r="BL361" s="14" t="s">
        <v>218</v>
      </c>
      <c r="BM361" s="165" t="s">
        <v>1088</v>
      </c>
    </row>
    <row r="362" spans="1:65" s="2" customFormat="1" ht="19.5">
      <c r="A362" s="29"/>
      <c r="B362" s="30"/>
      <c r="C362" s="29"/>
      <c r="D362" s="167" t="s">
        <v>219</v>
      </c>
      <c r="E362" s="29"/>
      <c r="F362" s="168" t="s">
        <v>1476</v>
      </c>
      <c r="G362" s="29"/>
      <c r="H362" s="29"/>
      <c r="I362" s="169"/>
      <c r="J362" s="29"/>
      <c r="K362" s="29"/>
      <c r="L362" s="30"/>
      <c r="M362" s="170"/>
      <c r="N362" s="171"/>
      <c r="O362" s="58"/>
      <c r="P362" s="58"/>
      <c r="Q362" s="58"/>
      <c r="R362" s="58"/>
      <c r="S362" s="58"/>
      <c r="T362" s="5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T362" s="14" t="s">
        <v>219</v>
      </c>
      <c r="AU362" s="14" t="s">
        <v>84</v>
      </c>
    </row>
    <row r="363" spans="1:65" s="2" customFormat="1" ht="24.2" customHeight="1">
      <c r="A363" s="29"/>
      <c r="B363" s="152"/>
      <c r="C363" s="153" t="s">
        <v>1107</v>
      </c>
      <c r="D363" s="153" t="s">
        <v>214</v>
      </c>
      <c r="E363" s="154" t="s">
        <v>1477</v>
      </c>
      <c r="F363" s="155" t="s">
        <v>1478</v>
      </c>
      <c r="G363" s="156" t="s">
        <v>1474</v>
      </c>
      <c r="H363" s="157">
        <v>180</v>
      </c>
      <c r="I363" s="158"/>
      <c r="J363" s="159">
        <f>ROUND(I363*H363,2)</f>
        <v>0</v>
      </c>
      <c r="K363" s="160"/>
      <c r="L363" s="30"/>
      <c r="M363" s="161" t="s">
        <v>1</v>
      </c>
      <c r="N363" s="162" t="s">
        <v>37</v>
      </c>
      <c r="O363" s="58"/>
      <c r="P363" s="163">
        <f>O363*H363</f>
        <v>0</v>
      </c>
      <c r="Q363" s="163">
        <v>0</v>
      </c>
      <c r="R363" s="163">
        <f>Q363*H363</f>
        <v>0</v>
      </c>
      <c r="S363" s="163">
        <v>0</v>
      </c>
      <c r="T363" s="164">
        <f>S363*H363</f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65" t="s">
        <v>218</v>
      </c>
      <c r="AT363" s="165" t="s">
        <v>214</v>
      </c>
      <c r="AU363" s="165" t="s">
        <v>84</v>
      </c>
      <c r="AY363" s="14" t="s">
        <v>212</v>
      </c>
      <c r="BE363" s="166">
        <f>IF(N363="základná",J363,0)</f>
        <v>0</v>
      </c>
      <c r="BF363" s="166">
        <f>IF(N363="znížená",J363,0)</f>
        <v>0</v>
      </c>
      <c r="BG363" s="166">
        <f>IF(N363="zákl. prenesená",J363,0)</f>
        <v>0</v>
      </c>
      <c r="BH363" s="166">
        <f>IF(N363="zníž. prenesená",J363,0)</f>
        <v>0</v>
      </c>
      <c r="BI363" s="166">
        <f>IF(N363="nulová",J363,0)</f>
        <v>0</v>
      </c>
      <c r="BJ363" s="14" t="s">
        <v>84</v>
      </c>
      <c r="BK363" s="166">
        <f>ROUND(I363*H363,2)</f>
        <v>0</v>
      </c>
      <c r="BL363" s="14" t="s">
        <v>218</v>
      </c>
      <c r="BM363" s="165" t="s">
        <v>1091</v>
      </c>
    </row>
    <row r="364" spans="1:65" s="2" customFormat="1" ht="19.5">
      <c r="A364" s="29"/>
      <c r="B364" s="30"/>
      <c r="C364" s="29"/>
      <c r="D364" s="167" t="s">
        <v>219</v>
      </c>
      <c r="E364" s="29"/>
      <c r="F364" s="168" t="s">
        <v>1478</v>
      </c>
      <c r="G364" s="29"/>
      <c r="H364" s="29"/>
      <c r="I364" s="169"/>
      <c r="J364" s="29"/>
      <c r="K364" s="29"/>
      <c r="L364" s="30"/>
      <c r="M364" s="170"/>
      <c r="N364" s="171"/>
      <c r="O364" s="58"/>
      <c r="P364" s="58"/>
      <c r="Q364" s="58"/>
      <c r="R364" s="58"/>
      <c r="S364" s="58"/>
      <c r="T364" s="5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T364" s="14" t="s">
        <v>219</v>
      </c>
      <c r="AU364" s="14" t="s">
        <v>84</v>
      </c>
    </row>
    <row r="365" spans="1:65" s="2" customFormat="1" ht="24.2" customHeight="1">
      <c r="A365" s="29"/>
      <c r="B365" s="152"/>
      <c r="C365" s="153" t="s">
        <v>438</v>
      </c>
      <c r="D365" s="153" t="s">
        <v>214</v>
      </c>
      <c r="E365" s="154" t="s">
        <v>1479</v>
      </c>
      <c r="F365" s="155" t="s">
        <v>1480</v>
      </c>
      <c r="G365" s="156" t="s">
        <v>1474</v>
      </c>
      <c r="H365" s="157">
        <v>30</v>
      </c>
      <c r="I365" s="158"/>
      <c r="J365" s="159">
        <f>ROUND(I365*H365,2)</f>
        <v>0</v>
      </c>
      <c r="K365" s="160"/>
      <c r="L365" s="30"/>
      <c r="M365" s="161" t="s">
        <v>1</v>
      </c>
      <c r="N365" s="162" t="s">
        <v>37</v>
      </c>
      <c r="O365" s="58"/>
      <c r="P365" s="163">
        <f>O365*H365</f>
        <v>0</v>
      </c>
      <c r="Q365" s="163">
        <v>0</v>
      </c>
      <c r="R365" s="163">
        <f>Q365*H365</f>
        <v>0</v>
      </c>
      <c r="S365" s="163">
        <v>0</v>
      </c>
      <c r="T365" s="164">
        <f>S365*H365</f>
        <v>0</v>
      </c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R365" s="165" t="s">
        <v>218</v>
      </c>
      <c r="AT365" s="165" t="s">
        <v>214</v>
      </c>
      <c r="AU365" s="165" t="s">
        <v>84</v>
      </c>
      <c r="AY365" s="14" t="s">
        <v>212</v>
      </c>
      <c r="BE365" s="166">
        <f>IF(N365="základná",J365,0)</f>
        <v>0</v>
      </c>
      <c r="BF365" s="166">
        <f>IF(N365="znížená",J365,0)</f>
        <v>0</v>
      </c>
      <c r="BG365" s="166">
        <f>IF(N365="zákl. prenesená",J365,0)</f>
        <v>0</v>
      </c>
      <c r="BH365" s="166">
        <f>IF(N365="zníž. prenesená",J365,0)</f>
        <v>0</v>
      </c>
      <c r="BI365" s="166">
        <f>IF(N365="nulová",J365,0)</f>
        <v>0</v>
      </c>
      <c r="BJ365" s="14" t="s">
        <v>84</v>
      </c>
      <c r="BK365" s="166">
        <f>ROUND(I365*H365,2)</f>
        <v>0</v>
      </c>
      <c r="BL365" s="14" t="s">
        <v>218</v>
      </c>
      <c r="BM365" s="165" t="s">
        <v>1094</v>
      </c>
    </row>
    <row r="366" spans="1:65" s="2" customFormat="1" ht="19.5">
      <c r="A366" s="29"/>
      <c r="B366" s="30"/>
      <c r="C366" s="29"/>
      <c r="D366" s="167" t="s">
        <v>219</v>
      </c>
      <c r="E366" s="29"/>
      <c r="F366" s="168" t="s">
        <v>1480</v>
      </c>
      <c r="G366" s="29"/>
      <c r="H366" s="29"/>
      <c r="I366" s="169"/>
      <c r="J366" s="29"/>
      <c r="K366" s="29"/>
      <c r="L366" s="30"/>
      <c r="M366" s="170"/>
      <c r="N366" s="171"/>
      <c r="O366" s="58"/>
      <c r="P366" s="58"/>
      <c r="Q366" s="58"/>
      <c r="R366" s="58"/>
      <c r="S366" s="58"/>
      <c r="T366" s="5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T366" s="14" t="s">
        <v>219</v>
      </c>
      <c r="AU366" s="14" t="s">
        <v>84</v>
      </c>
    </row>
    <row r="367" spans="1:65" s="2" customFormat="1" ht="24.2" customHeight="1">
      <c r="A367" s="29"/>
      <c r="B367" s="152"/>
      <c r="C367" s="153" t="s">
        <v>1114</v>
      </c>
      <c r="D367" s="153" t="s">
        <v>214</v>
      </c>
      <c r="E367" s="154" t="s">
        <v>1481</v>
      </c>
      <c r="F367" s="155" t="s">
        <v>1482</v>
      </c>
      <c r="G367" s="156" t="s">
        <v>1474</v>
      </c>
      <c r="H367" s="157">
        <v>50</v>
      </c>
      <c r="I367" s="158"/>
      <c r="J367" s="159">
        <f>ROUND(I367*H367,2)</f>
        <v>0</v>
      </c>
      <c r="K367" s="160"/>
      <c r="L367" s="30"/>
      <c r="M367" s="161" t="s">
        <v>1</v>
      </c>
      <c r="N367" s="162" t="s">
        <v>37</v>
      </c>
      <c r="O367" s="58"/>
      <c r="P367" s="163">
        <f>O367*H367</f>
        <v>0</v>
      </c>
      <c r="Q367" s="163">
        <v>0</v>
      </c>
      <c r="R367" s="163">
        <f>Q367*H367</f>
        <v>0</v>
      </c>
      <c r="S367" s="163">
        <v>0</v>
      </c>
      <c r="T367" s="164">
        <f>S367*H367</f>
        <v>0</v>
      </c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R367" s="165" t="s">
        <v>218</v>
      </c>
      <c r="AT367" s="165" t="s">
        <v>214</v>
      </c>
      <c r="AU367" s="165" t="s">
        <v>84</v>
      </c>
      <c r="AY367" s="14" t="s">
        <v>212</v>
      </c>
      <c r="BE367" s="166">
        <f>IF(N367="základná",J367,0)</f>
        <v>0</v>
      </c>
      <c r="BF367" s="166">
        <f>IF(N367="znížená",J367,0)</f>
        <v>0</v>
      </c>
      <c r="BG367" s="166">
        <f>IF(N367="zákl. prenesená",J367,0)</f>
        <v>0</v>
      </c>
      <c r="BH367" s="166">
        <f>IF(N367="zníž. prenesená",J367,0)</f>
        <v>0</v>
      </c>
      <c r="BI367" s="166">
        <f>IF(N367="nulová",J367,0)</f>
        <v>0</v>
      </c>
      <c r="BJ367" s="14" t="s">
        <v>84</v>
      </c>
      <c r="BK367" s="166">
        <f>ROUND(I367*H367,2)</f>
        <v>0</v>
      </c>
      <c r="BL367" s="14" t="s">
        <v>218</v>
      </c>
      <c r="BM367" s="165" t="s">
        <v>1098</v>
      </c>
    </row>
    <row r="368" spans="1:65" s="2" customFormat="1" ht="19.5">
      <c r="A368" s="29"/>
      <c r="B368" s="30"/>
      <c r="C368" s="29"/>
      <c r="D368" s="167" t="s">
        <v>219</v>
      </c>
      <c r="E368" s="29"/>
      <c r="F368" s="168" t="s">
        <v>1482</v>
      </c>
      <c r="G368" s="29"/>
      <c r="H368" s="29"/>
      <c r="I368" s="169"/>
      <c r="J368" s="29"/>
      <c r="K368" s="29"/>
      <c r="L368" s="30"/>
      <c r="M368" s="170"/>
      <c r="N368" s="171"/>
      <c r="O368" s="58"/>
      <c r="P368" s="58"/>
      <c r="Q368" s="58"/>
      <c r="R368" s="58"/>
      <c r="S368" s="58"/>
      <c r="T368" s="5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T368" s="14" t="s">
        <v>219</v>
      </c>
      <c r="AU368" s="14" t="s">
        <v>84</v>
      </c>
    </row>
    <row r="369" spans="1:65" s="2" customFormat="1" ht="24.2" customHeight="1">
      <c r="A369" s="29"/>
      <c r="B369" s="152"/>
      <c r="C369" s="153" t="s">
        <v>441</v>
      </c>
      <c r="D369" s="153" t="s">
        <v>214</v>
      </c>
      <c r="E369" s="154" t="s">
        <v>1483</v>
      </c>
      <c r="F369" s="155" t="s">
        <v>1484</v>
      </c>
      <c r="G369" s="156" t="s">
        <v>1474</v>
      </c>
      <c r="H369" s="157">
        <v>230</v>
      </c>
      <c r="I369" s="158"/>
      <c r="J369" s="159">
        <f>ROUND(I369*H369,2)</f>
        <v>0</v>
      </c>
      <c r="K369" s="160"/>
      <c r="L369" s="30"/>
      <c r="M369" s="161" t="s">
        <v>1</v>
      </c>
      <c r="N369" s="162" t="s">
        <v>37</v>
      </c>
      <c r="O369" s="58"/>
      <c r="P369" s="163">
        <f>O369*H369</f>
        <v>0</v>
      </c>
      <c r="Q369" s="163">
        <v>0</v>
      </c>
      <c r="R369" s="163">
        <f>Q369*H369</f>
        <v>0</v>
      </c>
      <c r="S369" s="163">
        <v>0</v>
      </c>
      <c r="T369" s="164">
        <f>S369*H369</f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218</v>
      </c>
      <c r="AT369" s="165" t="s">
        <v>214</v>
      </c>
      <c r="AU369" s="165" t="s">
        <v>84</v>
      </c>
      <c r="AY369" s="14" t="s">
        <v>212</v>
      </c>
      <c r="BE369" s="166">
        <f>IF(N369="základná",J369,0)</f>
        <v>0</v>
      </c>
      <c r="BF369" s="166">
        <f>IF(N369="znížená",J369,0)</f>
        <v>0</v>
      </c>
      <c r="BG369" s="166">
        <f>IF(N369="zákl. prenesená",J369,0)</f>
        <v>0</v>
      </c>
      <c r="BH369" s="166">
        <f>IF(N369="zníž. prenesená",J369,0)</f>
        <v>0</v>
      </c>
      <c r="BI369" s="166">
        <f>IF(N369="nulová",J369,0)</f>
        <v>0</v>
      </c>
      <c r="BJ369" s="14" t="s">
        <v>84</v>
      </c>
      <c r="BK369" s="166">
        <f>ROUND(I369*H369,2)</f>
        <v>0</v>
      </c>
      <c r="BL369" s="14" t="s">
        <v>218</v>
      </c>
      <c r="BM369" s="165" t="s">
        <v>1099</v>
      </c>
    </row>
    <row r="370" spans="1:65" s="2" customFormat="1" ht="19.5">
      <c r="A370" s="29"/>
      <c r="B370" s="30"/>
      <c r="C370" s="29"/>
      <c r="D370" s="167" t="s">
        <v>219</v>
      </c>
      <c r="E370" s="29"/>
      <c r="F370" s="168" t="s">
        <v>1484</v>
      </c>
      <c r="G370" s="29"/>
      <c r="H370" s="29"/>
      <c r="I370" s="169"/>
      <c r="J370" s="29"/>
      <c r="K370" s="29"/>
      <c r="L370" s="30"/>
      <c r="M370" s="170"/>
      <c r="N370" s="171"/>
      <c r="O370" s="58"/>
      <c r="P370" s="58"/>
      <c r="Q370" s="58"/>
      <c r="R370" s="58"/>
      <c r="S370" s="58"/>
      <c r="T370" s="5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T370" s="14" t="s">
        <v>219</v>
      </c>
      <c r="AU370" s="14" t="s">
        <v>84</v>
      </c>
    </row>
    <row r="371" spans="1:65" s="2" customFormat="1" ht="24.2" customHeight="1">
      <c r="A371" s="29"/>
      <c r="B371" s="152"/>
      <c r="C371" s="153" t="s">
        <v>1119</v>
      </c>
      <c r="D371" s="153" t="s">
        <v>214</v>
      </c>
      <c r="E371" s="154" t="s">
        <v>1485</v>
      </c>
      <c r="F371" s="155" t="s">
        <v>1486</v>
      </c>
      <c r="G371" s="156" t="s">
        <v>1474</v>
      </c>
      <c r="H371" s="157">
        <v>240</v>
      </c>
      <c r="I371" s="158"/>
      <c r="J371" s="159">
        <f>ROUND(I371*H371,2)</f>
        <v>0</v>
      </c>
      <c r="K371" s="160"/>
      <c r="L371" s="30"/>
      <c r="M371" s="161" t="s">
        <v>1</v>
      </c>
      <c r="N371" s="162" t="s">
        <v>37</v>
      </c>
      <c r="O371" s="58"/>
      <c r="P371" s="163">
        <f>O371*H371</f>
        <v>0</v>
      </c>
      <c r="Q371" s="163">
        <v>0</v>
      </c>
      <c r="R371" s="163">
        <f>Q371*H371</f>
        <v>0</v>
      </c>
      <c r="S371" s="163">
        <v>0</v>
      </c>
      <c r="T371" s="164">
        <f>S371*H371</f>
        <v>0</v>
      </c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R371" s="165" t="s">
        <v>218</v>
      </c>
      <c r="AT371" s="165" t="s">
        <v>214</v>
      </c>
      <c r="AU371" s="165" t="s">
        <v>84</v>
      </c>
      <c r="AY371" s="14" t="s">
        <v>212</v>
      </c>
      <c r="BE371" s="166">
        <f>IF(N371="základná",J371,0)</f>
        <v>0</v>
      </c>
      <c r="BF371" s="166">
        <f>IF(N371="znížená",J371,0)</f>
        <v>0</v>
      </c>
      <c r="BG371" s="166">
        <f>IF(N371="zákl. prenesená",J371,0)</f>
        <v>0</v>
      </c>
      <c r="BH371" s="166">
        <f>IF(N371="zníž. prenesená",J371,0)</f>
        <v>0</v>
      </c>
      <c r="BI371" s="166">
        <f>IF(N371="nulová",J371,0)</f>
        <v>0</v>
      </c>
      <c r="BJ371" s="14" t="s">
        <v>84</v>
      </c>
      <c r="BK371" s="166">
        <f>ROUND(I371*H371,2)</f>
        <v>0</v>
      </c>
      <c r="BL371" s="14" t="s">
        <v>218</v>
      </c>
      <c r="BM371" s="165" t="s">
        <v>1101</v>
      </c>
    </row>
    <row r="372" spans="1:65" s="2" customFormat="1" ht="19.5">
      <c r="A372" s="29"/>
      <c r="B372" s="30"/>
      <c r="C372" s="29"/>
      <c r="D372" s="167" t="s">
        <v>219</v>
      </c>
      <c r="E372" s="29"/>
      <c r="F372" s="168" t="s">
        <v>1486</v>
      </c>
      <c r="G372" s="29"/>
      <c r="H372" s="29"/>
      <c r="I372" s="169"/>
      <c r="J372" s="29"/>
      <c r="K372" s="29"/>
      <c r="L372" s="30"/>
      <c r="M372" s="170"/>
      <c r="N372" s="171"/>
      <c r="O372" s="58"/>
      <c r="P372" s="58"/>
      <c r="Q372" s="58"/>
      <c r="R372" s="58"/>
      <c r="S372" s="58"/>
      <c r="T372" s="59"/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T372" s="14" t="s">
        <v>219</v>
      </c>
      <c r="AU372" s="14" t="s">
        <v>84</v>
      </c>
    </row>
    <row r="373" spans="1:65" s="2" customFormat="1" ht="24.2" customHeight="1">
      <c r="A373" s="29"/>
      <c r="B373" s="152"/>
      <c r="C373" s="153" t="s">
        <v>445</v>
      </c>
      <c r="D373" s="153" t="s">
        <v>214</v>
      </c>
      <c r="E373" s="154" t="s">
        <v>1487</v>
      </c>
      <c r="F373" s="155" t="s">
        <v>1488</v>
      </c>
      <c r="G373" s="156" t="s">
        <v>1474</v>
      </c>
      <c r="H373" s="157">
        <v>268</v>
      </c>
      <c r="I373" s="158"/>
      <c r="J373" s="159">
        <f>ROUND(I373*H373,2)</f>
        <v>0</v>
      </c>
      <c r="K373" s="160"/>
      <c r="L373" s="30"/>
      <c r="M373" s="161" t="s">
        <v>1</v>
      </c>
      <c r="N373" s="162" t="s">
        <v>37</v>
      </c>
      <c r="O373" s="58"/>
      <c r="P373" s="163">
        <f>O373*H373</f>
        <v>0</v>
      </c>
      <c r="Q373" s="163">
        <v>0</v>
      </c>
      <c r="R373" s="163">
        <f>Q373*H373</f>
        <v>0</v>
      </c>
      <c r="S373" s="163">
        <v>0</v>
      </c>
      <c r="T373" s="164">
        <f>S373*H373</f>
        <v>0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R373" s="165" t="s">
        <v>218</v>
      </c>
      <c r="AT373" s="165" t="s">
        <v>214</v>
      </c>
      <c r="AU373" s="165" t="s">
        <v>84</v>
      </c>
      <c r="AY373" s="14" t="s">
        <v>212</v>
      </c>
      <c r="BE373" s="166">
        <f>IF(N373="základná",J373,0)</f>
        <v>0</v>
      </c>
      <c r="BF373" s="166">
        <f>IF(N373="znížená",J373,0)</f>
        <v>0</v>
      </c>
      <c r="BG373" s="166">
        <f>IF(N373="zákl. prenesená",J373,0)</f>
        <v>0</v>
      </c>
      <c r="BH373" s="166">
        <f>IF(N373="zníž. prenesená",J373,0)</f>
        <v>0</v>
      </c>
      <c r="BI373" s="166">
        <f>IF(N373="nulová",J373,0)</f>
        <v>0</v>
      </c>
      <c r="BJ373" s="14" t="s">
        <v>84</v>
      </c>
      <c r="BK373" s="166">
        <f>ROUND(I373*H373,2)</f>
        <v>0</v>
      </c>
      <c r="BL373" s="14" t="s">
        <v>218</v>
      </c>
      <c r="BM373" s="165" t="s">
        <v>1106</v>
      </c>
    </row>
    <row r="374" spans="1:65" s="2" customFormat="1" ht="19.5">
      <c r="A374" s="29"/>
      <c r="B374" s="30"/>
      <c r="C374" s="29"/>
      <c r="D374" s="167" t="s">
        <v>219</v>
      </c>
      <c r="E374" s="29"/>
      <c r="F374" s="168" t="s">
        <v>1488</v>
      </c>
      <c r="G374" s="29"/>
      <c r="H374" s="29"/>
      <c r="I374" s="169"/>
      <c r="J374" s="29"/>
      <c r="K374" s="29"/>
      <c r="L374" s="30"/>
      <c r="M374" s="170"/>
      <c r="N374" s="171"/>
      <c r="O374" s="58"/>
      <c r="P374" s="58"/>
      <c r="Q374" s="58"/>
      <c r="R374" s="58"/>
      <c r="S374" s="58"/>
      <c r="T374" s="5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T374" s="14" t="s">
        <v>219</v>
      </c>
      <c r="AU374" s="14" t="s">
        <v>84</v>
      </c>
    </row>
    <row r="375" spans="1:65" s="2" customFormat="1" ht="24.2" customHeight="1">
      <c r="A375" s="29"/>
      <c r="B375" s="152"/>
      <c r="C375" s="153" t="s">
        <v>1126</v>
      </c>
      <c r="D375" s="153" t="s">
        <v>214</v>
      </c>
      <c r="E375" s="154" t="s">
        <v>1489</v>
      </c>
      <c r="F375" s="155" t="s">
        <v>1490</v>
      </c>
      <c r="G375" s="156" t="s">
        <v>1474</v>
      </c>
      <c r="H375" s="157">
        <v>30</v>
      </c>
      <c r="I375" s="158"/>
      <c r="J375" s="159">
        <f>ROUND(I375*H375,2)</f>
        <v>0</v>
      </c>
      <c r="K375" s="160"/>
      <c r="L375" s="30"/>
      <c r="M375" s="161" t="s">
        <v>1</v>
      </c>
      <c r="N375" s="162" t="s">
        <v>37</v>
      </c>
      <c r="O375" s="58"/>
      <c r="P375" s="163">
        <f>O375*H375</f>
        <v>0</v>
      </c>
      <c r="Q375" s="163">
        <v>0</v>
      </c>
      <c r="R375" s="163">
        <f>Q375*H375</f>
        <v>0</v>
      </c>
      <c r="S375" s="163">
        <v>0</v>
      </c>
      <c r="T375" s="164">
        <f>S375*H375</f>
        <v>0</v>
      </c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R375" s="165" t="s">
        <v>218</v>
      </c>
      <c r="AT375" s="165" t="s">
        <v>214</v>
      </c>
      <c r="AU375" s="165" t="s">
        <v>84</v>
      </c>
      <c r="AY375" s="14" t="s">
        <v>212</v>
      </c>
      <c r="BE375" s="166">
        <f>IF(N375="základná",J375,0)</f>
        <v>0</v>
      </c>
      <c r="BF375" s="166">
        <f>IF(N375="znížená",J375,0)</f>
        <v>0</v>
      </c>
      <c r="BG375" s="166">
        <f>IF(N375="zákl. prenesená",J375,0)</f>
        <v>0</v>
      </c>
      <c r="BH375" s="166">
        <f>IF(N375="zníž. prenesená",J375,0)</f>
        <v>0</v>
      </c>
      <c r="BI375" s="166">
        <f>IF(N375="nulová",J375,0)</f>
        <v>0</v>
      </c>
      <c r="BJ375" s="14" t="s">
        <v>84</v>
      </c>
      <c r="BK375" s="166">
        <f>ROUND(I375*H375,2)</f>
        <v>0</v>
      </c>
      <c r="BL375" s="14" t="s">
        <v>218</v>
      </c>
      <c r="BM375" s="165" t="s">
        <v>1110</v>
      </c>
    </row>
    <row r="376" spans="1:65" s="2" customFormat="1" ht="19.5">
      <c r="A376" s="29"/>
      <c r="B376" s="30"/>
      <c r="C376" s="29"/>
      <c r="D376" s="167" t="s">
        <v>219</v>
      </c>
      <c r="E376" s="29"/>
      <c r="F376" s="168" t="s">
        <v>1490</v>
      </c>
      <c r="G376" s="29"/>
      <c r="H376" s="29"/>
      <c r="I376" s="169"/>
      <c r="J376" s="29"/>
      <c r="K376" s="29"/>
      <c r="L376" s="30"/>
      <c r="M376" s="170"/>
      <c r="N376" s="171"/>
      <c r="O376" s="58"/>
      <c r="P376" s="58"/>
      <c r="Q376" s="58"/>
      <c r="R376" s="58"/>
      <c r="S376" s="58"/>
      <c r="T376" s="59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T376" s="14" t="s">
        <v>219</v>
      </c>
      <c r="AU376" s="14" t="s">
        <v>84</v>
      </c>
    </row>
    <row r="377" spans="1:65" s="2" customFormat="1" ht="24.2" customHeight="1">
      <c r="A377" s="29"/>
      <c r="B377" s="152"/>
      <c r="C377" s="153" t="s">
        <v>448</v>
      </c>
      <c r="D377" s="153" t="s">
        <v>214</v>
      </c>
      <c r="E377" s="154" t="s">
        <v>1491</v>
      </c>
      <c r="F377" s="155" t="s">
        <v>1492</v>
      </c>
      <c r="G377" s="156" t="s">
        <v>225</v>
      </c>
      <c r="H377" s="157">
        <v>0.1</v>
      </c>
      <c r="I377" s="158"/>
      <c r="J377" s="159">
        <f>ROUND(I377*H377,2)</f>
        <v>0</v>
      </c>
      <c r="K377" s="160"/>
      <c r="L377" s="30"/>
      <c r="M377" s="161" t="s">
        <v>1</v>
      </c>
      <c r="N377" s="162" t="s">
        <v>37</v>
      </c>
      <c r="O377" s="58"/>
      <c r="P377" s="163">
        <f>O377*H377</f>
        <v>0</v>
      </c>
      <c r="Q377" s="163">
        <v>0</v>
      </c>
      <c r="R377" s="163">
        <f>Q377*H377</f>
        <v>0</v>
      </c>
      <c r="S377" s="163">
        <v>0</v>
      </c>
      <c r="T377" s="164">
        <f>S377*H377</f>
        <v>0</v>
      </c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R377" s="165" t="s">
        <v>218</v>
      </c>
      <c r="AT377" s="165" t="s">
        <v>214</v>
      </c>
      <c r="AU377" s="165" t="s">
        <v>84</v>
      </c>
      <c r="AY377" s="14" t="s">
        <v>212</v>
      </c>
      <c r="BE377" s="166">
        <f>IF(N377="základná",J377,0)</f>
        <v>0</v>
      </c>
      <c r="BF377" s="166">
        <f>IF(N377="znížená",J377,0)</f>
        <v>0</v>
      </c>
      <c r="BG377" s="166">
        <f>IF(N377="zákl. prenesená",J377,0)</f>
        <v>0</v>
      </c>
      <c r="BH377" s="166">
        <f>IF(N377="zníž. prenesená",J377,0)</f>
        <v>0</v>
      </c>
      <c r="BI377" s="166">
        <f>IF(N377="nulová",J377,0)</f>
        <v>0</v>
      </c>
      <c r="BJ377" s="14" t="s">
        <v>84</v>
      </c>
      <c r="BK377" s="166">
        <f>ROUND(I377*H377,2)</f>
        <v>0</v>
      </c>
      <c r="BL377" s="14" t="s">
        <v>218</v>
      </c>
      <c r="BM377" s="165" t="s">
        <v>1113</v>
      </c>
    </row>
    <row r="378" spans="1:65" s="2" customFormat="1" ht="19.5">
      <c r="A378" s="29"/>
      <c r="B378" s="30"/>
      <c r="C378" s="29"/>
      <c r="D378" s="167" t="s">
        <v>219</v>
      </c>
      <c r="E378" s="29"/>
      <c r="F378" s="168" t="s">
        <v>1492</v>
      </c>
      <c r="G378" s="29"/>
      <c r="H378" s="29"/>
      <c r="I378" s="169"/>
      <c r="J378" s="29"/>
      <c r="K378" s="29"/>
      <c r="L378" s="30"/>
      <c r="M378" s="170"/>
      <c r="N378" s="171"/>
      <c r="O378" s="58"/>
      <c r="P378" s="58"/>
      <c r="Q378" s="58"/>
      <c r="R378" s="58"/>
      <c r="S378" s="58"/>
      <c r="T378" s="5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T378" s="14" t="s">
        <v>219</v>
      </c>
      <c r="AU378" s="14" t="s">
        <v>84</v>
      </c>
    </row>
    <row r="379" spans="1:65" s="2" customFormat="1" ht="33" customHeight="1">
      <c r="A379" s="29"/>
      <c r="B379" s="152"/>
      <c r="C379" s="153" t="s">
        <v>1133</v>
      </c>
      <c r="D379" s="153" t="s">
        <v>214</v>
      </c>
      <c r="E379" s="154" t="s">
        <v>1493</v>
      </c>
      <c r="F379" s="155" t="s">
        <v>1494</v>
      </c>
      <c r="G379" s="156" t="s">
        <v>395</v>
      </c>
      <c r="H379" s="157">
        <v>2</v>
      </c>
      <c r="I379" s="158"/>
      <c r="J379" s="159">
        <f>ROUND(I379*H379,2)</f>
        <v>0</v>
      </c>
      <c r="K379" s="160"/>
      <c r="L379" s="30"/>
      <c r="M379" s="161" t="s">
        <v>1</v>
      </c>
      <c r="N379" s="162" t="s">
        <v>37</v>
      </c>
      <c r="O379" s="58"/>
      <c r="P379" s="163">
        <f>O379*H379</f>
        <v>0</v>
      </c>
      <c r="Q379" s="163">
        <v>0</v>
      </c>
      <c r="R379" s="163">
        <f>Q379*H379</f>
        <v>0</v>
      </c>
      <c r="S379" s="163">
        <v>0</v>
      </c>
      <c r="T379" s="164">
        <f>S379*H379</f>
        <v>0</v>
      </c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R379" s="165" t="s">
        <v>218</v>
      </c>
      <c r="AT379" s="165" t="s">
        <v>214</v>
      </c>
      <c r="AU379" s="165" t="s">
        <v>84</v>
      </c>
      <c r="AY379" s="14" t="s">
        <v>212</v>
      </c>
      <c r="BE379" s="166">
        <f>IF(N379="základná",J379,0)</f>
        <v>0</v>
      </c>
      <c r="BF379" s="166">
        <f>IF(N379="znížená",J379,0)</f>
        <v>0</v>
      </c>
      <c r="BG379" s="166">
        <f>IF(N379="zákl. prenesená",J379,0)</f>
        <v>0</v>
      </c>
      <c r="BH379" s="166">
        <f>IF(N379="zníž. prenesená",J379,0)</f>
        <v>0</v>
      </c>
      <c r="BI379" s="166">
        <f>IF(N379="nulová",J379,0)</f>
        <v>0</v>
      </c>
      <c r="BJ379" s="14" t="s">
        <v>84</v>
      </c>
      <c r="BK379" s="166">
        <f>ROUND(I379*H379,2)</f>
        <v>0</v>
      </c>
      <c r="BL379" s="14" t="s">
        <v>218</v>
      </c>
      <c r="BM379" s="165" t="s">
        <v>1117</v>
      </c>
    </row>
    <row r="380" spans="1:65" s="2" customFormat="1" ht="19.5">
      <c r="A380" s="29"/>
      <c r="B380" s="30"/>
      <c r="C380" s="29"/>
      <c r="D380" s="167" t="s">
        <v>219</v>
      </c>
      <c r="E380" s="29"/>
      <c r="F380" s="168" t="s">
        <v>1494</v>
      </c>
      <c r="G380" s="29"/>
      <c r="H380" s="29"/>
      <c r="I380" s="169"/>
      <c r="J380" s="29"/>
      <c r="K380" s="29"/>
      <c r="L380" s="30"/>
      <c r="M380" s="170"/>
      <c r="N380" s="171"/>
      <c r="O380" s="58"/>
      <c r="P380" s="58"/>
      <c r="Q380" s="58"/>
      <c r="R380" s="58"/>
      <c r="S380" s="58"/>
      <c r="T380" s="59"/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T380" s="14" t="s">
        <v>219</v>
      </c>
      <c r="AU380" s="14" t="s">
        <v>84</v>
      </c>
    </row>
    <row r="381" spans="1:65" s="2" customFormat="1" ht="33" customHeight="1">
      <c r="A381" s="29"/>
      <c r="B381" s="152"/>
      <c r="C381" s="153" t="s">
        <v>454</v>
      </c>
      <c r="D381" s="153" t="s">
        <v>214</v>
      </c>
      <c r="E381" s="154" t="s">
        <v>1495</v>
      </c>
      <c r="F381" s="155" t="s">
        <v>1496</v>
      </c>
      <c r="G381" s="156" t="s">
        <v>395</v>
      </c>
      <c r="H381" s="157">
        <v>2</v>
      </c>
      <c r="I381" s="158"/>
      <c r="J381" s="159">
        <f>ROUND(I381*H381,2)</f>
        <v>0</v>
      </c>
      <c r="K381" s="160"/>
      <c r="L381" s="30"/>
      <c r="M381" s="161" t="s">
        <v>1</v>
      </c>
      <c r="N381" s="162" t="s">
        <v>37</v>
      </c>
      <c r="O381" s="58"/>
      <c r="P381" s="163">
        <f>O381*H381</f>
        <v>0</v>
      </c>
      <c r="Q381" s="163">
        <v>0</v>
      </c>
      <c r="R381" s="163">
        <f>Q381*H381</f>
        <v>0</v>
      </c>
      <c r="S381" s="163">
        <v>0</v>
      </c>
      <c r="T381" s="164">
        <f>S381*H381</f>
        <v>0</v>
      </c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R381" s="165" t="s">
        <v>218</v>
      </c>
      <c r="AT381" s="165" t="s">
        <v>214</v>
      </c>
      <c r="AU381" s="165" t="s">
        <v>84</v>
      </c>
      <c r="AY381" s="14" t="s">
        <v>212</v>
      </c>
      <c r="BE381" s="166">
        <f>IF(N381="základná",J381,0)</f>
        <v>0</v>
      </c>
      <c r="BF381" s="166">
        <f>IF(N381="znížená",J381,0)</f>
        <v>0</v>
      </c>
      <c r="BG381" s="166">
        <f>IF(N381="zákl. prenesená",J381,0)</f>
        <v>0</v>
      </c>
      <c r="BH381" s="166">
        <f>IF(N381="zníž. prenesená",J381,0)</f>
        <v>0</v>
      </c>
      <c r="BI381" s="166">
        <f>IF(N381="nulová",J381,0)</f>
        <v>0</v>
      </c>
      <c r="BJ381" s="14" t="s">
        <v>84</v>
      </c>
      <c r="BK381" s="166">
        <f>ROUND(I381*H381,2)</f>
        <v>0</v>
      </c>
      <c r="BL381" s="14" t="s">
        <v>218</v>
      </c>
      <c r="BM381" s="165" t="s">
        <v>1118</v>
      </c>
    </row>
    <row r="382" spans="1:65" s="2" customFormat="1" ht="19.5">
      <c r="A382" s="29"/>
      <c r="B382" s="30"/>
      <c r="C382" s="29"/>
      <c r="D382" s="167" t="s">
        <v>219</v>
      </c>
      <c r="E382" s="29"/>
      <c r="F382" s="168" t="s">
        <v>1496</v>
      </c>
      <c r="G382" s="29"/>
      <c r="H382" s="29"/>
      <c r="I382" s="169"/>
      <c r="J382" s="29"/>
      <c r="K382" s="29"/>
      <c r="L382" s="30"/>
      <c r="M382" s="170"/>
      <c r="N382" s="171"/>
      <c r="O382" s="58"/>
      <c r="P382" s="58"/>
      <c r="Q382" s="58"/>
      <c r="R382" s="58"/>
      <c r="S382" s="58"/>
      <c r="T382" s="5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T382" s="14" t="s">
        <v>219</v>
      </c>
      <c r="AU382" s="14" t="s">
        <v>84</v>
      </c>
    </row>
    <row r="383" spans="1:65" s="2" customFormat="1" ht="24.2" customHeight="1">
      <c r="A383" s="29"/>
      <c r="B383" s="152"/>
      <c r="C383" s="153" t="s">
        <v>1140</v>
      </c>
      <c r="D383" s="153" t="s">
        <v>214</v>
      </c>
      <c r="E383" s="154" t="s">
        <v>1497</v>
      </c>
      <c r="F383" s="155" t="s">
        <v>1498</v>
      </c>
      <c r="G383" s="156" t="s">
        <v>1474</v>
      </c>
      <c r="H383" s="157">
        <v>65</v>
      </c>
      <c r="I383" s="158"/>
      <c r="J383" s="159">
        <f>ROUND(I383*H383,2)</f>
        <v>0</v>
      </c>
      <c r="K383" s="160"/>
      <c r="L383" s="30"/>
      <c r="M383" s="161" t="s">
        <v>1</v>
      </c>
      <c r="N383" s="162" t="s">
        <v>37</v>
      </c>
      <c r="O383" s="58"/>
      <c r="P383" s="163">
        <f>O383*H383</f>
        <v>0</v>
      </c>
      <c r="Q383" s="163">
        <v>0</v>
      </c>
      <c r="R383" s="163">
        <f>Q383*H383</f>
        <v>0</v>
      </c>
      <c r="S383" s="163">
        <v>0</v>
      </c>
      <c r="T383" s="164">
        <f>S383*H383</f>
        <v>0</v>
      </c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R383" s="165" t="s">
        <v>218</v>
      </c>
      <c r="AT383" s="165" t="s">
        <v>214</v>
      </c>
      <c r="AU383" s="165" t="s">
        <v>84</v>
      </c>
      <c r="AY383" s="14" t="s">
        <v>212</v>
      </c>
      <c r="BE383" s="166">
        <f>IF(N383="základná",J383,0)</f>
        <v>0</v>
      </c>
      <c r="BF383" s="166">
        <f>IF(N383="znížená",J383,0)</f>
        <v>0</v>
      </c>
      <c r="BG383" s="166">
        <f>IF(N383="zákl. prenesená",J383,0)</f>
        <v>0</v>
      </c>
      <c r="BH383" s="166">
        <f>IF(N383="zníž. prenesená",J383,0)</f>
        <v>0</v>
      </c>
      <c r="BI383" s="166">
        <f>IF(N383="nulová",J383,0)</f>
        <v>0</v>
      </c>
      <c r="BJ383" s="14" t="s">
        <v>84</v>
      </c>
      <c r="BK383" s="166">
        <f>ROUND(I383*H383,2)</f>
        <v>0</v>
      </c>
      <c r="BL383" s="14" t="s">
        <v>218</v>
      </c>
      <c r="BM383" s="165" t="s">
        <v>1120</v>
      </c>
    </row>
    <row r="384" spans="1:65" s="2" customFormat="1" ht="19.5">
      <c r="A384" s="29"/>
      <c r="B384" s="30"/>
      <c r="C384" s="29"/>
      <c r="D384" s="167" t="s">
        <v>219</v>
      </c>
      <c r="E384" s="29"/>
      <c r="F384" s="168" t="s">
        <v>1498</v>
      </c>
      <c r="G384" s="29"/>
      <c r="H384" s="29"/>
      <c r="I384" s="169"/>
      <c r="J384" s="29"/>
      <c r="K384" s="29"/>
      <c r="L384" s="30"/>
      <c r="M384" s="170"/>
      <c r="N384" s="171"/>
      <c r="O384" s="58"/>
      <c r="P384" s="58"/>
      <c r="Q384" s="58"/>
      <c r="R384" s="58"/>
      <c r="S384" s="58"/>
      <c r="T384" s="59"/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T384" s="14" t="s">
        <v>219</v>
      </c>
      <c r="AU384" s="14" t="s">
        <v>84</v>
      </c>
    </row>
    <row r="385" spans="1:65" s="2" customFormat="1" ht="24.2" customHeight="1">
      <c r="A385" s="29"/>
      <c r="B385" s="152"/>
      <c r="C385" s="153" t="s">
        <v>457</v>
      </c>
      <c r="D385" s="153" t="s">
        <v>214</v>
      </c>
      <c r="E385" s="154" t="s">
        <v>1499</v>
      </c>
      <c r="F385" s="155" t="s">
        <v>1500</v>
      </c>
      <c r="G385" s="156" t="s">
        <v>1474</v>
      </c>
      <c r="H385" s="157">
        <v>240</v>
      </c>
      <c r="I385" s="158"/>
      <c r="J385" s="159">
        <f>ROUND(I385*H385,2)</f>
        <v>0</v>
      </c>
      <c r="K385" s="160"/>
      <c r="L385" s="30"/>
      <c r="M385" s="161" t="s">
        <v>1</v>
      </c>
      <c r="N385" s="162" t="s">
        <v>37</v>
      </c>
      <c r="O385" s="58"/>
      <c r="P385" s="163">
        <f>O385*H385</f>
        <v>0</v>
      </c>
      <c r="Q385" s="163">
        <v>0</v>
      </c>
      <c r="R385" s="163">
        <f>Q385*H385</f>
        <v>0</v>
      </c>
      <c r="S385" s="163">
        <v>0</v>
      </c>
      <c r="T385" s="164">
        <f>S385*H385</f>
        <v>0</v>
      </c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R385" s="165" t="s">
        <v>218</v>
      </c>
      <c r="AT385" s="165" t="s">
        <v>214</v>
      </c>
      <c r="AU385" s="165" t="s">
        <v>84</v>
      </c>
      <c r="AY385" s="14" t="s">
        <v>212</v>
      </c>
      <c r="BE385" s="166">
        <f>IF(N385="základná",J385,0)</f>
        <v>0</v>
      </c>
      <c r="BF385" s="166">
        <f>IF(N385="znížená",J385,0)</f>
        <v>0</v>
      </c>
      <c r="BG385" s="166">
        <f>IF(N385="zákl. prenesená",J385,0)</f>
        <v>0</v>
      </c>
      <c r="BH385" s="166">
        <f>IF(N385="zníž. prenesená",J385,0)</f>
        <v>0</v>
      </c>
      <c r="BI385" s="166">
        <f>IF(N385="nulová",J385,0)</f>
        <v>0</v>
      </c>
      <c r="BJ385" s="14" t="s">
        <v>84</v>
      </c>
      <c r="BK385" s="166">
        <f>ROUND(I385*H385,2)</f>
        <v>0</v>
      </c>
      <c r="BL385" s="14" t="s">
        <v>218</v>
      </c>
      <c r="BM385" s="165" t="s">
        <v>1125</v>
      </c>
    </row>
    <row r="386" spans="1:65" s="2" customFormat="1" ht="19.5">
      <c r="A386" s="29"/>
      <c r="B386" s="30"/>
      <c r="C386" s="29"/>
      <c r="D386" s="167" t="s">
        <v>219</v>
      </c>
      <c r="E386" s="29"/>
      <c r="F386" s="168" t="s">
        <v>1500</v>
      </c>
      <c r="G386" s="29"/>
      <c r="H386" s="29"/>
      <c r="I386" s="169"/>
      <c r="J386" s="29"/>
      <c r="K386" s="29"/>
      <c r="L386" s="30"/>
      <c r="M386" s="170"/>
      <c r="N386" s="171"/>
      <c r="O386" s="58"/>
      <c r="P386" s="58"/>
      <c r="Q386" s="58"/>
      <c r="R386" s="58"/>
      <c r="S386" s="58"/>
      <c r="T386" s="59"/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T386" s="14" t="s">
        <v>219</v>
      </c>
      <c r="AU386" s="14" t="s">
        <v>84</v>
      </c>
    </row>
    <row r="387" spans="1:65" s="2" customFormat="1" ht="24.2" customHeight="1">
      <c r="A387" s="29"/>
      <c r="B387" s="152"/>
      <c r="C387" s="153" t="s">
        <v>1147</v>
      </c>
      <c r="D387" s="153" t="s">
        <v>214</v>
      </c>
      <c r="E387" s="154" t="s">
        <v>1501</v>
      </c>
      <c r="F387" s="155" t="s">
        <v>1502</v>
      </c>
      <c r="G387" s="156" t="s">
        <v>395</v>
      </c>
      <c r="H387" s="157">
        <v>1</v>
      </c>
      <c r="I387" s="158"/>
      <c r="J387" s="159">
        <f>ROUND(I387*H387,2)</f>
        <v>0</v>
      </c>
      <c r="K387" s="160"/>
      <c r="L387" s="30"/>
      <c r="M387" s="161" t="s">
        <v>1</v>
      </c>
      <c r="N387" s="162" t="s">
        <v>37</v>
      </c>
      <c r="O387" s="58"/>
      <c r="P387" s="163">
        <f>O387*H387</f>
        <v>0</v>
      </c>
      <c r="Q387" s="163">
        <v>0</v>
      </c>
      <c r="R387" s="163">
        <f>Q387*H387</f>
        <v>0</v>
      </c>
      <c r="S387" s="163">
        <v>0</v>
      </c>
      <c r="T387" s="164">
        <f>S387*H387</f>
        <v>0</v>
      </c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R387" s="165" t="s">
        <v>218</v>
      </c>
      <c r="AT387" s="165" t="s">
        <v>214</v>
      </c>
      <c r="AU387" s="165" t="s">
        <v>84</v>
      </c>
      <c r="AY387" s="14" t="s">
        <v>212</v>
      </c>
      <c r="BE387" s="166">
        <f>IF(N387="základná",J387,0)</f>
        <v>0</v>
      </c>
      <c r="BF387" s="166">
        <f>IF(N387="znížená",J387,0)</f>
        <v>0</v>
      </c>
      <c r="BG387" s="166">
        <f>IF(N387="zákl. prenesená",J387,0)</f>
        <v>0</v>
      </c>
      <c r="BH387" s="166">
        <f>IF(N387="zníž. prenesená",J387,0)</f>
        <v>0</v>
      </c>
      <c r="BI387" s="166">
        <f>IF(N387="nulová",J387,0)</f>
        <v>0</v>
      </c>
      <c r="BJ387" s="14" t="s">
        <v>84</v>
      </c>
      <c r="BK387" s="166">
        <f>ROUND(I387*H387,2)</f>
        <v>0</v>
      </c>
      <c r="BL387" s="14" t="s">
        <v>218</v>
      </c>
      <c r="BM387" s="165" t="s">
        <v>1129</v>
      </c>
    </row>
    <row r="388" spans="1:65" s="2" customFormat="1" ht="19.5">
      <c r="A388" s="29"/>
      <c r="B388" s="30"/>
      <c r="C388" s="29"/>
      <c r="D388" s="167" t="s">
        <v>219</v>
      </c>
      <c r="E388" s="29"/>
      <c r="F388" s="168" t="s">
        <v>1502</v>
      </c>
      <c r="G388" s="29"/>
      <c r="H388" s="29"/>
      <c r="I388" s="169"/>
      <c r="J388" s="29"/>
      <c r="K388" s="29"/>
      <c r="L388" s="30"/>
      <c r="M388" s="170"/>
      <c r="N388" s="171"/>
      <c r="O388" s="58"/>
      <c r="P388" s="58"/>
      <c r="Q388" s="58"/>
      <c r="R388" s="58"/>
      <c r="S388" s="58"/>
      <c r="T388" s="59"/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T388" s="14" t="s">
        <v>219</v>
      </c>
      <c r="AU388" s="14" t="s">
        <v>84</v>
      </c>
    </row>
    <row r="389" spans="1:65" s="2" customFormat="1" ht="24.2" customHeight="1">
      <c r="A389" s="29"/>
      <c r="B389" s="152"/>
      <c r="C389" s="153" t="s">
        <v>461</v>
      </c>
      <c r="D389" s="153" t="s">
        <v>214</v>
      </c>
      <c r="E389" s="154" t="s">
        <v>1503</v>
      </c>
      <c r="F389" s="155" t="s">
        <v>1504</v>
      </c>
      <c r="G389" s="156" t="s">
        <v>258</v>
      </c>
      <c r="H389" s="157">
        <v>30.88</v>
      </c>
      <c r="I389" s="158"/>
      <c r="J389" s="159">
        <f>ROUND(I389*H389,2)</f>
        <v>0</v>
      </c>
      <c r="K389" s="160"/>
      <c r="L389" s="30"/>
      <c r="M389" s="161" t="s">
        <v>1</v>
      </c>
      <c r="N389" s="162" t="s">
        <v>37</v>
      </c>
      <c r="O389" s="58"/>
      <c r="P389" s="163">
        <f>O389*H389</f>
        <v>0</v>
      </c>
      <c r="Q389" s="163">
        <v>0</v>
      </c>
      <c r="R389" s="163">
        <f>Q389*H389</f>
        <v>0</v>
      </c>
      <c r="S389" s="163">
        <v>0</v>
      </c>
      <c r="T389" s="164">
        <f>S389*H389</f>
        <v>0</v>
      </c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R389" s="165" t="s">
        <v>218</v>
      </c>
      <c r="AT389" s="165" t="s">
        <v>214</v>
      </c>
      <c r="AU389" s="165" t="s">
        <v>84</v>
      </c>
      <c r="AY389" s="14" t="s">
        <v>212</v>
      </c>
      <c r="BE389" s="166">
        <f>IF(N389="základná",J389,0)</f>
        <v>0</v>
      </c>
      <c r="BF389" s="166">
        <f>IF(N389="znížená",J389,0)</f>
        <v>0</v>
      </c>
      <c r="BG389" s="166">
        <f>IF(N389="zákl. prenesená",J389,0)</f>
        <v>0</v>
      </c>
      <c r="BH389" s="166">
        <f>IF(N389="zníž. prenesená",J389,0)</f>
        <v>0</v>
      </c>
      <c r="BI389" s="166">
        <f>IF(N389="nulová",J389,0)</f>
        <v>0</v>
      </c>
      <c r="BJ389" s="14" t="s">
        <v>84</v>
      </c>
      <c r="BK389" s="166">
        <f>ROUND(I389*H389,2)</f>
        <v>0</v>
      </c>
      <c r="BL389" s="14" t="s">
        <v>218</v>
      </c>
      <c r="BM389" s="165" t="s">
        <v>1132</v>
      </c>
    </row>
    <row r="390" spans="1:65" s="2" customFormat="1" ht="19.5">
      <c r="A390" s="29"/>
      <c r="B390" s="30"/>
      <c r="C390" s="29"/>
      <c r="D390" s="167" t="s">
        <v>219</v>
      </c>
      <c r="E390" s="29"/>
      <c r="F390" s="168" t="s">
        <v>1504</v>
      </c>
      <c r="G390" s="29"/>
      <c r="H390" s="29"/>
      <c r="I390" s="169"/>
      <c r="J390" s="29"/>
      <c r="K390" s="29"/>
      <c r="L390" s="30"/>
      <c r="M390" s="170"/>
      <c r="N390" s="171"/>
      <c r="O390" s="58"/>
      <c r="P390" s="58"/>
      <c r="Q390" s="58"/>
      <c r="R390" s="58"/>
      <c r="S390" s="58"/>
      <c r="T390" s="59"/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T390" s="14" t="s">
        <v>219</v>
      </c>
      <c r="AU390" s="14" t="s">
        <v>84</v>
      </c>
    </row>
    <row r="391" spans="1:65" s="2" customFormat="1" ht="24.2" customHeight="1">
      <c r="A391" s="29"/>
      <c r="B391" s="152"/>
      <c r="C391" s="153" t="s">
        <v>1152</v>
      </c>
      <c r="D391" s="153" t="s">
        <v>214</v>
      </c>
      <c r="E391" s="154" t="s">
        <v>1505</v>
      </c>
      <c r="F391" s="155" t="s">
        <v>1506</v>
      </c>
      <c r="G391" s="156" t="s">
        <v>1474</v>
      </c>
      <c r="H391" s="157">
        <v>37.5</v>
      </c>
      <c r="I391" s="158"/>
      <c r="J391" s="159">
        <f>ROUND(I391*H391,2)</f>
        <v>0</v>
      </c>
      <c r="K391" s="160"/>
      <c r="L391" s="30"/>
      <c r="M391" s="161" t="s">
        <v>1</v>
      </c>
      <c r="N391" s="162" t="s">
        <v>37</v>
      </c>
      <c r="O391" s="58"/>
      <c r="P391" s="163">
        <f>O391*H391</f>
        <v>0</v>
      </c>
      <c r="Q391" s="163">
        <v>0</v>
      </c>
      <c r="R391" s="163">
        <f>Q391*H391</f>
        <v>0</v>
      </c>
      <c r="S391" s="163">
        <v>0</v>
      </c>
      <c r="T391" s="164">
        <f>S391*H391</f>
        <v>0</v>
      </c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R391" s="165" t="s">
        <v>218</v>
      </c>
      <c r="AT391" s="165" t="s">
        <v>214</v>
      </c>
      <c r="AU391" s="165" t="s">
        <v>84</v>
      </c>
      <c r="AY391" s="14" t="s">
        <v>212</v>
      </c>
      <c r="BE391" s="166">
        <f>IF(N391="základná",J391,0)</f>
        <v>0</v>
      </c>
      <c r="BF391" s="166">
        <f>IF(N391="znížená",J391,0)</f>
        <v>0</v>
      </c>
      <c r="BG391" s="166">
        <f>IF(N391="zákl. prenesená",J391,0)</f>
        <v>0</v>
      </c>
      <c r="BH391" s="166">
        <f>IF(N391="zníž. prenesená",J391,0)</f>
        <v>0</v>
      </c>
      <c r="BI391" s="166">
        <f>IF(N391="nulová",J391,0)</f>
        <v>0</v>
      </c>
      <c r="BJ391" s="14" t="s">
        <v>84</v>
      </c>
      <c r="BK391" s="166">
        <f>ROUND(I391*H391,2)</f>
        <v>0</v>
      </c>
      <c r="BL391" s="14" t="s">
        <v>218</v>
      </c>
      <c r="BM391" s="165" t="s">
        <v>1136</v>
      </c>
    </row>
    <row r="392" spans="1:65" s="2" customFormat="1" ht="19.5">
      <c r="A392" s="29"/>
      <c r="B392" s="30"/>
      <c r="C392" s="29"/>
      <c r="D392" s="167" t="s">
        <v>219</v>
      </c>
      <c r="E392" s="29"/>
      <c r="F392" s="168" t="s">
        <v>1506</v>
      </c>
      <c r="G392" s="29"/>
      <c r="H392" s="29"/>
      <c r="I392" s="169"/>
      <c r="J392" s="29"/>
      <c r="K392" s="29"/>
      <c r="L392" s="30"/>
      <c r="M392" s="170"/>
      <c r="N392" s="171"/>
      <c r="O392" s="58"/>
      <c r="P392" s="58"/>
      <c r="Q392" s="58"/>
      <c r="R392" s="58"/>
      <c r="S392" s="58"/>
      <c r="T392" s="59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T392" s="14" t="s">
        <v>219</v>
      </c>
      <c r="AU392" s="14" t="s">
        <v>84</v>
      </c>
    </row>
    <row r="393" spans="1:65" s="2" customFormat="1" ht="33" customHeight="1">
      <c r="A393" s="29"/>
      <c r="B393" s="152"/>
      <c r="C393" s="153" t="s">
        <v>464</v>
      </c>
      <c r="D393" s="153" t="s">
        <v>214</v>
      </c>
      <c r="E393" s="154" t="s">
        <v>1507</v>
      </c>
      <c r="F393" s="155" t="s">
        <v>1508</v>
      </c>
      <c r="G393" s="156" t="s">
        <v>1474</v>
      </c>
      <c r="H393" s="157">
        <v>23</v>
      </c>
      <c r="I393" s="158"/>
      <c r="J393" s="159">
        <f>ROUND(I393*H393,2)</f>
        <v>0</v>
      </c>
      <c r="K393" s="160"/>
      <c r="L393" s="30"/>
      <c r="M393" s="161" t="s">
        <v>1</v>
      </c>
      <c r="N393" s="162" t="s">
        <v>37</v>
      </c>
      <c r="O393" s="58"/>
      <c r="P393" s="163">
        <f>O393*H393</f>
        <v>0</v>
      </c>
      <c r="Q393" s="163">
        <v>0</v>
      </c>
      <c r="R393" s="163">
        <f>Q393*H393</f>
        <v>0</v>
      </c>
      <c r="S393" s="163">
        <v>0</v>
      </c>
      <c r="T393" s="164">
        <f>S393*H393</f>
        <v>0</v>
      </c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R393" s="165" t="s">
        <v>218</v>
      </c>
      <c r="AT393" s="165" t="s">
        <v>214</v>
      </c>
      <c r="AU393" s="165" t="s">
        <v>84</v>
      </c>
      <c r="AY393" s="14" t="s">
        <v>212</v>
      </c>
      <c r="BE393" s="166">
        <f>IF(N393="základná",J393,0)</f>
        <v>0</v>
      </c>
      <c r="BF393" s="166">
        <f>IF(N393="znížená",J393,0)</f>
        <v>0</v>
      </c>
      <c r="BG393" s="166">
        <f>IF(N393="zákl. prenesená",J393,0)</f>
        <v>0</v>
      </c>
      <c r="BH393" s="166">
        <f>IF(N393="zníž. prenesená",J393,0)</f>
        <v>0</v>
      </c>
      <c r="BI393" s="166">
        <f>IF(N393="nulová",J393,0)</f>
        <v>0</v>
      </c>
      <c r="BJ393" s="14" t="s">
        <v>84</v>
      </c>
      <c r="BK393" s="166">
        <f>ROUND(I393*H393,2)</f>
        <v>0</v>
      </c>
      <c r="BL393" s="14" t="s">
        <v>218</v>
      </c>
      <c r="BM393" s="165" t="s">
        <v>1509</v>
      </c>
    </row>
    <row r="394" spans="1:65" s="2" customFormat="1" ht="19.5">
      <c r="A394" s="29"/>
      <c r="B394" s="30"/>
      <c r="C394" s="29"/>
      <c r="D394" s="167" t="s">
        <v>219</v>
      </c>
      <c r="E394" s="29"/>
      <c r="F394" s="168" t="s">
        <v>1506</v>
      </c>
      <c r="G394" s="29"/>
      <c r="H394" s="29"/>
      <c r="I394" s="169"/>
      <c r="J394" s="29"/>
      <c r="K394" s="29"/>
      <c r="L394" s="30"/>
      <c r="M394" s="170"/>
      <c r="N394" s="171"/>
      <c r="O394" s="58"/>
      <c r="P394" s="58"/>
      <c r="Q394" s="58"/>
      <c r="R394" s="58"/>
      <c r="S394" s="58"/>
      <c r="T394" s="5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T394" s="14" t="s">
        <v>219</v>
      </c>
      <c r="AU394" s="14" t="s">
        <v>84</v>
      </c>
    </row>
    <row r="395" spans="1:65" s="2" customFormat="1" ht="33" customHeight="1">
      <c r="A395" s="29"/>
      <c r="B395" s="152"/>
      <c r="C395" s="153" t="s">
        <v>1157</v>
      </c>
      <c r="D395" s="153" t="s">
        <v>214</v>
      </c>
      <c r="E395" s="154" t="s">
        <v>1510</v>
      </c>
      <c r="F395" s="155" t="s">
        <v>1511</v>
      </c>
      <c r="G395" s="156" t="s">
        <v>395</v>
      </c>
      <c r="H395" s="157">
        <v>7</v>
      </c>
      <c r="I395" s="158"/>
      <c r="J395" s="159">
        <f>ROUND(I395*H395,2)</f>
        <v>0</v>
      </c>
      <c r="K395" s="160"/>
      <c r="L395" s="30"/>
      <c r="M395" s="161" t="s">
        <v>1</v>
      </c>
      <c r="N395" s="162" t="s">
        <v>37</v>
      </c>
      <c r="O395" s="58"/>
      <c r="P395" s="163">
        <f>O395*H395</f>
        <v>0</v>
      </c>
      <c r="Q395" s="163">
        <v>0</v>
      </c>
      <c r="R395" s="163">
        <f>Q395*H395</f>
        <v>0</v>
      </c>
      <c r="S395" s="163">
        <v>3.2000000000000001E-2</v>
      </c>
      <c r="T395" s="164">
        <f>S395*H395</f>
        <v>0.224</v>
      </c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R395" s="165" t="s">
        <v>218</v>
      </c>
      <c r="AT395" s="165" t="s">
        <v>214</v>
      </c>
      <c r="AU395" s="165" t="s">
        <v>84</v>
      </c>
      <c r="AY395" s="14" t="s">
        <v>212</v>
      </c>
      <c r="BE395" s="166">
        <f>IF(N395="základná",J395,0)</f>
        <v>0</v>
      </c>
      <c r="BF395" s="166">
        <f>IF(N395="znížená",J395,0)</f>
        <v>0</v>
      </c>
      <c r="BG395" s="166">
        <f>IF(N395="zákl. prenesená",J395,0)</f>
        <v>0</v>
      </c>
      <c r="BH395" s="166">
        <f>IF(N395="zníž. prenesená",J395,0)</f>
        <v>0</v>
      </c>
      <c r="BI395" s="166">
        <f>IF(N395="nulová",J395,0)</f>
        <v>0</v>
      </c>
      <c r="BJ395" s="14" t="s">
        <v>84</v>
      </c>
      <c r="BK395" s="166">
        <f>ROUND(I395*H395,2)</f>
        <v>0</v>
      </c>
      <c r="BL395" s="14" t="s">
        <v>218</v>
      </c>
      <c r="BM395" s="165" t="s">
        <v>1512</v>
      </c>
    </row>
    <row r="396" spans="1:65" s="2" customFormat="1" ht="29.25">
      <c r="A396" s="29"/>
      <c r="B396" s="30"/>
      <c r="C396" s="29"/>
      <c r="D396" s="167" t="s">
        <v>219</v>
      </c>
      <c r="E396" s="29"/>
      <c r="F396" s="168" t="s">
        <v>1513</v>
      </c>
      <c r="G396" s="29"/>
      <c r="H396" s="29"/>
      <c r="I396" s="169"/>
      <c r="J396" s="29"/>
      <c r="K396" s="29"/>
      <c r="L396" s="30"/>
      <c r="M396" s="170"/>
      <c r="N396" s="171"/>
      <c r="O396" s="58"/>
      <c r="P396" s="58"/>
      <c r="Q396" s="58"/>
      <c r="R396" s="58"/>
      <c r="S396" s="58"/>
      <c r="T396" s="59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T396" s="14" t="s">
        <v>219</v>
      </c>
      <c r="AU396" s="14" t="s">
        <v>84</v>
      </c>
    </row>
    <row r="397" spans="1:65" s="2" customFormat="1" ht="24.2" customHeight="1">
      <c r="A397" s="29"/>
      <c r="B397" s="152"/>
      <c r="C397" s="153" t="s">
        <v>468</v>
      </c>
      <c r="D397" s="153" t="s">
        <v>214</v>
      </c>
      <c r="E397" s="154" t="s">
        <v>1514</v>
      </c>
      <c r="F397" s="155" t="s">
        <v>1515</v>
      </c>
      <c r="G397" s="156" t="s">
        <v>1474</v>
      </c>
      <c r="H397" s="157">
        <v>118</v>
      </c>
      <c r="I397" s="158"/>
      <c r="J397" s="159">
        <f>ROUND(I397*H397,2)</f>
        <v>0</v>
      </c>
      <c r="K397" s="160"/>
      <c r="L397" s="30"/>
      <c r="M397" s="161" t="s">
        <v>1</v>
      </c>
      <c r="N397" s="162" t="s">
        <v>37</v>
      </c>
      <c r="O397" s="58"/>
      <c r="P397" s="163">
        <f>O397*H397</f>
        <v>0</v>
      </c>
      <c r="Q397" s="163">
        <v>0</v>
      </c>
      <c r="R397" s="163">
        <f>Q397*H397</f>
        <v>0</v>
      </c>
      <c r="S397" s="163">
        <v>0</v>
      </c>
      <c r="T397" s="164">
        <f>S397*H397</f>
        <v>0</v>
      </c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R397" s="165" t="s">
        <v>218</v>
      </c>
      <c r="AT397" s="165" t="s">
        <v>214</v>
      </c>
      <c r="AU397" s="165" t="s">
        <v>84</v>
      </c>
      <c r="AY397" s="14" t="s">
        <v>212</v>
      </c>
      <c r="BE397" s="166">
        <f>IF(N397="základná",J397,0)</f>
        <v>0</v>
      </c>
      <c r="BF397" s="166">
        <f>IF(N397="znížená",J397,0)</f>
        <v>0</v>
      </c>
      <c r="BG397" s="166">
        <f>IF(N397="zákl. prenesená",J397,0)</f>
        <v>0</v>
      </c>
      <c r="BH397" s="166">
        <f>IF(N397="zníž. prenesená",J397,0)</f>
        <v>0</v>
      </c>
      <c r="BI397" s="166">
        <f>IF(N397="nulová",J397,0)</f>
        <v>0</v>
      </c>
      <c r="BJ397" s="14" t="s">
        <v>84</v>
      </c>
      <c r="BK397" s="166">
        <f>ROUND(I397*H397,2)</f>
        <v>0</v>
      </c>
      <c r="BL397" s="14" t="s">
        <v>218</v>
      </c>
      <c r="BM397" s="165" t="s">
        <v>1139</v>
      </c>
    </row>
    <row r="398" spans="1:65" s="2" customFormat="1" ht="19.5">
      <c r="A398" s="29"/>
      <c r="B398" s="30"/>
      <c r="C398" s="29"/>
      <c r="D398" s="167" t="s">
        <v>219</v>
      </c>
      <c r="E398" s="29"/>
      <c r="F398" s="168" t="s">
        <v>1515</v>
      </c>
      <c r="G398" s="29"/>
      <c r="H398" s="29"/>
      <c r="I398" s="169"/>
      <c r="J398" s="29"/>
      <c r="K398" s="29"/>
      <c r="L398" s="30"/>
      <c r="M398" s="170"/>
      <c r="N398" s="171"/>
      <c r="O398" s="58"/>
      <c r="P398" s="58"/>
      <c r="Q398" s="58"/>
      <c r="R398" s="58"/>
      <c r="S398" s="58"/>
      <c r="T398" s="59"/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T398" s="14" t="s">
        <v>219</v>
      </c>
      <c r="AU398" s="14" t="s">
        <v>84</v>
      </c>
    </row>
    <row r="399" spans="1:65" s="2" customFormat="1" ht="24.2" customHeight="1">
      <c r="A399" s="29"/>
      <c r="B399" s="152"/>
      <c r="C399" s="153" t="s">
        <v>1160</v>
      </c>
      <c r="D399" s="153" t="s">
        <v>214</v>
      </c>
      <c r="E399" s="154" t="s">
        <v>1516</v>
      </c>
      <c r="F399" s="155" t="s">
        <v>1517</v>
      </c>
      <c r="G399" s="156" t="s">
        <v>395</v>
      </c>
      <c r="H399" s="157">
        <v>5</v>
      </c>
      <c r="I399" s="158"/>
      <c r="J399" s="159">
        <f>ROUND(I399*H399,2)</f>
        <v>0</v>
      </c>
      <c r="K399" s="160"/>
      <c r="L399" s="30"/>
      <c r="M399" s="161" t="s">
        <v>1</v>
      </c>
      <c r="N399" s="162" t="s">
        <v>37</v>
      </c>
      <c r="O399" s="58"/>
      <c r="P399" s="163">
        <f>O399*H399</f>
        <v>0</v>
      </c>
      <c r="Q399" s="163">
        <v>0</v>
      </c>
      <c r="R399" s="163">
        <f>Q399*H399</f>
        <v>0</v>
      </c>
      <c r="S399" s="163">
        <v>0</v>
      </c>
      <c r="T399" s="164">
        <f>S399*H399</f>
        <v>0</v>
      </c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R399" s="165" t="s">
        <v>218</v>
      </c>
      <c r="AT399" s="165" t="s">
        <v>214</v>
      </c>
      <c r="AU399" s="165" t="s">
        <v>84</v>
      </c>
      <c r="AY399" s="14" t="s">
        <v>212</v>
      </c>
      <c r="BE399" s="166">
        <f>IF(N399="základná",J399,0)</f>
        <v>0</v>
      </c>
      <c r="BF399" s="166">
        <f>IF(N399="znížená",J399,0)</f>
        <v>0</v>
      </c>
      <c r="BG399" s="166">
        <f>IF(N399="zákl. prenesená",J399,0)</f>
        <v>0</v>
      </c>
      <c r="BH399" s="166">
        <f>IF(N399="zníž. prenesená",J399,0)</f>
        <v>0</v>
      </c>
      <c r="BI399" s="166">
        <f>IF(N399="nulová",J399,0)</f>
        <v>0</v>
      </c>
      <c r="BJ399" s="14" t="s">
        <v>84</v>
      </c>
      <c r="BK399" s="166">
        <f>ROUND(I399*H399,2)</f>
        <v>0</v>
      </c>
      <c r="BL399" s="14" t="s">
        <v>218</v>
      </c>
      <c r="BM399" s="165" t="s">
        <v>1143</v>
      </c>
    </row>
    <row r="400" spans="1:65" s="2" customFormat="1" ht="19.5">
      <c r="A400" s="29"/>
      <c r="B400" s="30"/>
      <c r="C400" s="29"/>
      <c r="D400" s="167" t="s">
        <v>219</v>
      </c>
      <c r="E400" s="29"/>
      <c r="F400" s="168" t="s">
        <v>1517</v>
      </c>
      <c r="G400" s="29"/>
      <c r="H400" s="29"/>
      <c r="I400" s="169"/>
      <c r="J400" s="29"/>
      <c r="K400" s="29"/>
      <c r="L400" s="30"/>
      <c r="M400" s="170"/>
      <c r="N400" s="171"/>
      <c r="O400" s="58"/>
      <c r="P400" s="58"/>
      <c r="Q400" s="58"/>
      <c r="R400" s="58"/>
      <c r="S400" s="58"/>
      <c r="T400" s="59"/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T400" s="14" t="s">
        <v>219</v>
      </c>
      <c r="AU400" s="14" t="s">
        <v>84</v>
      </c>
    </row>
    <row r="401" spans="1:65" s="2" customFormat="1" ht="21.75" customHeight="1">
      <c r="A401" s="29"/>
      <c r="B401" s="152"/>
      <c r="C401" s="153" t="s">
        <v>471</v>
      </c>
      <c r="D401" s="153" t="s">
        <v>214</v>
      </c>
      <c r="E401" s="154" t="s">
        <v>1518</v>
      </c>
      <c r="F401" s="155" t="s">
        <v>1519</v>
      </c>
      <c r="G401" s="156" t="s">
        <v>258</v>
      </c>
      <c r="H401" s="157">
        <v>23</v>
      </c>
      <c r="I401" s="158"/>
      <c r="J401" s="159">
        <f>ROUND(I401*H401,2)</f>
        <v>0</v>
      </c>
      <c r="K401" s="160"/>
      <c r="L401" s="30"/>
      <c r="M401" s="161" t="s">
        <v>1</v>
      </c>
      <c r="N401" s="162" t="s">
        <v>37</v>
      </c>
      <c r="O401" s="58"/>
      <c r="P401" s="163">
        <f>O401*H401</f>
        <v>0</v>
      </c>
      <c r="Q401" s="163">
        <v>0</v>
      </c>
      <c r="R401" s="163">
        <f>Q401*H401</f>
        <v>0</v>
      </c>
      <c r="S401" s="163">
        <v>0</v>
      </c>
      <c r="T401" s="164">
        <f>S401*H401</f>
        <v>0</v>
      </c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R401" s="165" t="s">
        <v>218</v>
      </c>
      <c r="AT401" s="165" t="s">
        <v>214</v>
      </c>
      <c r="AU401" s="165" t="s">
        <v>84</v>
      </c>
      <c r="AY401" s="14" t="s">
        <v>212</v>
      </c>
      <c r="BE401" s="166">
        <f>IF(N401="základná",J401,0)</f>
        <v>0</v>
      </c>
      <c r="BF401" s="166">
        <f>IF(N401="znížená",J401,0)</f>
        <v>0</v>
      </c>
      <c r="BG401" s="166">
        <f>IF(N401="zákl. prenesená",J401,0)</f>
        <v>0</v>
      </c>
      <c r="BH401" s="166">
        <f>IF(N401="zníž. prenesená",J401,0)</f>
        <v>0</v>
      </c>
      <c r="BI401" s="166">
        <f>IF(N401="nulová",J401,0)</f>
        <v>0</v>
      </c>
      <c r="BJ401" s="14" t="s">
        <v>84</v>
      </c>
      <c r="BK401" s="166">
        <f>ROUND(I401*H401,2)</f>
        <v>0</v>
      </c>
      <c r="BL401" s="14" t="s">
        <v>218</v>
      </c>
      <c r="BM401" s="165" t="s">
        <v>1146</v>
      </c>
    </row>
    <row r="402" spans="1:65" s="2" customFormat="1">
      <c r="A402" s="29"/>
      <c r="B402" s="30"/>
      <c r="C402" s="29"/>
      <c r="D402" s="167" t="s">
        <v>219</v>
      </c>
      <c r="E402" s="29"/>
      <c r="F402" s="168" t="s">
        <v>1519</v>
      </c>
      <c r="G402" s="29"/>
      <c r="H402" s="29"/>
      <c r="I402" s="169"/>
      <c r="J402" s="29"/>
      <c r="K402" s="29"/>
      <c r="L402" s="30"/>
      <c r="M402" s="170"/>
      <c r="N402" s="171"/>
      <c r="O402" s="58"/>
      <c r="P402" s="58"/>
      <c r="Q402" s="58"/>
      <c r="R402" s="58"/>
      <c r="S402" s="58"/>
      <c r="T402" s="59"/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T402" s="14" t="s">
        <v>219</v>
      </c>
      <c r="AU402" s="14" t="s">
        <v>84</v>
      </c>
    </row>
    <row r="403" spans="1:65" s="2" customFormat="1" ht="16.5" customHeight="1">
      <c r="A403" s="29"/>
      <c r="B403" s="152"/>
      <c r="C403" s="153" t="s">
        <v>1163</v>
      </c>
      <c r="D403" s="153" t="s">
        <v>214</v>
      </c>
      <c r="E403" s="154" t="s">
        <v>1520</v>
      </c>
      <c r="F403" s="155" t="s">
        <v>1521</v>
      </c>
      <c r="G403" s="156" t="s">
        <v>258</v>
      </c>
      <c r="H403" s="157">
        <v>13.8</v>
      </c>
      <c r="I403" s="158"/>
      <c r="J403" s="159">
        <f>ROUND(I403*H403,2)</f>
        <v>0</v>
      </c>
      <c r="K403" s="160"/>
      <c r="L403" s="30"/>
      <c r="M403" s="161" t="s">
        <v>1</v>
      </c>
      <c r="N403" s="162" t="s">
        <v>37</v>
      </c>
      <c r="O403" s="58"/>
      <c r="P403" s="163">
        <f>O403*H403</f>
        <v>0</v>
      </c>
      <c r="Q403" s="163">
        <v>0</v>
      </c>
      <c r="R403" s="163">
        <f>Q403*H403</f>
        <v>0</v>
      </c>
      <c r="S403" s="163">
        <v>0</v>
      </c>
      <c r="T403" s="164">
        <f>S403*H403</f>
        <v>0</v>
      </c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R403" s="165" t="s">
        <v>218</v>
      </c>
      <c r="AT403" s="165" t="s">
        <v>214</v>
      </c>
      <c r="AU403" s="165" t="s">
        <v>84</v>
      </c>
      <c r="AY403" s="14" t="s">
        <v>212</v>
      </c>
      <c r="BE403" s="166">
        <f>IF(N403="základná",J403,0)</f>
        <v>0</v>
      </c>
      <c r="BF403" s="166">
        <f>IF(N403="znížená",J403,0)</f>
        <v>0</v>
      </c>
      <c r="BG403" s="166">
        <f>IF(N403="zákl. prenesená",J403,0)</f>
        <v>0</v>
      </c>
      <c r="BH403" s="166">
        <f>IF(N403="zníž. prenesená",J403,0)</f>
        <v>0</v>
      </c>
      <c r="BI403" s="166">
        <f>IF(N403="nulová",J403,0)</f>
        <v>0</v>
      </c>
      <c r="BJ403" s="14" t="s">
        <v>84</v>
      </c>
      <c r="BK403" s="166">
        <f>ROUND(I403*H403,2)</f>
        <v>0</v>
      </c>
      <c r="BL403" s="14" t="s">
        <v>218</v>
      </c>
      <c r="BM403" s="165" t="s">
        <v>1148</v>
      </c>
    </row>
    <row r="404" spans="1:65" s="2" customFormat="1">
      <c r="A404" s="29"/>
      <c r="B404" s="30"/>
      <c r="C404" s="29"/>
      <c r="D404" s="167" t="s">
        <v>219</v>
      </c>
      <c r="E404" s="29"/>
      <c r="F404" s="168" t="s">
        <v>1521</v>
      </c>
      <c r="G404" s="29"/>
      <c r="H404" s="29"/>
      <c r="I404" s="169"/>
      <c r="J404" s="29"/>
      <c r="K404" s="29"/>
      <c r="L404" s="30"/>
      <c r="M404" s="170"/>
      <c r="N404" s="171"/>
      <c r="O404" s="58"/>
      <c r="P404" s="58"/>
      <c r="Q404" s="58"/>
      <c r="R404" s="58"/>
      <c r="S404" s="58"/>
      <c r="T404" s="59"/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T404" s="14" t="s">
        <v>219</v>
      </c>
      <c r="AU404" s="14" t="s">
        <v>84</v>
      </c>
    </row>
    <row r="405" spans="1:65" s="2" customFormat="1" ht="24.2" customHeight="1">
      <c r="A405" s="29"/>
      <c r="B405" s="152"/>
      <c r="C405" s="153" t="s">
        <v>475</v>
      </c>
      <c r="D405" s="153" t="s">
        <v>214</v>
      </c>
      <c r="E405" s="154" t="s">
        <v>1522</v>
      </c>
      <c r="F405" s="155" t="s">
        <v>1523</v>
      </c>
      <c r="G405" s="156" t="s">
        <v>395</v>
      </c>
      <c r="H405" s="157">
        <v>1</v>
      </c>
      <c r="I405" s="158"/>
      <c r="J405" s="159">
        <f>ROUND(I405*H405,2)</f>
        <v>0</v>
      </c>
      <c r="K405" s="160"/>
      <c r="L405" s="30"/>
      <c r="M405" s="161" t="s">
        <v>1</v>
      </c>
      <c r="N405" s="162" t="s">
        <v>37</v>
      </c>
      <c r="O405" s="58"/>
      <c r="P405" s="163">
        <f>O405*H405</f>
        <v>0</v>
      </c>
      <c r="Q405" s="163">
        <v>0</v>
      </c>
      <c r="R405" s="163">
        <f>Q405*H405</f>
        <v>0</v>
      </c>
      <c r="S405" s="163">
        <v>0</v>
      </c>
      <c r="T405" s="164">
        <f>S405*H405</f>
        <v>0</v>
      </c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R405" s="165" t="s">
        <v>218</v>
      </c>
      <c r="AT405" s="165" t="s">
        <v>214</v>
      </c>
      <c r="AU405" s="165" t="s">
        <v>84</v>
      </c>
      <c r="AY405" s="14" t="s">
        <v>212</v>
      </c>
      <c r="BE405" s="166">
        <f>IF(N405="základná",J405,0)</f>
        <v>0</v>
      </c>
      <c r="BF405" s="166">
        <f>IF(N405="znížená",J405,0)</f>
        <v>0</v>
      </c>
      <c r="BG405" s="166">
        <f>IF(N405="zákl. prenesená",J405,0)</f>
        <v>0</v>
      </c>
      <c r="BH405" s="166">
        <f>IF(N405="zníž. prenesená",J405,0)</f>
        <v>0</v>
      </c>
      <c r="BI405" s="166">
        <f>IF(N405="nulová",J405,0)</f>
        <v>0</v>
      </c>
      <c r="BJ405" s="14" t="s">
        <v>84</v>
      </c>
      <c r="BK405" s="166">
        <f>ROUND(I405*H405,2)</f>
        <v>0</v>
      </c>
      <c r="BL405" s="14" t="s">
        <v>218</v>
      </c>
      <c r="BM405" s="165" t="s">
        <v>1149</v>
      </c>
    </row>
    <row r="406" spans="1:65" s="2" customFormat="1" ht="19.5">
      <c r="A406" s="29"/>
      <c r="B406" s="30"/>
      <c r="C406" s="29"/>
      <c r="D406" s="167" t="s">
        <v>219</v>
      </c>
      <c r="E406" s="29"/>
      <c r="F406" s="168" t="s">
        <v>1523</v>
      </c>
      <c r="G406" s="29"/>
      <c r="H406" s="29"/>
      <c r="I406" s="169"/>
      <c r="J406" s="29"/>
      <c r="K406" s="29"/>
      <c r="L406" s="30"/>
      <c r="M406" s="170"/>
      <c r="N406" s="171"/>
      <c r="O406" s="58"/>
      <c r="P406" s="58"/>
      <c r="Q406" s="58"/>
      <c r="R406" s="58"/>
      <c r="S406" s="58"/>
      <c r="T406" s="59"/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T406" s="14" t="s">
        <v>219</v>
      </c>
      <c r="AU406" s="14" t="s">
        <v>84</v>
      </c>
    </row>
    <row r="407" spans="1:65" s="2" customFormat="1" ht="24.2" customHeight="1">
      <c r="A407" s="29"/>
      <c r="B407" s="152"/>
      <c r="C407" s="153" t="s">
        <v>1166</v>
      </c>
      <c r="D407" s="153" t="s">
        <v>214</v>
      </c>
      <c r="E407" s="154" t="s">
        <v>1524</v>
      </c>
      <c r="F407" s="155" t="s">
        <v>1525</v>
      </c>
      <c r="G407" s="156" t="s">
        <v>217</v>
      </c>
      <c r="H407" s="157">
        <v>17.8</v>
      </c>
      <c r="I407" s="158"/>
      <c r="J407" s="159">
        <f>ROUND(I407*H407,2)</f>
        <v>0</v>
      </c>
      <c r="K407" s="160"/>
      <c r="L407" s="30"/>
      <c r="M407" s="161" t="s">
        <v>1</v>
      </c>
      <c r="N407" s="162" t="s">
        <v>37</v>
      </c>
      <c r="O407" s="58"/>
      <c r="P407" s="163">
        <f>O407*H407</f>
        <v>0</v>
      </c>
      <c r="Q407" s="163">
        <v>0</v>
      </c>
      <c r="R407" s="163">
        <f>Q407*H407</f>
        <v>0</v>
      </c>
      <c r="S407" s="163">
        <v>0</v>
      </c>
      <c r="T407" s="164">
        <f>S407*H407</f>
        <v>0</v>
      </c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R407" s="165" t="s">
        <v>218</v>
      </c>
      <c r="AT407" s="165" t="s">
        <v>214</v>
      </c>
      <c r="AU407" s="165" t="s">
        <v>84</v>
      </c>
      <c r="AY407" s="14" t="s">
        <v>212</v>
      </c>
      <c r="BE407" s="166">
        <f>IF(N407="základná",J407,0)</f>
        <v>0</v>
      </c>
      <c r="BF407" s="166">
        <f>IF(N407="znížená",J407,0)</f>
        <v>0</v>
      </c>
      <c r="BG407" s="166">
        <f>IF(N407="zákl. prenesená",J407,0)</f>
        <v>0</v>
      </c>
      <c r="BH407" s="166">
        <f>IF(N407="zníž. prenesená",J407,0)</f>
        <v>0</v>
      </c>
      <c r="BI407" s="166">
        <f>IF(N407="nulová",J407,0)</f>
        <v>0</v>
      </c>
      <c r="BJ407" s="14" t="s">
        <v>84</v>
      </c>
      <c r="BK407" s="166">
        <f>ROUND(I407*H407,2)</f>
        <v>0</v>
      </c>
      <c r="BL407" s="14" t="s">
        <v>218</v>
      </c>
      <c r="BM407" s="165" t="s">
        <v>1154</v>
      </c>
    </row>
    <row r="408" spans="1:65" s="2" customFormat="1" ht="19.5">
      <c r="A408" s="29"/>
      <c r="B408" s="30"/>
      <c r="C408" s="29"/>
      <c r="D408" s="167" t="s">
        <v>219</v>
      </c>
      <c r="E408" s="29"/>
      <c r="F408" s="168" t="s">
        <v>1525</v>
      </c>
      <c r="G408" s="29"/>
      <c r="H408" s="29"/>
      <c r="I408" s="169"/>
      <c r="J408" s="29"/>
      <c r="K408" s="29"/>
      <c r="L408" s="30"/>
      <c r="M408" s="170"/>
      <c r="N408" s="171"/>
      <c r="O408" s="58"/>
      <c r="P408" s="58"/>
      <c r="Q408" s="58"/>
      <c r="R408" s="58"/>
      <c r="S408" s="58"/>
      <c r="T408" s="59"/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T408" s="14" t="s">
        <v>219</v>
      </c>
      <c r="AU408" s="14" t="s">
        <v>84</v>
      </c>
    </row>
    <row r="409" spans="1:65" s="2" customFormat="1" ht="16.5" customHeight="1">
      <c r="A409" s="29"/>
      <c r="B409" s="152"/>
      <c r="C409" s="153" t="s">
        <v>482</v>
      </c>
      <c r="D409" s="153" t="s">
        <v>214</v>
      </c>
      <c r="E409" s="154" t="s">
        <v>1526</v>
      </c>
      <c r="F409" s="155" t="s">
        <v>1527</v>
      </c>
      <c r="G409" s="156" t="s">
        <v>395</v>
      </c>
      <c r="H409" s="157">
        <v>12</v>
      </c>
      <c r="I409" s="158"/>
      <c r="J409" s="159">
        <f>ROUND(I409*H409,2)</f>
        <v>0</v>
      </c>
      <c r="K409" s="160"/>
      <c r="L409" s="30"/>
      <c r="M409" s="161" t="s">
        <v>1</v>
      </c>
      <c r="N409" s="162" t="s">
        <v>37</v>
      </c>
      <c r="O409" s="58"/>
      <c r="P409" s="163">
        <f>O409*H409</f>
        <v>0</v>
      </c>
      <c r="Q409" s="163">
        <v>0</v>
      </c>
      <c r="R409" s="163">
        <f>Q409*H409</f>
        <v>0</v>
      </c>
      <c r="S409" s="163">
        <v>0</v>
      </c>
      <c r="T409" s="164">
        <f>S409*H409</f>
        <v>0</v>
      </c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R409" s="165" t="s">
        <v>218</v>
      </c>
      <c r="AT409" s="165" t="s">
        <v>214</v>
      </c>
      <c r="AU409" s="165" t="s">
        <v>84</v>
      </c>
      <c r="AY409" s="14" t="s">
        <v>212</v>
      </c>
      <c r="BE409" s="166">
        <f>IF(N409="základná",J409,0)</f>
        <v>0</v>
      </c>
      <c r="BF409" s="166">
        <f>IF(N409="znížená",J409,0)</f>
        <v>0</v>
      </c>
      <c r="BG409" s="166">
        <f>IF(N409="zákl. prenesená",J409,0)</f>
        <v>0</v>
      </c>
      <c r="BH409" s="166">
        <f>IF(N409="zníž. prenesená",J409,0)</f>
        <v>0</v>
      </c>
      <c r="BI409" s="166">
        <f>IF(N409="nulová",J409,0)</f>
        <v>0</v>
      </c>
      <c r="BJ409" s="14" t="s">
        <v>84</v>
      </c>
      <c r="BK409" s="166">
        <f>ROUND(I409*H409,2)</f>
        <v>0</v>
      </c>
      <c r="BL409" s="14" t="s">
        <v>218</v>
      </c>
      <c r="BM409" s="165" t="s">
        <v>1156</v>
      </c>
    </row>
    <row r="410" spans="1:65" s="2" customFormat="1">
      <c r="A410" s="29"/>
      <c r="B410" s="30"/>
      <c r="C410" s="29"/>
      <c r="D410" s="167" t="s">
        <v>219</v>
      </c>
      <c r="E410" s="29"/>
      <c r="F410" s="168" t="s">
        <v>1527</v>
      </c>
      <c r="G410" s="29"/>
      <c r="H410" s="29"/>
      <c r="I410" s="169"/>
      <c r="J410" s="29"/>
      <c r="K410" s="29"/>
      <c r="L410" s="30"/>
      <c r="M410" s="170"/>
      <c r="N410" s="171"/>
      <c r="O410" s="58"/>
      <c r="P410" s="58"/>
      <c r="Q410" s="58"/>
      <c r="R410" s="58"/>
      <c r="S410" s="58"/>
      <c r="T410" s="59"/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T410" s="14" t="s">
        <v>219</v>
      </c>
      <c r="AU410" s="14" t="s">
        <v>84</v>
      </c>
    </row>
    <row r="411" spans="1:65" s="2" customFormat="1" ht="24.2" customHeight="1">
      <c r="A411" s="29"/>
      <c r="B411" s="152"/>
      <c r="C411" s="153" t="s">
        <v>1173</v>
      </c>
      <c r="D411" s="153" t="s">
        <v>214</v>
      </c>
      <c r="E411" s="154" t="s">
        <v>1528</v>
      </c>
      <c r="F411" s="155" t="s">
        <v>1529</v>
      </c>
      <c r="G411" s="156" t="s">
        <v>217</v>
      </c>
      <c r="H411" s="157">
        <v>1.9</v>
      </c>
      <c r="I411" s="158"/>
      <c r="J411" s="159">
        <f>ROUND(I411*H411,2)</f>
        <v>0</v>
      </c>
      <c r="K411" s="160"/>
      <c r="L411" s="30"/>
      <c r="M411" s="161" t="s">
        <v>1</v>
      </c>
      <c r="N411" s="162" t="s">
        <v>37</v>
      </c>
      <c r="O411" s="58"/>
      <c r="P411" s="163">
        <f>O411*H411</f>
        <v>0</v>
      </c>
      <c r="Q411" s="163">
        <v>0</v>
      </c>
      <c r="R411" s="163">
        <f>Q411*H411</f>
        <v>0</v>
      </c>
      <c r="S411" s="163">
        <v>0</v>
      </c>
      <c r="T411" s="164">
        <f>S411*H411</f>
        <v>0</v>
      </c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R411" s="165" t="s">
        <v>218</v>
      </c>
      <c r="AT411" s="165" t="s">
        <v>214</v>
      </c>
      <c r="AU411" s="165" t="s">
        <v>84</v>
      </c>
      <c r="AY411" s="14" t="s">
        <v>212</v>
      </c>
      <c r="BE411" s="166">
        <f>IF(N411="základná",J411,0)</f>
        <v>0</v>
      </c>
      <c r="BF411" s="166">
        <f>IF(N411="znížená",J411,0)</f>
        <v>0</v>
      </c>
      <c r="BG411" s="166">
        <f>IF(N411="zákl. prenesená",J411,0)</f>
        <v>0</v>
      </c>
      <c r="BH411" s="166">
        <f>IF(N411="zníž. prenesená",J411,0)</f>
        <v>0</v>
      </c>
      <c r="BI411" s="166">
        <f>IF(N411="nulová",J411,0)</f>
        <v>0</v>
      </c>
      <c r="BJ411" s="14" t="s">
        <v>84</v>
      </c>
      <c r="BK411" s="166">
        <f>ROUND(I411*H411,2)</f>
        <v>0</v>
      </c>
      <c r="BL411" s="14" t="s">
        <v>218</v>
      </c>
      <c r="BM411" s="165" t="s">
        <v>1158</v>
      </c>
    </row>
    <row r="412" spans="1:65" s="2" customFormat="1">
      <c r="A412" s="29"/>
      <c r="B412" s="30"/>
      <c r="C412" s="29"/>
      <c r="D412" s="167" t="s">
        <v>219</v>
      </c>
      <c r="E412" s="29"/>
      <c r="F412" s="168" t="s">
        <v>1529</v>
      </c>
      <c r="G412" s="29"/>
      <c r="H412" s="29"/>
      <c r="I412" s="169"/>
      <c r="J412" s="29"/>
      <c r="K412" s="29"/>
      <c r="L412" s="30"/>
      <c r="M412" s="170"/>
      <c r="N412" s="171"/>
      <c r="O412" s="58"/>
      <c r="P412" s="58"/>
      <c r="Q412" s="58"/>
      <c r="R412" s="58"/>
      <c r="S412" s="58"/>
      <c r="T412" s="5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T412" s="14" t="s">
        <v>219</v>
      </c>
      <c r="AU412" s="14" t="s">
        <v>84</v>
      </c>
    </row>
    <row r="413" spans="1:65" s="2" customFormat="1" ht="37.9" customHeight="1">
      <c r="A413" s="29"/>
      <c r="B413" s="152"/>
      <c r="C413" s="153" t="s">
        <v>478</v>
      </c>
      <c r="D413" s="153" t="s">
        <v>214</v>
      </c>
      <c r="E413" s="154" t="s">
        <v>1530</v>
      </c>
      <c r="F413" s="155" t="s">
        <v>1531</v>
      </c>
      <c r="G413" s="156" t="s">
        <v>217</v>
      </c>
      <c r="H413" s="157">
        <v>14.73</v>
      </c>
      <c r="I413" s="158"/>
      <c r="J413" s="159">
        <f>ROUND(I413*H413,2)</f>
        <v>0</v>
      </c>
      <c r="K413" s="160"/>
      <c r="L413" s="30"/>
      <c r="M413" s="161" t="s">
        <v>1</v>
      </c>
      <c r="N413" s="162" t="s">
        <v>37</v>
      </c>
      <c r="O413" s="58"/>
      <c r="P413" s="163">
        <f>O413*H413</f>
        <v>0</v>
      </c>
      <c r="Q413" s="163">
        <v>0</v>
      </c>
      <c r="R413" s="163">
        <f>Q413*H413</f>
        <v>0</v>
      </c>
      <c r="S413" s="163">
        <v>0</v>
      </c>
      <c r="T413" s="164">
        <f>S413*H413</f>
        <v>0</v>
      </c>
      <c r="U413" s="29"/>
      <c r="V413" s="29"/>
      <c r="W413" s="29"/>
      <c r="X413" s="29"/>
      <c r="Y413" s="29"/>
      <c r="Z413" s="29"/>
      <c r="AA413" s="29"/>
      <c r="AB413" s="29"/>
      <c r="AC413" s="29"/>
      <c r="AD413" s="29"/>
      <c r="AE413" s="29"/>
      <c r="AR413" s="165" t="s">
        <v>218</v>
      </c>
      <c r="AT413" s="165" t="s">
        <v>214</v>
      </c>
      <c r="AU413" s="165" t="s">
        <v>84</v>
      </c>
      <c r="AY413" s="14" t="s">
        <v>212</v>
      </c>
      <c r="BE413" s="166">
        <f>IF(N413="základná",J413,0)</f>
        <v>0</v>
      </c>
      <c r="BF413" s="166">
        <f>IF(N413="znížená",J413,0)</f>
        <v>0</v>
      </c>
      <c r="BG413" s="166">
        <f>IF(N413="zákl. prenesená",J413,0)</f>
        <v>0</v>
      </c>
      <c r="BH413" s="166">
        <f>IF(N413="zníž. prenesená",J413,0)</f>
        <v>0</v>
      </c>
      <c r="BI413" s="166">
        <f>IF(N413="nulová",J413,0)</f>
        <v>0</v>
      </c>
      <c r="BJ413" s="14" t="s">
        <v>84</v>
      </c>
      <c r="BK413" s="166">
        <f>ROUND(I413*H413,2)</f>
        <v>0</v>
      </c>
      <c r="BL413" s="14" t="s">
        <v>218</v>
      </c>
      <c r="BM413" s="165" t="s">
        <v>1159</v>
      </c>
    </row>
    <row r="414" spans="1:65" s="2" customFormat="1" ht="19.5">
      <c r="A414" s="29"/>
      <c r="B414" s="30"/>
      <c r="C414" s="29"/>
      <c r="D414" s="167" t="s">
        <v>219</v>
      </c>
      <c r="E414" s="29"/>
      <c r="F414" s="168" t="s">
        <v>1531</v>
      </c>
      <c r="G414" s="29"/>
      <c r="H414" s="29"/>
      <c r="I414" s="169"/>
      <c r="J414" s="29"/>
      <c r="K414" s="29"/>
      <c r="L414" s="30"/>
      <c r="M414" s="170"/>
      <c r="N414" s="171"/>
      <c r="O414" s="58"/>
      <c r="P414" s="58"/>
      <c r="Q414" s="58"/>
      <c r="R414" s="58"/>
      <c r="S414" s="58"/>
      <c r="T414" s="59"/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T414" s="14" t="s">
        <v>219</v>
      </c>
      <c r="AU414" s="14" t="s">
        <v>84</v>
      </c>
    </row>
    <row r="415" spans="1:65" s="2" customFormat="1" ht="33" customHeight="1">
      <c r="A415" s="29"/>
      <c r="B415" s="152"/>
      <c r="C415" s="153" t="s">
        <v>1179</v>
      </c>
      <c r="D415" s="153" t="s">
        <v>214</v>
      </c>
      <c r="E415" s="154" t="s">
        <v>1532</v>
      </c>
      <c r="F415" s="155" t="s">
        <v>1533</v>
      </c>
      <c r="G415" s="156" t="s">
        <v>217</v>
      </c>
      <c r="H415" s="157">
        <v>1554.1</v>
      </c>
      <c r="I415" s="158"/>
      <c r="J415" s="159">
        <f>ROUND(I415*H415,2)</f>
        <v>0</v>
      </c>
      <c r="K415" s="160"/>
      <c r="L415" s="30"/>
      <c r="M415" s="161" t="s">
        <v>1</v>
      </c>
      <c r="N415" s="162" t="s">
        <v>37</v>
      </c>
      <c r="O415" s="58"/>
      <c r="P415" s="163">
        <f>O415*H415</f>
        <v>0</v>
      </c>
      <c r="Q415" s="163">
        <v>0</v>
      </c>
      <c r="R415" s="163">
        <f>Q415*H415</f>
        <v>0</v>
      </c>
      <c r="S415" s="163">
        <v>0</v>
      </c>
      <c r="T415" s="164">
        <f>S415*H415</f>
        <v>0</v>
      </c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R415" s="165" t="s">
        <v>218</v>
      </c>
      <c r="AT415" s="165" t="s">
        <v>214</v>
      </c>
      <c r="AU415" s="165" t="s">
        <v>84</v>
      </c>
      <c r="AY415" s="14" t="s">
        <v>212</v>
      </c>
      <c r="BE415" s="166">
        <f>IF(N415="základná",J415,0)</f>
        <v>0</v>
      </c>
      <c r="BF415" s="166">
        <f>IF(N415="znížená",J415,0)</f>
        <v>0</v>
      </c>
      <c r="BG415" s="166">
        <f>IF(N415="zákl. prenesená",J415,0)</f>
        <v>0</v>
      </c>
      <c r="BH415" s="166">
        <f>IF(N415="zníž. prenesená",J415,0)</f>
        <v>0</v>
      </c>
      <c r="BI415" s="166">
        <f>IF(N415="nulová",J415,0)</f>
        <v>0</v>
      </c>
      <c r="BJ415" s="14" t="s">
        <v>84</v>
      </c>
      <c r="BK415" s="166">
        <f>ROUND(I415*H415,2)</f>
        <v>0</v>
      </c>
      <c r="BL415" s="14" t="s">
        <v>218</v>
      </c>
      <c r="BM415" s="165" t="s">
        <v>1161</v>
      </c>
    </row>
    <row r="416" spans="1:65" s="2" customFormat="1" ht="19.5">
      <c r="A416" s="29"/>
      <c r="B416" s="30"/>
      <c r="C416" s="29"/>
      <c r="D416" s="167" t="s">
        <v>219</v>
      </c>
      <c r="E416" s="29"/>
      <c r="F416" s="168" t="s">
        <v>1533</v>
      </c>
      <c r="G416" s="29"/>
      <c r="H416" s="29"/>
      <c r="I416" s="169"/>
      <c r="J416" s="29"/>
      <c r="K416" s="29"/>
      <c r="L416" s="30"/>
      <c r="M416" s="170"/>
      <c r="N416" s="171"/>
      <c r="O416" s="58"/>
      <c r="P416" s="58"/>
      <c r="Q416" s="58"/>
      <c r="R416" s="58"/>
      <c r="S416" s="58"/>
      <c r="T416" s="59"/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T416" s="14" t="s">
        <v>219</v>
      </c>
      <c r="AU416" s="14" t="s">
        <v>84</v>
      </c>
    </row>
    <row r="417" spans="1:65" s="2" customFormat="1" ht="24.2" customHeight="1">
      <c r="A417" s="29"/>
      <c r="B417" s="152"/>
      <c r="C417" s="153" t="s">
        <v>485</v>
      </c>
      <c r="D417" s="153" t="s">
        <v>214</v>
      </c>
      <c r="E417" s="154" t="s">
        <v>1534</v>
      </c>
      <c r="F417" s="155" t="s">
        <v>1535</v>
      </c>
      <c r="G417" s="156" t="s">
        <v>217</v>
      </c>
      <c r="H417" s="157">
        <v>888.3</v>
      </c>
      <c r="I417" s="158"/>
      <c r="J417" s="159">
        <f>ROUND(I417*H417,2)</f>
        <v>0</v>
      </c>
      <c r="K417" s="160"/>
      <c r="L417" s="30"/>
      <c r="M417" s="161" t="s">
        <v>1</v>
      </c>
      <c r="N417" s="162" t="s">
        <v>37</v>
      </c>
      <c r="O417" s="58"/>
      <c r="P417" s="163">
        <f>O417*H417</f>
        <v>0</v>
      </c>
      <c r="Q417" s="163">
        <v>0</v>
      </c>
      <c r="R417" s="163">
        <f>Q417*H417</f>
        <v>0</v>
      </c>
      <c r="S417" s="163">
        <v>0</v>
      </c>
      <c r="T417" s="164">
        <f>S417*H417</f>
        <v>0</v>
      </c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R417" s="165" t="s">
        <v>218</v>
      </c>
      <c r="AT417" s="165" t="s">
        <v>214</v>
      </c>
      <c r="AU417" s="165" t="s">
        <v>84</v>
      </c>
      <c r="AY417" s="14" t="s">
        <v>212</v>
      </c>
      <c r="BE417" s="166">
        <f>IF(N417="základná",J417,0)</f>
        <v>0</v>
      </c>
      <c r="BF417" s="166">
        <f>IF(N417="znížená",J417,0)</f>
        <v>0</v>
      </c>
      <c r="BG417" s="166">
        <f>IF(N417="zákl. prenesená",J417,0)</f>
        <v>0</v>
      </c>
      <c r="BH417" s="166">
        <f>IF(N417="zníž. prenesená",J417,0)</f>
        <v>0</v>
      </c>
      <c r="BI417" s="166">
        <f>IF(N417="nulová",J417,0)</f>
        <v>0</v>
      </c>
      <c r="BJ417" s="14" t="s">
        <v>84</v>
      </c>
      <c r="BK417" s="166">
        <f>ROUND(I417*H417,2)</f>
        <v>0</v>
      </c>
      <c r="BL417" s="14" t="s">
        <v>218</v>
      </c>
      <c r="BM417" s="165" t="s">
        <v>1162</v>
      </c>
    </row>
    <row r="418" spans="1:65" s="2" customFormat="1" ht="19.5">
      <c r="A418" s="29"/>
      <c r="B418" s="30"/>
      <c r="C418" s="29"/>
      <c r="D418" s="167" t="s">
        <v>219</v>
      </c>
      <c r="E418" s="29"/>
      <c r="F418" s="168" t="s">
        <v>1535</v>
      </c>
      <c r="G418" s="29"/>
      <c r="H418" s="29"/>
      <c r="I418" s="169"/>
      <c r="J418" s="29"/>
      <c r="K418" s="29"/>
      <c r="L418" s="30"/>
      <c r="M418" s="170"/>
      <c r="N418" s="171"/>
      <c r="O418" s="58"/>
      <c r="P418" s="58"/>
      <c r="Q418" s="58"/>
      <c r="R418" s="58"/>
      <c r="S418" s="58"/>
      <c r="T418" s="59"/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T418" s="14" t="s">
        <v>219</v>
      </c>
      <c r="AU418" s="14" t="s">
        <v>84</v>
      </c>
    </row>
    <row r="419" spans="1:65" s="2" customFormat="1" ht="24.2" customHeight="1">
      <c r="A419" s="29"/>
      <c r="B419" s="152"/>
      <c r="C419" s="153" t="s">
        <v>1184</v>
      </c>
      <c r="D419" s="153" t="s">
        <v>214</v>
      </c>
      <c r="E419" s="154" t="s">
        <v>1536</v>
      </c>
      <c r="F419" s="155" t="s">
        <v>1537</v>
      </c>
      <c r="G419" s="156" t="s">
        <v>217</v>
      </c>
      <c r="H419" s="157">
        <v>2.1</v>
      </c>
      <c r="I419" s="158"/>
      <c r="J419" s="159">
        <f>ROUND(I419*H419,2)</f>
        <v>0</v>
      </c>
      <c r="K419" s="160"/>
      <c r="L419" s="30"/>
      <c r="M419" s="161" t="s">
        <v>1</v>
      </c>
      <c r="N419" s="162" t="s">
        <v>37</v>
      </c>
      <c r="O419" s="58"/>
      <c r="P419" s="163">
        <f>O419*H419</f>
        <v>0</v>
      </c>
      <c r="Q419" s="163">
        <v>0</v>
      </c>
      <c r="R419" s="163">
        <f>Q419*H419</f>
        <v>0</v>
      </c>
      <c r="S419" s="163">
        <v>0</v>
      </c>
      <c r="T419" s="164">
        <f>S419*H419</f>
        <v>0</v>
      </c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R419" s="165" t="s">
        <v>218</v>
      </c>
      <c r="AT419" s="165" t="s">
        <v>214</v>
      </c>
      <c r="AU419" s="165" t="s">
        <v>84</v>
      </c>
      <c r="AY419" s="14" t="s">
        <v>212</v>
      </c>
      <c r="BE419" s="166">
        <f>IF(N419="základná",J419,0)</f>
        <v>0</v>
      </c>
      <c r="BF419" s="166">
        <f>IF(N419="znížená",J419,0)</f>
        <v>0</v>
      </c>
      <c r="BG419" s="166">
        <f>IF(N419="zákl. prenesená",J419,0)</f>
        <v>0</v>
      </c>
      <c r="BH419" s="166">
        <f>IF(N419="zníž. prenesená",J419,0)</f>
        <v>0</v>
      </c>
      <c r="BI419" s="166">
        <f>IF(N419="nulová",J419,0)</f>
        <v>0</v>
      </c>
      <c r="BJ419" s="14" t="s">
        <v>84</v>
      </c>
      <c r="BK419" s="166">
        <f>ROUND(I419*H419,2)</f>
        <v>0</v>
      </c>
      <c r="BL419" s="14" t="s">
        <v>218</v>
      </c>
      <c r="BM419" s="165" t="s">
        <v>1164</v>
      </c>
    </row>
    <row r="420" spans="1:65" s="2" customFormat="1" ht="19.5">
      <c r="A420" s="29"/>
      <c r="B420" s="30"/>
      <c r="C420" s="29"/>
      <c r="D420" s="167" t="s">
        <v>219</v>
      </c>
      <c r="E420" s="29"/>
      <c r="F420" s="168" t="s">
        <v>1537</v>
      </c>
      <c r="G420" s="29"/>
      <c r="H420" s="29"/>
      <c r="I420" s="169"/>
      <c r="J420" s="29"/>
      <c r="K420" s="29"/>
      <c r="L420" s="30"/>
      <c r="M420" s="170"/>
      <c r="N420" s="171"/>
      <c r="O420" s="58"/>
      <c r="P420" s="58"/>
      <c r="Q420" s="58"/>
      <c r="R420" s="58"/>
      <c r="S420" s="58"/>
      <c r="T420" s="59"/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T420" s="14" t="s">
        <v>219</v>
      </c>
      <c r="AU420" s="14" t="s">
        <v>84</v>
      </c>
    </row>
    <row r="421" spans="1:65" s="2" customFormat="1" ht="37.9" customHeight="1">
      <c r="A421" s="29"/>
      <c r="B421" s="152"/>
      <c r="C421" s="153" t="s">
        <v>489</v>
      </c>
      <c r="D421" s="153" t="s">
        <v>214</v>
      </c>
      <c r="E421" s="154" t="s">
        <v>1538</v>
      </c>
      <c r="F421" s="155" t="s">
        <v>1539</v>
      </c>
      <c r="G421" s="156" t="s">
        <v>217</v>
      </c>
      <c r="H421" s="157">
        <v>361.1</v>
      </c>
      <c r="I421" s="158"/>
      <c r="J421" s="159">
        <f>ROUND(I421*H421,2)</f>
        <v>0</v>
      </c>
      <c r="K421" s="160"/>
      <c r="L421" s="30"/>
      <c r="M421" s="161" t="s">
        <v>1</v>
      </c>
      <c r="N421" s="162" t="s">
        <v>37</v>
      </c>
      <c r="O421" s="58"/>
      <c r="P421" s="163">
        <f>O421*H421</f>
        <v>0</v>
      </c>
      <c r="Q421" s="163">
        <v>0</v>
      </c>
      <c r="R421" s="163">
        <f>Q421*H421</f>
        <v>0</v>
      </c>
      <c r="S421" s="163">
        <v>0</v>
      </c>
      <c r="T421" s="164">
        <f>S421*H421</f>
        <v>0</v>
      </c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R421" s="165" t="s">
        <v>218</v>
      </c>
      <c r="AT421" s="165" t="s">
        <v>214</v>
      </c>
      <c r="AU421" s="165" t="s">
        <v>84</v>
      </c>
      <c r="AY421" s="14" t="s">
        <v>212</v>
      </c>
      <c r="BE421" s="166">
        <f>IF(N421="základná",J421,0)</f>
        <v>0</v>
      </c>
      <c r="BF421" s="166">
        <f>IF(N421="znížená",J421,0)</f>
        <v>0</v>
      </c>
      <c r="BG421" s="166">
        <f>IF(N421="zákl. prenesená",J421,0)</f>
        <v>0</v>
      </c>
      <c r="BH421" s="166">
        <f>IF(N421="zníž. prenesená",J421,0)</f>
        <v>0</v>
      </c>
      <c r="BI421" s="166">
        <f>IF(N421="nulová",J421,0)</f>
        <v>0</v>
      </c>
      <c r="BJ421" s="14" t="s">
        <v>84</v>
      </c>
      <c r="BK421" s="166">
        <f>ROUND(I421*H421,2)</f>
        <v>0</v>
      </c>
      <c r="BL421" s="14" t="s">
        <v>218</v>
      </c>
      <c r="BM421" s="165" t="s">
        <v>1165</v>
      </c>
    </row>
    <row r="422" spans="1:65" s="2" customFormat="1" ht="19.5">
      <c r="A422" s="29"/>
      <c r="B422" s="30"/>
      <c r="C422" s="29"/>
      <c r="D422" s="167" t="s">
        <v>219</v>
      </c>
      <c r="E422" s="29"/>
      <c r="F422" s="168" t="s">
        <v>1539</v>
      </c>
      <c r="G422" s="29"/>
      <c r="H422" s="29"/>
      <c r="I422" s="169"/>
      <c r="J422" s="29"/>
      <c r="K422" s="29"/>
      <c r="L422" s="30"/>
      <c r="M422" s="170"/>
      <c r="N422" s="171"/>
      <c r="O422" s="58"/>
      <c r="P422" s="58"/>
      <c r="Q422" s="58"/>
      <c r="R422" s="58"/>
      <c r="S422" s="58"/>
      <c r="T422" s="59"/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T422" s="14" t="s">
        <v>219</v>
      </c>
      <c r="AU422" s="14" t="s">
        <v>84</v>
      </c>
    </row>
    <row r="423" spans="1:65" s="2" customFormat="1" ht="44.25" customHeight="1">
      <c r="A423" s="29"/>
      <c r="B423" s="152"/>
      <c r="C423" s="153" t="s">
        <v>1187</v>
      </c>
      <c r="D423" s="153" t="s">
        <v>214</v>
      </c>
      <c r="E423" s="154" t="s">
        <v>358</v>
      </c>
      <c r="F423" s="155" t="s">
        <v>359</v>
      </c>
      <c r="G423" s="156" t="s">
        <v>217</v>
      </c>
      <c r="H423" s="157">
        <v>31.2</v>
      </c>
      <c r="I423" s="158"/>
      <c r="J423" s="159">
        <f>ROUND(I423*H423,2)</f>
        <v>0</v>
      </c>
      <c r="K423" s="160"/>
      <c r="L423" s="30"/>
      <c r="M423" s="161" t="s">
        <v>1</v>
      </c>
      <c r="N423" s="162" t="s">
        <v>37</v>
      </c>
      <c r="O423" s="58"/>
      <c r="P423" s="163">
        <f>O423*H423</f>
        <v>0</v>
      </c>
      <c r="Q423" s="163">
        <v>0</v>
      </c>
      <c r="R423" s="163">
        <f>Q423*H423</f>
        <v>0</v>
      </c>
      <c r="S423" s="163">
        <v>0</v>
      </c>
      <c r="T423" s="164">
        <f>S423*H423</f>
        <v>0</v>
      </c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R423" s="165" t="s">
        <v>218</v>
      </c>
      <c r="AT423" s="165" t="s">
        <v>214</v>
      </c>
      <c r="AU423" s="165" t="s">
        <v>84</v>
      </c>
      <c r="AY423" s="14" t="s">
        <v>212</v>
      </c>
      <c r="BE423" s="166">
        <f>IF(N423="základná",J423,0)</f>
        <v>0</v>
      </c>
      <c r="BF423" s="166">
        <f>IF(N423="znížená",J423,0)</f>
        <v>0</v>
      </c>
      <c r="BG423" s="166">
        <f>IF(N423="zákl. prenesená",J423,0)</f>
        <v>0</v>
      </c>
      <c r="BH423" s="166">
        <f>IF(N423="zníž. prenesená",J423,0)</f>
        <v>0</v>
      </c>
      <c r="BI423" s="166">
        <f>IF(N423="nulová",J423,0)</f>
        <v>0</v>
      </c>
      <c r="BJ423" s="14" t="s">
        <v>84</v>
      </c>
      <c r="BK423" s="166">
        <f>ROUND(I423*H423,2)</f>
        <v>0</v>
      </c>
      <c r="BL423" s="14" t="s">
        <v>218</v>
      </c>
      <c r="BM423" s="165" t="s">
        <v>1167</v>
      </c>
    </row>
    <row r="424" spans="1:65" s="2" customFormat="1" ht="29.25">
      <c r="A424" s="29"/>
      <c r="B424" s="30"/>
      <c r="C424" s="29"/>
      <c r="D424" s="167" t="s">
        <v>219</v>
      </c>
      <c r="E424" s="29"/>
      <c r="F424" s="168" t="s">
        <v>359</v>
      </c>
      <c r="G424" s="29"/>
      <c r="H424" s="29"/>
      <c r="I424" s="169"/>
      <c r="J424" s="29"/>
      <c r="K424" s="29"/>
      <c r="L424" s="30"/>
      <c r="M424" s="170"/>
      <c r="N424" s="171"/>
      <c r="O424" s="58"/>
      <c r="P424" s="58"/>
      <c r="Q424" s="58"/>
      <c r="R424" s="58"/>
      <c r="S424" s="58"/>
      <c r="T424" s="59"/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T424" s="14" t="s">
        <v>219</v>
      </c>
      <c r="AU424" s="14" t="s">
        <v>84</v>
      </c>
    </row>
    <row r="425" spans="1:65" s="2" customFormat="1" ht="24.2" customHeight="1">
      <c r="A425" s="29"/>
      <c r="B425" s="152"/>
      <c r="C425" s="153" t="s">
        <v>492</v>
      </c>
      <c r="D425" s="153" t="s">
        <v>214</v>
      </c>
      <c r="E425" s="154" t="s">
        <v>362</v>
      </c>
      <c r="F425" s="155" t="s">
        <v>363</v>
      </c>
      <c r="G425" s="156" t="s">
        <v>217</v>
      </c>
      <c r="H425" s="157">
        <v>636.4</v>
      </c>
      <c r="I425" s="158"/>
      <c r="J425" s="159">
        <f>ROUND(I425*H425,2)</f>
        <v>0</v>
      </c>
      <c r="K425" s="160"/>
      <c r="L425" s="30"/>
      <c r="M425" s="161" t="s">
        <v>1</v>
      </c>
      <c r="N425" s="162" t="s">
        <v>37</v>
      </c>
      <c r="O425" s="58"/>
      <c r="P425" s="163">
        <f>O425*H425</f>
        <v>0</v>
      </c>
      <c r="Q425" s="163">
        <v>0</v>
      </c>
      <c r="R425" s="163">
        <f>Q425*H425</f>
        <v>0</v>
      </c>
      <c r="S425" s="163">
        <v>0</v>
      </c>
      <c r="T425" s="164">
        <f>S425*H425</f>
        <v>0</v>
      </c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R425" s="165" t="s">
        <v>218</v>
      </c>
      <c r="AT425" s="165" t="s">
        <v>214</v>
      </c>
      <c r="AU425" s="165" t="s">
        <v>84</v>
      </c>
      <c r="AY425" s="14" t="s">
        <v>212</v>
      </c>
      <c r="BE425" s="166">
        <f>IF(N425="základná",J425,0)</f>
        <v>0</v>
      </c>
      <c r="BF425" s="166">
        <f>IF(N425="znížená",J425,0)</f>
        <v>0</v>
      </c>
      <c r="BG425" s="166">
        <f>IF(N425="zákl. prenesená",J425,0)</f>
        <v>0</v>
      </c>
      <c r="BH425" s="166">
        <f>IF(N425="zníž. prenesená",J425,0)</f>
        <v>0</v>
      </c>
      <c r="BI425" s="166">
        <f>IF(N425="nulová",J425,0)</f>
        <v>0</v>
      </c>
      <c r="BJ425" s="14" t="s">
        <v>84</v>
      </c>
      <c r="BK425" s="166">
        <f>ROUND(I425*H425,2)</f>
        <v>0</v>
      </c>
      <c r="BL425" s="14" t="s">
        <v>218</v>
      </c>
      <c r="BM425" s="165" t="s">
        <v>1172</v>
      </c>
    </row>
    <row r="426" spans="1:65" s="2" customFormat="1">
      <c r="A426" s="29"/>
      <c r="B426" s="30"/>
      <c r="C426" s="29"/>
      <c r="D426" s="167" t="s">
        <v>219</v>
      </c>
      <c r="E426" s="29"/>
      <c r="F426" s="168" t="s">
        <v>363</v>
      </c>
      <c r="G426" s="29"/>
      <c r="H426" s="29"/>
      <c r="I426" s="169"/>
      <c r="J426" s="29"/>
      <c r="K426" s="29"/>
      <c r="L426" s="30"/>
      <c r="M426" s="170"/>
      <c r="N426" s="171"/>
      <c r="O426" s="58"/>
      <c r="P426" s="58"/>
      <c r="Q426" s="58"/>
      <c r="R426" s="58"/>
      <c r="S426" s="58"/>
      <c r="T426" s="59"/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T426" s="14" t="s">
        <v>219</v>
      </c>
      <c r="AU426" s="14" t="s">
        <v>84</v>
      </c>
    </row>
    <row r="427" spans="1:65" s="2" customFormat="1" ht="24.2" customHeight="1">
      <c r="A427" s="29"/>
      <c r="B427" s="152"/>
      <c r="C427" s="153" t="s">
        <v>1190</v>
      </c>
      <c r="D427" s="153" t="s">
        <v>214</v>
      </c>
      <c r="E427" s="154" t="s">
        <v>365</v>
      </c>
      <c r="F427" s="155" t="s">
        <v>366</v>
      </c>
      <c r="G427" s="156" t="s">
        <v>240</v>
      </c>
      <c r="H427" s="157">
        <v>538.08000000000004</v>
      </c>
      <c r="I427" s="158"/>
      <c r="J427" s="159">
        <f>ROUND(I427*H427,2)</f>
        <v>0</v>
      </c>
      <c r="K427" s="160"/>
      <c r="L427" s="30"/>
      <c r="M427" s="161" t="s">
        <v>1</v>
      </c>
      <c r="N427" s="162" t="s">
        <v>37</v>
      </c>
      <c r="O427" s="58"/>
      <c r="P427" s="163">
        <f>O427*H427</f>
        <v>0</v>
      </c>
      <c r="Q427" s="163">
        <v>0</v>
      </c>
      <c r="R427" s="163">
        <f>Q427*H427</f>
        <v>0</v>
      </c>
      <c r="S427" s="163">
        <v>0</v>
      </c>
      <c r="T427" s="164">
        <f>S427*H427</f>
        <v>0</v>
      </c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R427" s="165" t="s">
        <v>218</v>
      </c>
      <c r="AT427" s="165" t="s">
        <v>214</v>
      </c>
      <c r="AU427" s="165" t="s">
        <v>84</v>
      </c>
      <c r="AY427" s="14" t="s">
        <v>212</v>
      </c>
      <c r="BE427" s="166">
        <f>IF(N427="základná",J427,0)</f>
        <v>0</v>
      </c>
      <c r="BF427" s="166">
        <f>IF(N427="znížená",J427,0)</f>
        <v>0</v>
      </c>
      <c r="BG427" s="166">
        <f>IF(N427="zákl. prenesená",J427,0)</f>
        <v>0</v>
      </c>
      <c r="BH427" s="166">
        <f>IF(N427="zníž. prenesená",J427,0)</f>
        <v>0</v>
      </c>
      <c r="BI427" s="166">
        <f>IF(N427="nulová",J427,0)</f>
        <v>0</v>
      </c>
      <c r="BJ427" s="14" t="s">
        <v>84</v>
      </c>
      <c r="BK427" s="166">
        <f>ROUND(I427*H427,2)</f>
        <v>0</v>
      </c>
      <c r="BL427" s="14" t="s">
        <v>218</v>
      </c>
      <c r="BM427" s="165" t="s">
        <v>1175</v>
      </c>
    </row>
    <row r="428" spans="1:65" s="2" customFormat="1" ht="19.5">
      <c r="A428" s="29"/>
      <c r="B428" s="30"/>
      <c r="C428" s="29"/>
      <c r="D428" s="167" t="s">
        <v>219</v>
      </c>
      <c r="E428" s="29"/>
      <c r="F428" s="168" t="s">
        <v>366</v>
      </c>
      <c r="G428" s="29"/>
      <c r="H428" s="29"/>
      <c r="I428" s="169"/>
      <c r="J428" s="29"/>
      <c r="K428" s="29"/>
      <c r="L428" s="30"/>
      <c r="M428" s="170"/>
      <c r="N428" s="171"/>
      <c r="O428" s="58"/>
      <c r="P428" s="58"/>
      <c r="Q428" s="58"/>
      <c r="R428" s="58"/>
      <c r="S428" s="58"/>
      <c r="T428" s="59"/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T428" s="14" t="s">
        <v>219</v>
      </c>
      <c r="AU428" s="14" t="s">
        <v>84</v>
      </c>
    </row>
    <row r="429" spans="1:65" s="2" customFormat="1" ht="24.2" customHeight="1">
      <c r="A429" s="29"/>
      <c r="B429" s="152"/>
      <c r="C429" s="153" t="s">
        <v>496</v>
      </c>
      <c r="D429" s="153" t="s">
        <v>214</v>
      </c>
      <c r="E429" s="154" t="s">
        <v>369</v>
      </c>
      <c r="F429" s="155" t="s">
        <v>370</v>
      </c>
      <c r="G429" s="156" t="s">
        <v>240</v>
      </c>
      <c r="H429" s="157">
        <v>1076.1600000000001</v>
      </c>
      <c r="I429" s="158"/>
      <c r="J429" s="159">
        <f>ROUND(I429*H429,2)</f>
        <v>0</v>
      </c>
      <c r="K429" s="160"/>
      <c r="L429" s="30"/>
      <c r="M429" s="161" t="s">
        <v>1</v>
      </c>
      <c r="N429" s="162" t="s">
        <v>37</v>
      </c>
      <c r="O429" s="58"/>
      <c r="P429" s="163">
        <f>O429*H429</f>
        <v>0</v>
      </c>
      <c r="Q429" s="163">
        <v>0</v>
      </c>
      <c r="R429" s="163">
        <f>Q429*H429</f>
        <v>0</v>
      </c>
      <c r="S429" s="163">
        <v>0</v>
      </c>
      <c r="T429" s="164">
        <f>S429*H429</f>
        <v>0</v>
      </c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R429" s="165" t="s">
        <v>218</v>
      </c>
      <c r="AT429" s="165" t="s">
        <v>214</v>
      </c>
      <c r="AU429" s="165" t="s">
        <v>84</v>
      </c>
      <c r="AY429" s="14" t="s">
        <v>212</v>
      </c>
      <c r="BE429" s="166">
        <f>IF(N429="základná",J429,0)</f>
        <v>0</v>
      </c>
      <c r="BF429" s="166">
        <f>IF(N429="znížená",J429,0)</f>
        <v>0</v>
      </c>
      <c r="BG429" s="166">
        <f>IF(N429="zákl. prenesená",J429,0)</f>
        <v>0</v>
      </c>
      <c r="BH429" s="166">
        <f>IF(N429="zníž. prenesená",J429,0)</f>
        <v>0</v>
      </c>
      <c r="BI429" s="166">
        <f>IF(N429="nulová",J429,0)</f>
        <v>0</v>
      </c>
      <c r="BJ429" s="14" t="s">
        <v>84</v>
      </c>
      <c r="BK429" s="166">
        <f>ROUND(I429*H429,2)</f>
        <v>0</v>
      </c>
      <c r="BL429" s="14" t="s">
        <v>218</v>
      </c>
      <c r="BM429" s="165" t="s">
        <v>1178</v>
      </c>
    </row>
    <row r="430" spans="1:65" s="2" customFormat="1">
      <c r="A430" s="29"/>
      <c r="B430" s="30"/>
      <c r="C430" s="29"/>
      <c r="D430" s="167" t="s">
        <v>219</v>
      </c>
      <c r="E430" s="29"/>
      <c r="F430" s="168" t="s">
        <v>370</v>
      </c>
      <c r="G430" s="29"/>
      <c r="H430" s="29"/>
      <c r="I430" s="169"/>
      <c r="J430" s="29"/>
      <c r="K430" s="29"/>
      <c r="L430" s="30"/>
      <c r="M430" s="170"/>
      <c r="N430" s="171"/>
      <c r="O430" s="58"/>
      <c r="P430" s="58"/>
      <c r="Q430" s="58"/>
      <c r="R430" s="58"/>
      <c r="S430" s="58"/>
      <c r="T430" s="59"/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T430" s="14" t="s">
        <v>219</v>
      </c>
      <c r="AU430" s="14" t="s">
        <v>84</v>
      </c>
    </row>
    <row r="431" spans="1:65" s="2" customFormat="1" ht="21.75" customHeight="1">
      <c r="A431" s="29"/>
      <c r="B431" s="152"/>
      <c r="C431" s="153" t="s">
        <v>1196</v>
      </c>
      <c r="D431" s="153" t="s">
        <v>214</v>
      </c>
      <c r="E431" s="154" t="s">
        <v>372</v>
      </c>
      <c r="F431" s="155" t="s">
        <v>373</v>
      </c>
      <c r="G431" s="156" t="s">
        <v>240</v>
      </c>
      <c r="H431" s="157">
        <v>538.08299999999997</v>
      </c>
      <c r="I431" s="158"/>
      <c r="J431" s="159">
        <f>ROUND(I431*H431,2)</f>
        <v>0</v>
      </c>
      <c r="K431" s="160"/>
      <c r="L431" s="30"/>
      <c r="M431" s="161" t="s">
        <v>1</v>
      </c>
      <c r="N431" s="162" t="s">
        <v>37</v>
      </c>
      <c r="O431" s="58"/>
      <c r="P431" s="163">
        <f>O431*H431</f>
        <v>0</v>
      </c>
      <c r="Q431" s="163">
        <v>0</v>
      </c>
      <c r="R431" s="163">
        <f>Q431*H431</f>
        <v>0</v>
      </c>
      <c r="S431" s="163">
        <v>0</v>
      </c>
      <c r="T431" s="164">
        <f>S431*H431</f>
        <v>0</v>
      </c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R431" s="165" t="s">
        <v>218</v>
      </c>
      <c r="AT431" s="165" t="s">
        <v>214</v>
      </c>
      <c r="AU431" s="165" t="s">
        <v>84</v>
      </c>
      <c r="AY431" s="14" t="s">
        <v>212</v>
      </c>
      <c r="BE431" s="166">
        <f>IF(N431="základná",J431,0)</f>
        <v>0</v>
      </c>
      <c r="BF431" s="166">
        <f>IF(N431="znížená",J431,0)</f>
        <v>0</v>
      </c>
      <c r="BG431" s="166">
        <f>IF(N431="zákl. prenesená",J431,0)</f>
        <v>0</v>
      </c>
      <c r="BH431" s="166">
        <f>IF(N431="zníž. prenesená",J431,0)</f>
        <v>0</v>
      </c>
      <c r="BI431" s="166">
        <f>IF(N431="nulová",J431,0)</f>
        <v>0</v>
      </c>
      <c r="BJ431" s="14" t="s">
        <v>84</v>
      </c>
      <c r="BK431" s="166">
        <f>ROUND(I431*H431,2)</f>
        <v>0</v>
      </c>
      <c r="BL431" s="14" t="s">
        <v>218</v>
      </c>
      <c r="BM431" s="165" t="s">
        <v>1182</v>
      </c>
    </row>
    <row r="432" spans="1:65" s="2" customFormat="1">
      <c r="A432" s="29"/>
      <c r="B432" s="30"/>
      <c r="C432" s="29"/>
      <c r="D432" s="167" t="s">
        <v>219</v>
      </c>
      <c r="E432" s="29"/>
      <c r="F432" s="168" t="s">
        <v>373</v>
      </c>
      <c r="G432" s="29"/>
      <c r="H432" s="29"/>
      <c r="I432" s="169"/>
      <c r="J432" s="29"/>
      <c r="K432" s="29"/>
      <c r="L432" s="30"/>
      <c r="M432" s="170"/>
      <c r="N432" s="171"/>
      <c r="O432" s="58"/>
      <c r="P432" s="58"/>
      <c r="Q432" s="58"/>
      <c r="R432" s="58"/>
      <c r="S432" s="58"/>
      <c r="T432" s="59"/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T432" s="14" t="s">
        <v>219</v>
      </c>
      <c r="AU432" s="14" t="s">
        <v>84</v>
      </c>
    </row>
    <row r="433" spans="1:65" s="2" customFormat="1" ht="24.2" customHeight="1">
      <c r="A433" s="29"/>
      <c r="B433" s="152"/>
      <c r="C433" s="153" t="s">
        <v>499</v>
      </c>
      <c r="D433" s="153" t="s">
        <v>214</v>
      </c>
      <c r="E433" s="154" t="s">
        <v>376</v>
      </c>
      <c r="F433" s="155" t="s">
        <v>377</v>
      </c>
      <c r="G433" s="156" t="s">
        <v>240</v>
      </c>
      <c r="H433" s="157">
        <v>8071.2</v>
      </c>
      <c r="I433" s="158"/>
      <c r="J433" s="159">
        <f>ROUND(I433*H433,2)</f>
        <v>0</v>
      </c>
      <c r="K433" s="160"/>
      <c r="L433" s="30"/>
      <c r="M433" s="161" t="s">
        <v>1</v>
      </c>
      <c r="N433" s="162" t="s">
        <v>37</v>
      </c>
      <c r="O433" s="58"/>
      <c r="P433" s="163">
        <f>O433*H433</f>
        <v>0</v>
      </c>
      <c r="Q433" s="163">
        <v>0</v>
      </c>
      <c r="R433" s="163">
        <f>Q433*H433</f>
        <v>0</v>
      </c>
      <c r="S433" s="163">
        <v>0</v>
      </c>
      <c r="T433" s="164">
        <f>S433*H433</f>
        <v>0</v>
      </c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R433" s="165" t="s">
        <v>218</v>
      </c>
      <c r="AT433" s="165" t="s">
        <v>214</v>
      </c>
      <c r="AU433" s="165" t="s">
        <v>84</v>
      </c>
      <c r="AY433" s="14" t="s">
        <v>212</v>
      </c>
      <c r="BE433" s="166">
        <f>IF(N433="základná",J433,0)</f>
        <v>0</v>
      </c>
      <c r="BF433" s="166">
        <f>IF(N433="znížená",J433,0)</f>
        <v>0</v>
      </c>
      <c r="BG433" s="166">
        <f>IF(N433="zákl. prenesená",J433,0)</f>
        <v>0</v>
      </c>
      <c r="BH433" s="166">
        <f>IF(N433="zníž. prenesená",J433,0)</f>
        <v>0</v>
      </c>
      <c r="BI433" s="166">
        <f>IF(N433="nulová",J433,0)</f>
        <v>0</v>
      </c>
      <c r="BJ433" s="14" t="s">
        <v>84</v>
      </c>
      <c r="BK433" s="166">
        <f>ROUND(I433*H433,2)</f>
        <v>0</v>
      </c>
      <c r="BL433" s="14" t="s">
        <v>218</v>
      </c>
      <c r="BM433" s="165" t="s">
        <v>1183</v>
      </c>
    </row>
    <row r="434" spans="1:65" s="2" customFormat="1">
      <c r="A434" s="29"/>
      <c r="B434" s="30"/>
      <c r="C434" s="29"/>
      <c r="D434" s="167" t="s">
        <v>219</v>
      </c>
      <c r="E434" s="29"/>
      <c r="F434" s="168" t="s">
        <v>377</v>
      </c>
      <c r="G434" s="29"/>
      <c r="H434" s="29"/>
      <c r="I434" s="169"/>
      <c r="J434" s="29"/>
      <c r="K434" s="29"/>
      <c r="L434" s="30"/>
      <c r="M434" s="170"/>
      <c r="N434" s="171"/>
      <c r="O434" s="58"/>
      <c r="P434" s="58"/>
      <c r="Q434" s="58"/>
      <c r="R434" s="58"/>
      <c r="S434" s="58"/>
      <c r="T434" s="59"/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T434" s="14" t="s">
        <v>219</v>
      </c>
      <c r="AU434" s="14" t="s">
        <v>84</v>
      </c>
    </row>
    <row r="435" spans="1:65" s="2" customFormat="1" ht="24.2" customHeight="1">
      <c r="A435" s="29"/>
      <c r="B435" s="152"/>
      <c r="C435" s="153" t="s">
        <v>1200</v>
      </c>
      <c r="D435" s="153" t="s">
        <v>214</v>
      </c>
      <c r="E435" s="154" t="s">
        <v>379</v>
      </c>
      <c r="F435" s="155" t="s">
        <v>380</v>
      </c>
      <c r="G435" s="156" t="s">
        <v>240</v>
      </c>
      <c r="H435" s="157">
        <v>538.08000000000004</v>
      </c>
      <c r="I435" s="158"/>
      <c r="J435" s="159">
        <f>ROUND(I435*H435,2)</f>
        <v>0</v>
      </c>
      <c r="K435" s="160"/>
      <c r="L435" s="30"/>
      <c r="M435" s="161" t="s">
        <v>1</v>
      </c>
      <c r="N435" s="162" t="s">
        <v>37</v>
      </c>
      <c r="O435" s="58"/>
      <c r="P435" s="163">
        <f>O435*H435</f>
        <v>0</v>
      </c>
      <c r="Q435" s="163">
        <v>0</v>
      </c>
      <c r="R435" s="163">
        <f>Q435*H435</f>
        <v>0</v>
      </c>
      <c r="S435" s="163">
        <v>0</v>
      </c>
      <c r="T435" s="164">
        <f>S435*H435</f>
        <v>0</v>
      </c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R435" s="165" t="s">
        <v>218</v>
      </c>
      <c r="AT435" s="165" t="s">
        <v>214</v>
      </c>
      <c r="AU435" s="165" t="s">
        <v>84</v>
      </c>
      <c r="AY435" s="14" t="s">
        <v>212</v>
      </c>
      <c r="BE435" s="166">
        <f>IF(N435="základná",J435,0)</f>
        <v>0</v>
      </c>
      <c r="BF435" s="166">
        <f>IF(N435="znížená",J435,0)</f>
        <v>0</v>
      </c>
      <c r="BG435" s="166">
        <f>IF(N435="zákl. prenesená",J435,0)</f>
        <v>0</v>
      </c>
      <c r="BH435" s="166">
        <f>IF(N435="zníž. prenesená",J435,0)</f>
        <v>0</v>
      </c>
      <c r="BI435" s="166">
        <f>IF(N435="nulová",J435,0)</f>
        <v>0</v>
      </c>
      <c r="BJ435" s="14" t="s">
        <v>84</v>
      </c>
      <c r="BK435" s="166">
        <f>ROUND(I435*H435,2)</f>
        <v>0</v>
      </c>
      <c r="BL435" s="14" t="s">
        <v>218</v>
      </c>
      <c r="BM435" s="165" t="s">
        <v>1185</v>
      </c>
    </row>
    <row r="436" spans="1:65" s="2" customFormat="1">
      <c r="A436" s="29"/>
      <c r="B436" s="30"/>
      <c r="C436" s="29"/>
      <c r="D436" s="167" t="s">
        <v>219</v>
      </c>
      <c r="E436" s="29"/>
      <c r="F436" s="168" t="s">
        <v>380</v>
      </c>
      <c r="G436" s="29"/>
      <c r="H436" s="29"/>
      <c r="I436" s="169"/>
      <c r="J436" s="29"/>
      <c r="K436" s="29"/>
      <c r="L436" s="30"/>
      <c r="M436" s="170"/>
      <c r="N436" s="171"/>
      <c r="O436" s="58"/>
      <c r="P436" s="58"/>
      <c r="Q436" s="58"/>
      <c r="R436" s="58"/>
      <c r="S436" s="58"/>
      <c r="T436" s="59"/>
      <c r="U436" s="29"/>
      <c r="V436" s="29"/>
      <c r="W436" s="29"/>
      <c r="X436" s="29"/>
      <c r="Y436" s="29"/>
      <c r="Z436" s="29"/>
      <c r="AA436" s="29"/>
      <c r="AB436" s="29"/>
      <c r="AC436" s="29"/>
      <c r="AD436" s="29"/>
      <c r="AE436" s="29"/>
      <c r="AT436" s="14" t="s">
        <v>219</v>
      </c>
      <c r="AU436" s="14" t="s">
        <v>84</v>
      </c>
    </row>
    <row r="437" spans="1:65" s="2" customFormat="1" ht="24.2" customHeight="1">
      <c r="A437" s="29"/>
      <c r="B437" s="152"/>
      <c r="C437" s="153" t="s">
        <v>503</v>
      </c>
      <c r="D437" s="153" t="s">
        <v>214</v>
      </c>
      <c r="E437" s="154" t="s">
        <v>383</v>
      </c>
      <c r="F437" s="155" t="s">
        <v>384</v>
      </c>
      <c r="G437" s="156" t="s">
        <v>240</v>
      </c>
      <c r="H437" s="157">
        <v>2690.4</v>
      </c>
      <c r="I437" s="158"/>
      <c r="J437" s="159">
        <f>ROUND(I437*H437,2)</f>
        <v>0</v>
      </c>
      <c r="K437" s="160"/>
      <c r="L437" s="30"/>
      <c r="M437" s="161" t="s">
        <v>1</v>
      </c>
      <c r="N437" s="162" t="s">
        <v>37</v>
      </c>
      <c r="O437" s="58"/>
      <c r="P437" s="163">
        <f>O437*H437</f>
        <v>0</v>
      </c>
      <c r="Q437" s="163">
        <v>0</v>
      </c>
      <c r="R437" s="163">
        <f>Q437*H437</f>
        <v>0</v>
      </c>
      <c r="S437" s="163">
        <v>0</v>
      </c>
      <c r="T437" s="164">
        <f>S437*H437</f>
        <v>0</v>
      </c>
      <c r="U437" s="29"/>
      <c r="V437" s="29"/>
      <c r="W437" s="29"/>
      <c r="X437" s="29"/>
      <c r="Y437" s="29"/>
      <c r="Z437" s="29"/>
      <c r="AA437" s="29"/>
      <c r="AB437" s="29"/>
      <c r="AC437" s="29"/>
      <c r="AD437" s="29"/>
      <c r="AE437" s="29"/>
      <c r="AR437" s="165" t="s">
        <v>218</v>
      </c>
      <c r="AT437" s="165" t="s">
        <v>214</v>
      </c>
      <c r="AU437" s="165" t="s">
        <v>84</v>
      </c>
      <c r="AY437" s="14" t="s">
        <v>212</v>
      </c>
      <c r="BE437" s="166">
        <f>IF(N437="základná",J437,0)</f>
        <v>0</v>
      </c>
      <c r="BF437" s="166">
        <f>IF(N437="znížená",J437,0)</f>
        <v>0</v>
      </c>
      <c r="BG437" s="166">
        <f>IF(N437="zákl. prenesená",J437,0)</f>
        <v>0</v>
      </c>
      <c r="BH437" s="166">
        <f>IF(N437="zníž. prenesená",J437,0)</f>
        <v>0</v>
      </c>
      <c r="BI437" s="166">
        <f>IF(N437="nulová",J437,0)</f>
        <v>0</v>
      </c>
      <c r="BJ437" s="14" t="s">
        <v>84</v>
      </c>
      <c r="BK437" s="166">
        <f>ROUND(I437*H437,2)</f>
        <v>0</v>
      </c>
      <c r="BL437" s="14" t="s">
        <v>218</v>
      </c>
      <c r="BM437" s="165" t="s">
        <v>1186</v>
      </c>
    </row>
    <row r="438" spans="1:65" s="2" customFormat="1" ht="19.5">
      <c r="A438" s="29"/>
      <c r="B438" s="30"/>
      <c r="C438" s="29"/>
      <c r="D438" s="167" t="s">
        <v>219</v>
      </c>
      <c r="E438" s="29"/>
      <c r="F438" s="168" t="s">
        <v>384</v>
      </c>
      <c r="G438" s="29"/>
      <c r="H438" s="29"/>
      <c r="I438" s="169"/>
      <c r="J438" s="29"/>
      <c r="K438" s="29"/>
      <c r="L438" s="30"/>
      <c r="M438" s="170"/>
      <c r="N438" s="171"/>
      <c r="O438" s="58"/>
      <c r="P438" s="58"/>
      <c r="Q438" s="58"/>
      <c r="R438" s="58"/>
      <c r="S438" s="58"/>
      <c r="T438" s="59"/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T438" s="14" t="s">
        <v>219</v>
      </c>
      <c r="AU438" s="14" t="s">
        <v>84</v>
      </c>
    </row>
    <row r="439" spans="1:65" s="2" customFormat="1" ht="24.2" customHeight="1">
      <c r="A439" s="29"/>
      <c r="B439" s="152"/>
      <c r="C439" s="153" t="s">
        <v>1203</v>
      </c>
      <c r="D439" s="153" t="s">
        <v>214</v>
      </c>
      <c r="E439" s="154" t="s">
        <v>386</v>
      </c>
      <c r="F439" s="155" t="s">
        <v>387</v>
      </c>
      <c r="G439" s="156" t="s">
        <v>240</v>
      </c>
      <c r="H439" s="157">
        <v>484.29300000000001</v>
      </c>
      <c r="I439" s="158"/>
      <c r="J439" s="159">
        <f>ROUND(I439*H439,2)</f>
        <v>0</v>
      </c>
      <c r="K439" s="160"/>
      <c r="L439" s="30"/>
      <c r="M439" s="161" t="s">
        <v>1</v>
      </c>
      <c r="N439" s="162" t="s">
        <v>37</v>
      </c>
      <c r="O439" s="58"/>
      <c r="P439" s="163">
        <f>O439*H439</f>
        <v>0</v>
      </c>
      <c r="Q439" s="163">
        <v>0</v>
      </c>
      <c r="R439" s="163">
        <f>Q439*H439</f>
        <v>0</v>
      </c>
      <c r="S439" s="163">
        <v>0</v>
      </c>
      <c r="T439" s="164">
        <f>S439*H439</f>
        <v>0</v>
      </c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  <c r="AR439" s="165" t="s">
        <v>218</v>
      </c>
      <c r="AT439" s="165" t="s">
        <v>214</v>
      </c>
      <c r="AU439" s="165" t="s">
        <v>84</v>
      </c>
      <c r="AY439" s="14" t="s">
        <v>212</v>
      </c>
      <c r="BE439" s="166">
        <f>IF(N439="základná",J439,0)</f>
        <v>0</v>
      </c>
      <c r="BF439" s="166">
        <f>IF(N439="znížená",J439,0)</f>
        <v>0</v>
      </c>
      <c r="BG439" s="166">
        <f>IF(N439="zákl. prenesená",J439,0)</f>
        <v>0</v>
      </c>
      <c r="BH439" s="166">
        <f>IF(N439="zníž. prenesená",J439,0)</f>
        <v>0</v>
      </c>
      <c r="BI439" s="166">
        <f>IF(N439="nulová",J439,0)</f>
        <v>0</v>
      </c>
      <c r="BJ439" s="14" t="s">
        <v>84</v>
      </c>
      <c r="BK439" s="166">
        <f>ROUND(I439*H439,2)</f>
        <v>0</v>
      </c>
      <c r="BL439" s="14" t="s">
        <v>218</v>
      </c>
      <c r="BM439" s="165" t="s">
        <v>1188</v>
      </c>
    </row>
    <row r="440" spans="1:65" s="2" customFormat="1">
      <c r="A440" s="29"/>
      <c r="B440" s="30"/>
      <c r="C440" s="29"/>
      <c r="D440" s="167" t="s">
        <v>219</v>
      </c>
      <c r="E440" s="29"/>
      <c r="F440" s="168" t="s">
        <v>387</v>
      </c>
      <c r="G440" s="29"/>
      <c r="H440" s="29"/>
      <c r="I440" s="169"/>
      <c r="J440" s="29"/>
      <c r="K440" s="29"/>
      <c r="L440" s="30"/>
      <c r="M440" s="170"/>
      <c r="N440" s="171"/>
      <c r="O440" s="58"/>
      <c r="P440" s="58"/>
      <c r="Q440" s="58"/>
      <c r="R440" s="58"/>
      <c r="S440" s="58"/>
      <c r="T440" s="59"/>
      <c r="U440" s="29"/>
      <c r="V440" s="29"/>
      <c r="W440" s="29"/>
      <c r="X440" s="29"/>
      <c r="Y440" s="29"/>
      <c r="Z440" s="29"/>
      <c r="AA440" s="29"/>
      <c r="AB440" s="29"/>
      <c r="AC440" s="29"/>
      <c r="AD440" s="29"/>
      <c r="AE440" s="29"/>
      <c r="AT440" s="14" t="s">
        <v>219</v>
      </c>
      <c r="AU440" s="14" t="s">
        <v>84</v>
      </c>
    </row>
    <row r="441" spans="1:65" s="2" customFormat="1" ht="24.2" customHeight="1">
      <c r="A441" s="29"/>
      <c r="B441" s="152"/>
      <c r="C441" s="153" t="s">
        <v>506</v>
      </c>
      <c r="D441" s="153" t="s">
        <v>214</v>
      </c>
      <c r="E441" s="154" t="s">
        <v>679</v>
      </c>
      <c r="F441" s="155" t="s">
        <v>680</v>
      </c>
      <c r="G441" s="156" t="s">
        <v>240</v>
      </c>
      <c r="H441" s="157">
        <v>2.0840000000000001</v>
      </c>
      <c r="I441" s="158"/>
      <c r="J441" s="159">
        <f>ROUND(I441*H441,2)</f>
        <v>0</v>
      </c>
      <c r="K441" s="160"/>
      <c r="L441" s="30"/>
      <c r="M441" s="161" t="s">
        <v>1</v>
      </c>
      <c r="N441" s="162" t="s">
        <v>37</v>
      </c>
      <c r="O441" s="58"/>
      <c r="P441" s="163">
        <f>O441*H441</f>
        <v>0</v>
      </c>
      <c r="Q441" s="163">
        <v>0</v>
      </c>
      <c r="R441" s="163">
        <f>Q441*H441</f>
        <v>0</v>
      </c>
      <c r="S441" s="163">
        <v>0</v>
      </c>
      <c r="T441" s="164">
        <f>S441*H441</f>
        <v>0</v>
      </c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R441" s="165" t="s">
        <v>218</v>
      </c>
      <c r="AT441" s="165" t="s">
        <v>214</v>
      </c>
      <c r="AU441" s="165" t="s">
        <v>84</v>
      </c>
      <c r="AY441" s="14" t="s">
        <v>212</v>
      </c>
      <c r="BE441" s="166">
        <f>IF(N441="základná",J441,0)</f>
        <v>0</v>
      </c>
      <c r="BF441" s="166">
        <f>IF(N441="znížená",J441,0)</f>
        <v>0</v>
      </c>
      <c r="BG441" s="166">
        <f>IF(N441="zákl. prenesená",J441,0)</f>
        <v>0</v>
      </c>
      <c r="BH441" s="166">
        <f>IF(N441="zníž. prenesená",J441,0)</f>
        <v>0</v>
      </c>
      <c r="BI441" s="166">
        <f>IF(N441="nulová",J441,0)</f>
        <v>0</v>
      </c>
      <c r="BJ441" s="14" t="s">
        <v>84</v>
      </c>
      <c r="BK441" s="166">
        <f>ROUND(I441*H441,2)</f>
        <v>0</v>
      </c>
      <c r="BL441" s="14" t="s">
        <v>218</v>
      </c>
      <c r="BM441" s="165" t="s">
        <v>1189</v>
      </c>
    </row>
    <row r="442" spans="1:65" s="2" customFormat="1">
      <c r="A442" s="29"/>
      <c r="B442" s="30"/>
      <c r="C442" s="29"/>
      <c r="D442" s="167" t="s">
        <v>219</v>
      </c>
      <c r="E442" s="29"/>
      <c r="F442" s="168" t="s">
        <v>680</v>
      </c>
      <c r="G442" s="29"/>
      <c r="H442" s="29"/>
      <c r="I442" s="169"/>
      <c r="J442" s="29"/>
      <c r="K442" s="29"/>
      <c r="L442" s="30"/>
      <c r="M442" s="170"/>
      <c r="N442" s="171"/>
      <c r="O442" s="58"/>
      <c r="P442" s="58"/>
      <c r="Q442" s="58"/>
      <c r="R442" s="58"/>
      <c r="S442" s="58"/>
      <c r="T442" s="59"/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  <c r="AT442" s="14" t="s">
        <v>219</v>
      </c>
      <c r="AU442" s="14" t="s">
        <v>84</v>
      </c>
    </row>
    <row r="443" spans="1:65" s="2" customFormat="1" ht="24.2" customHeight="1">
      <c r="A443" s="29"/>
      <c r="B443" s="152"/>
      <c r="C443" s="153" t="s">
        <v>1208</v>
      </c>
      <c r="D443" s="153" t="s">
        <v>214</v>
      </c>
      <c r="E443" s="154" t="s">
        <v>390</v>
      </c>
      <c r="F443" s="155" t="s">
        <v>391</v>
      </c>
      <c r="G443" s="156" t="s">
        <v>240</v>
      </c>
      <c r="H443" s="157">
        <v>46.457000000000001</v>
      </c>
      <c r="I443" s="158"/>
      <c r="J443" s="159">
        <f>ROUND(I443*H443,2)</f>
        <v>0</v>
      </c>
      <c r="K443" s="160"/>
      <c r="L443" s="30"/>
      <c r="M443" s="161" t="s">
        <v>1</v>
      </c>
      <c r="N443" s="162" t="s">
        <v>37</v>
      </c>
      <c r="O443" s="58"/>
      <c r="P443" s="163">
        <f>O443*H443</f>
        <v>0</v>
      </c>
      <c r="Q443" s="163">
        <v>0</v>
      </c>
      <c r="R443" s="163">
        <f>Q443*H443</f>
        <v>0</v>
      </c>
      <c r="S443" s="163">
        <v>0</v>
      </c>
      <c r="T443" s="164">
        <f>S443*H443</f>
        <v>0</v>
      </c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  <c r="AR443" s="165" t="s">
        <v>218</v>
      </c>
      <c r="AT443" s="165" t="s">
        <v>214</v>
      </c>
      <c r="AU443" s="165" t="s">
        <v>84</v>
      </c>
      <c r="AY443" s="14" t="s">
        <v>212</v>
      </c>
      <c r="BE443" s="166">
        <f>IF(N443="základná",J443,0)</f>
        <v>0</v>
      </c>
      <c r="BF443" s="166">
        <f>IF(N443="znížená",J443,0)</f>
        <v>0</v>
      </c>
      <c r="BG443" s="166">
        <f>IF(N443="zákl. prenesená",J443,0)</f>
        <v>0</v>
      </c>
      <c r="BH443" s="166">
        <f>IF(N443="zníž. prenesená",J443,0)</f>
        <v>0</v>
      </c>
      <c r="BI443" s="166">
        <f>IF(N443="nulová",J443,0)</f>
        <v>0</v>
      </c>
      <c r="BJ443" s="14" t="s">
        <v>84</v>
      </c>
      <c r="BK443" s="166">
        <f>ROUND(I443*H443,2)</f>
        <v>0</v>
      </c>
      <c r="BL443" s="14" t="s">
        <v>218</v>
      </c>
      <c r="BM443" s="165" t="s">
        <v>1191</v>
      </c>
    </row>
    <row r="444" spans="1:65" s="2" customFormat="1" ht="19.5">
      <c r="A444" s="29"/>
      <c r="B444" s="30"/>
      <c r="C444" s="29"/>
      <c r="D444" s="167" t="s">
        <v>219</v>
      </c>
      <c r="E444" s="29"/>
      <c r="F444" s="168" t="s">
        <v>391</v>
      </c>
      <c r="G444" s="29"/>
      <c r="H444" s="29"/>
      <c r="I444" s="169"/>
      <c r="J444" s="29"/>
      <c r="K444" s="29"/>
      <c r="L444" s="30"/>
      <c r="M444" s="170"/>
      <c r="N444" s="171"/>
      <c r="O444" s="58"/>
      <c r="P444" s="58"/>
      <c r="Q444" s="58"/>
      <c r="R444" s="58"/>
      <c r="S444" s="58"/>
      <c r="T444" s="59"/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T444" s="14" t="s">
        <v>219</v>
      </c>
      <c r="AU444" s="14" t="s">
        <v>84</v>
      </c>
    </row>
    <row r="445" spans="1:65" s="2" customFormat="1" ht="24.2" customHeight="1">
      <c r="A445" s="29"/>
      <c r="B445" s="152"/>
      <c r="C445" s="153" t="s">
        <v>510</v>
      </c>
      <c r="D445" s="153" t="s">
        <v>214</v>
      </c>
      <c r="E445" s="154" t="s">
        <v>681</v>
      </c>
      <c r="F445" s="155" t="s">
        <v>682</v>
      </c>
      <c r="G445" s="156" t="s">
        <v>240</v>
      </c>
      <c r="H445" s="157">
        <v>5.2460000000000004</v>
      </c>
      <c r="I445" s="158"/>
      <c r="J445" s="159">
        <f>ROUND(I445*H445,2)</f>
        <v>0</v>
      </c>
      <c r="K445" s="160"/>
      <c r="L445" s="30"/>
      <c r="M445" s="161" t="s">
        <v>1</v>
      </c>
      <c r="N445" s="162" t="s">
        <v>37</v>
      </c>
      <c r="O445" s="58"/>
      <c r="P445" s="163">
        <f>O445*H445</f>
        <v>0</v>
      </c>
      <c r="Q445" s="163">
        <v>0</v>
      </c>
      <c r="R445" s="163">
        <f>Q445*H445</f>
        <v>0</v>
      </c>
      <c r="S445" s="163">
        <v>0</v>
      </c>
      <c r="T445" s="164">
        <f>S445*H445</f>
        <v>0</v>
      </c>
      <c r="U445" s="29"/>
      <c r="V445" s="29"/>
      <c r="W445" s="29"/>
      <c r="X445" s="29"/>
      <c r="Y445" s="29"/>
      <c r="Z445" s="29"/>
      <c r="AA445" s="29"/>
      <c r="AB445" s="29"/>
      <c r="AC445" s="29"/>
      <c r="AD445" s="29"/>
      <c r="AE445" s="29"/>
      <c r="AR445" s="165" t="s">
        <v>218</v>
      </c>
      <c r="AT445" s="165" t="s">
        <v>214</v>
      </c>
      <c r="AU445" s="165" t="s">
        <v>84</v>
      </c>
      <c r="AY445" s="14" t="s">
        <v>212</v>
      </c>
      <c r="BE445" s="166">
        <f>IF(N445="základná",J445,0)</f>
        <v>0</v>
      </c>
      <c r="BF445" s="166">
        <f>IF(N445="znížená",J445,0)</f>
        <v>0</v>
      </c>
      <c r="BG445" s="166">
        <f>IF(N445="zákl. prenesená",J445,0)</f>
        <v>0</v>
      </c>
      <c r="BH445" s="166">
        <f>IF(N445="zníž. prenesená",J445,0)</f>
        <v>0</v>
      </c>
      <c r="BI445" s="166">
        <f>IF(N445="nulová",J445,0)</f>
        <v>0</v>
      </c>
      <c r="BJ445" s="14" t="s">
        <v>84</v>
      </c>
      <c r="BK445" s="166">
        <f>ROUND(I445*H445,2)</f>
        <v>0</v>
      </c>
      <c r="BL445" s="14" t="s">
        <v>218</v>
      </c>
      <c r="BM445" s="165" t="s">
        <v>1195</v>
      </c>
    </row>
    <row r="446" spans="1:65" s="2" customFormat="1" ht="19.5">
      <c r="A446" s="29"/>
      <c r="B446" s="30"/>
      <c r="C446" s="29"/>
      <c r="D446" s="167" t="s">
        <v>219</v>
      </c>
      <c r="E446" s="29"/>
      <c r="F446" s="168" t="s">
        <v>682</v>
      </c>
      <c r="G446" s="29"/>
      <c r="H446" s="29"/>
      <c r="I446" s="169"/>
      <c r="J446" s="29"/>
      <c r="K446" s="29"/>
      <c r="L446" s="30"/>
      <c r="M446" s="170"/>
      <c r="N446" s="171"/>
      <c r="O446" s="58"/>
      <c r="P446" s="58"/>
      <c r="Q446" s="58"/>
      <c r="R446" s="58"/>
      <c r="S446" s="58"/>
      <c r="T446" s="59"/>
      <c r="U446" s="29"/>
      <c r="V446" s="29"/>
      <c r="W446" s="29"/>
      <c r="X446" s="29"/>
      <c r="Y446" s="29"/>
      <c r="Z446" s="29"/>
      <c r="AA446" s="29"/>
      <c r="AB446" s="29"/>
      <c r="AC446" s="29"/>
      <c r="AD446" s="29"/>
      <c r="AE446" s="29"/>
      <c r="AT446" s="14" t="s">
        <v>219</v>
      </c>
      <c r="AU446" s="14" t="s">
        <v>84</v>
      </c>
    </row>
    <row r="447" spans="1:65" s="2" customFormat="1" ht="16.5" customHeight="1">
      <c r="A447" s="29"/>
      <c r="B447" s="152"/>
      <c r="C447" s="153" t="s">
        <v>1213</v>
      </c>
      <c r="D447" s="153" t="s">
        <v>214</v>
      </c>
      <c r="E447" s="154" t="s">
        <v>393</v>
      </c>
      <c r="F447" s="155" t="s">
        <v>394</v>
      </c>
      <c r="G447" s="156" t="s">
        <v>395</v>
      </c>
      <c r="H447" s="157">
        <v>10</v>
      </c>
      <c r="I447" s="158"/>
      <c r="J447" s="159">
        <f>ROUND(I447*H447,2)</f>
        <v>0</v>
      </c>
      <c r="K447" s="160"/>
      <c r="L447" s="30"/>
      <c r="M447" s="161" t="s">
        <v>1</v>
      </c>
      <c r="N447" s="162" t="s">
        <v>37</v>
      </c>
      <c r="O447" s="58"/>
      <c r="P447" s="163">
        <f>O447*H447</f>
        <v>0</v>
      </c>
      <c r="Q447" s="163">
        <v>0</v>
      </c>
      <c r="R447" s="163">
        <f>Q447*H447</f>
        <v>0</v>
      </c>
      <c r="S447" s="163">
        <v>0</v>
      </c>
      <c r="T447" s="164">
        <f>S447*H447</f>
        <v>0</v>
      </c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R447" s="165" t="s">
        <v>218</v>
      </c>
      <c r="AT447" s="165" t="s">
        <v>214</v>
      </c>
      <c r="AU447" s="165" t="s">
        <v>84</v>
      </c>
      <c r="AY447" s="14" t="s">
        <v>212</v>
      </c>
      <c r="BE447" s="166">
        <f>IF(N447="základná",J447,0)</f>
        <v>0</v>
      </c>
      <c r="BF447" s="166">
        <f>IF(N447="znížená",J447,0)</f>
        <v>0</v>
      </c>
      <c r="BG447" s="166">
        <f>IF(N447="zákl. prenesená",J447,0)</f>
        <v>0</v>
      </c>
      <c r="BH447" s="166">
        <f>IF(N447="zníž. prenesená",J447,0)</f>
        <v>0</v>
      </c>
      <c r="BI447" s="166">
        <f>IF(N447="nulová",J447,0)</f>
        <v>0</v>
      </c>
      <c r="BJ447" s="14" t="s">
        <v>84</v>
      </c>
      <c r="BK447" s="166">
        <f>ROUND(I447*H447,2)</f>
        <v>0</v>
      </c>
      <c r="BL447" s="14" t="s">
        <v>218</v>
      </c>
      <c r="BM447" s="165" t="s">
        <v>1198</v>
      </c>
    </row>
    <row r="448" spans="1:65" s="2" customFormat="1">
      <c r="A448" s="29"/>
      <c r="B448" s="30"/>
      <c r="C448" s="29"/>
      <c r="D448" s="167" t="s">
        <v>219</v>
      </c>
      <c r="E448" s="29"/>
      <c r="F448" s="168" t="s">
        <v>394</v>
      </c>
      <c r="G448" s="29"/>
      <c r="H448" s="29"/>
      <c r="I448" s="169"/>
      <c r="J448" s="29"/>
      <c r="K448" s="29"/>
      <c r="L448" s="30"/>
      <c r="M448" s="170"/>
      <c r="N448" s="171"/>
      <c r="O448" s="58"/>
      <c r="P448" s="58"/>
      <c r="Q448" s="58"/>
      <c r="R448" s="58"/>
      <c r="S448" s="58"/>
      <c r="T448" s="59"/>
      <c r="U448" s="29"/>
      <c r="V448" s="29"/>
      <c r="W448" s="29"/>
      <c r="X448" s="29"/>
      <c r="Y448" s="29"/>
      <c r="Z448" s="29"/>
      <c r="AA448" s="29"/>
      <c r="AB448" s="29"/>
      <c r="AC448" s="29"/>
      <c r="AD448" s="29"/>
      <c r="AE448" s="29"/>
      <c r="AT448" s="14" t="s">
        <v>219</v>
      </c>
      <c r="AU448" s="14" t="s">
        <v>84</v>
      </c>
    </row>
    <row r="449" spans="1:65" s="12" customFormat="1" ht="22.9" customHeight="1">
      <c r="B449" s="139"/>
      <c r="D449" s="140" t="s">
        <v>70</v>
      </c>
      <c r="E449" s="150" t="s">
        <v>397</v>
      </c>
      <c r="F449" s="150" t="s">
        <v>398</v>
      </c>
      <c r="I449" s="142"/>
      <c r="J449" s="151">
        <f>BK449</f>
        <v>0</v>
      </c>
      <c r="L449" s="139"/>
      <c r="M449" s="144"/>
      <c r="N449" s="145"/>
      <c r="O449" s="145"/>
      <c r="P449" s="146">
        <f>SUM(P450:P451)</f>
        <v>0</v>
      </c>
      <c r="Q449" s="145"/>
      <c r="R449" s="146">
        <f>SUM(R450:R451)</f>
        <v>0</v>
      </c>
      <c r="S449" s="145"/>
      <c r="T449" s="147">
        <f>SUM(T450:T451)</f>
        <v>0</v>
      </c>
      <c r="AR449" s="140" t="s">
        <v>78</v>
      </c>
      <c r="AT449" s="148" t="s">
        <v>70</v>
      </c>
      <c r="AU449" s="148" t="s">
        <v>78</v>
      </c>
      <c r="AY449" s="140" t="s">
        <v>212</v>
      </c>
      <c r="BK449" s="149">
        <f>SUM(BK450:BK451)</f>
        <v>0</v>
      </c>
    </row>
    <row r="450" spans="1:65" s="2" customFormat="1" ht="33" customHeight="1">
      <c r="A450" s="29"/>
      <c r="B450" s="152"/>
      <c r="C450" s="153" t="s">
        <v>513</v>
      </c>
      <c r="D450" s="153" t="s">
        <v>214</v>
      </c>
      <c r="E450" s="154" t="s">
        <v>400</v>
      </c>
      <c r="F450" s="155" t="s">
        <v>401</v>
      </c>
      <c r="G450" s="156" t="s">
        <v>240</v>
      </c>
      <c r="H450" s="157">
        <v>723.25699999999995</v>
      </c>
      <c r="I450" s="158"/>
      <c r="J450" s="159">
        <f>ROUND(I450*H450,2)</f>
        <v>0</v>
      </c>
      <c r="K450" s="160"/>
      <c r="L450" s="30"/>
      <c r="M450" s="161" t="s">
        <v>1</v>
      </c>
      <c r="N450" s="162" t="s">
        <v>37</v>
      </c>
      <c r="O450" s="58"/>
      <c r="P450" s="163">
        <f>O450*H450</f>
        <v>0</v>
      </c>
      <c r="Q450" s="163">
        <v>0</v>
      </c>
      <c r="R450" s="163">
        <f>Q450*H450</f>
        <v>0</v>
      </c>
      <c r="S450" s="163">
        <v>0</v>
      </c>
      <c r="T450" s="164">
        <f>S450*H450</f>
        <v>0</v>
      </c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R450" s="165" t="s">
        <v>218</v>
      </c>
      <c r="AT450" s="165" t="s">
        <v>214</v>
      </c>
      <c r="AU450" s="165" t="s">
        <v>84</v>
      </c>
      <c r="AY450" s="14" t="s">
        <v>212</v>
      </c>
      <c r="BE450" s="166">
        <f>IF(N450="základná",J450,0)</f>
        <v>0</v>
      </c>
      <c r="BF450" s="166">
        <f>IF(N450="znížená",J450,0)</f>
        <v>0</v>
      </c>
      <c r="BG450" s="166">
        <f>IF(N450="zákl. prenesená",J450,0)</f>
        <v>0</v>
      </c>
      <c r="BH450" s="166">
        <f>IF(N450="zníž. prenesená",J450,0)</f>
        <v>0</v>
      </c>
      <c r="BI450" s="166">
        <f>IF(N450="nulová",J450,0)</f>
        <v>0</v>
      </c>
      <c r="BJ450" s="14" t="s">
        <v>84</v>
      </c>
      <c r="BK450" s="166">
        <f>ROUND(I450*H450,2)</f>
        <v>0</v>
      </c>
      <c r="BL450" s="14" t="s">
        <v>218</v>
      </c>
      <c r="BM450" s="165" t="s">
        <v>1199</v>
      </c>
    </row>
    <row r="451" spans="1:65" s="2" customFormat="1" ht="19.5">
      <c r="A451" s="29"/>
      <c r="B451" s="30"/>
      <c r="C451" s="29"/>
      <c r="D451" s="167" t="s">
        <v>219</v>
      </c>
      <c r="E451" s="29"/>
      <c r="F451" s="168" t="s">
        <v>401</v>
      </c>
      <c r="G451" s="29"/>
      <c r="H451" s="29"/>
      <c r="I451" s="169"/>
      <c r="J451" s="29"/>
      <c r="K451" s="29"/>
      <c r="L451" s="30"/>
      <c r="M451" s="170"/>
      <c r="N451" s="171"/>
      <c r="O451" s="58"/>
      <c r="P451" s="58"/>
      <c r="Q451" s="58"/>
      <c r="R451" s="58"/>
      <c r="S451" s="58"/>
      <c r="T451" s="59"/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T451" s="14" t="s">
        <v>219</v>
      </c>
      <c r="AU451" s="14" t="s">
        <v>84</v>
      </c>
    </row>
    <row r="452" spans="1:65" s="12" customFormat="1" ht="25.9" customHeight="1">
      <c r="B452" s="139"/>
      <c r="D452" s="140" t="s">
        <v>70</v>
      </c>
      <c r="E452" s="141" t="s">
        <v>403</v>
      </c>
      <c r="F452" s="141" t="s">
        <v>404</v>
      </c>
      <c r="I452" s="142"/>
      <c r="J452" s="143">
        <f>BK452</f>
        <v>0</v>
      </c>
      <c r="L452" s="139"/>
      <c r="M452" s="144"/>
      <c r="N452" s="145"/>
      <c r="O452" s="145"/>
      <c r="P452" s="146">
        <f>P453+P480+P491+P530+P553+P584+P637+P728+P735+P742+P751+P758+P765+P794</f>
        <v>0</v>
      </c>
      <c r="Q452" s="145"/>
      <c r="R452" s="146">
        <f>R453+R480+R491+R530+R553+R584+R637+R728+R735+R742+R751+R758+R765+R794</f>
        <v>1.2514718500000002</v>
      </c>
      <c r="S452" s="145"/>
      <c r="T452" s="147">
        <f>T453+T480+T491+T530+T553+T584+T637+T728+T735+T742+T751+T758+T765+T794</f>
        <v>0.11410000000000001</v>
      </c>
      <c r="AR452" s="140" t="s">
        <v>84</v>
      </c>
      <c r="AT452" s="148" t="s">
        <v>70</v>
      </c>
      <c r="AU452" s="148" t="s">
        <v>71</v>
      </c>
      <c r="AY452" s="140" t="s">
        <v>212</v>
      </c>
      <c r="BK452" s="149">
        <f>BK453+BK480+BK491+BK530+BK553+BK584+BK637+BK728+BK735+BK742+BK751+BK758+BK765+BK794</f>
        <v>0</v>
      </c>
    </row>
    <row r="453" spans="1:65" s="12" customFormat="1" ht="22.9" customHeight="1">
      <c r="B453" s="139"/>
      <c r="D453" s="140" t="s">
        <v>70</v>
      </c>
      <c r="E453" s="150" t="s">
        <v>405</v>
      </c>
      <c r="F453" s="150" t="s">
        <v>406</v>
      </c>
      <c r="I453" s="142"/>
      <c r="J453" s="151">
        <f>BK453</f>
        <v>0</v>
      </c>
      <c r="L453" s="139"/>
      <c r="M453" s="144"/>
      <c r="N453" s="145"/>
      <c r="O453" s="145"/>
      <c r="P453" s="146">
        <f>SUM(P454:P479)</f>
        <v>0</v>
      </c>
      <c r="Q453" s="145"/>
      <c r="R453" s="146">
        <f>SUM(R454:R479)</f>
        <v>0.41539059999999994</v>
      </c>
      <c r="S453" s="145"/>
      <c r="T453" s="147">
        <f>SUM(T454:T479)</f>
        <v>0</v>
      </c>
      <c r="AR453" s="140" t="s">
        <v>84</v>
      </c>
      <c r="AT453" s="148" t="s">
        <v>70</v>
      </c>
      <c r="AU453" s="148" t="s">
        <v>78</v>
      </c>
      <c r="AY453" s="140" t="s">
        <v>212</v>
      </c>
      <c r="BK453" s="149">
        <f>SUM(BK454:BK479)</f>
        <v>0</v>
      </c>
    </row>
    <row r="454" spans="1:65" s="2" customFormat="1" ht="37.9" customHeight="1">
      <c r="A454" s="29"/>
      <c r="B454" s="152"/>
      <c r="C454" s="153" t="s">
        <v>1221</v>
      </c>
      <c r="D454" s="153" t="s">
        <v>214</v>
      </c>
      <c r="E454" s="154" t="s">
        <v>1540</v>
      </c>
      <c r="F454" s="155" t="s">
        <v>1541</v>
      </c>
      <c r="G454" s="156" t="s">
        <v>217</v>
      </c>
      <c r="H454" s="157">
        <v>72.3</v>
      </c>
      <c r="I454" s="158"/>
      <c r="J454" s="159">
        <f>ROUND(I454*H454,2)</f>
        <v>0</v>
      </c>
      <c r="K454" s="160"/>
      <c r="L454" s="30"/>
      <c r="M454" s="161" t="s">
        <v>1</v>
      </c>
      <c r="N454" s="162" t="s">
        <v>37</v>
      </c>
      <c r="O454" s="58"/>
      <c r="P454" s="163">
        <f>O454*H454</f>
        <v>0</v>
      </c>
      <c r="Q454" s="163">
        <v>3.5000000000000001E-3</v>
      </c>
      <c r="R454" s="163">
        <f>Q454*H454</f>
        <v>0.25305</v>
      </c>
      <c r="S454" s="163">
        <v>0</v>
      </c>
      <c r="T454" s="164">
        <f>S454*H454</f>
        <v>0</v>
      </c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  <c r="AR454" s="165" t="s">
        <v>245</v>
      </c>
      <c r="AT454" s="165" t="s">
        <v>214</v>
      </c>
      <c r="AU454" s="165" t="s">
        <v>84</v>
      </c>
      <c r="AY454" s="14" t="s">
        <v>212</v>
      </c>
      <c r="BE454" s="166">
        <f>IF(N454="základná",J454,0)</f>
        <v>0</v>
      </c>
      <c r="BF454" s="166">
        <f>IF(N454="znížená",J454,0)</f>
        <v>0</v>
      </c>
      <c r="BG454" s="166">
        <f>IF(N454="zákl. prenesená",J454,0)</f>
        <v>0</v>
      </c>
      <c r="BH454" s="166">
        <f>IF(N454="zníž. prenesená",J454,0)</f>
        <v>0</v>
      </c>
      <c r="BI454" s="166">
        <f>IF(N454="nulová",J454,0)</f>
        <v>0</v>
      </c>
      <c r="BJ454" s="14" t="s">
        <v>84</v>
      </c>
      <c r="BK454" s="166">
        <f>ROUND(I454*H454,2)</f>
        <v>0</v>
      </c>
      <c r="BL454" s="14" t="s">
        <v>245</v>
      </c>
      <c r="BM454" s="165" t="s">
        <v>1201</v>
      </c>
    </row>
    <row r="455" spans="1:65" s="2" customFormat="1" ht="29.25">
      <c r="A455" s="29"/>
      <c r="B455" s="30"/>
      <c r="C455" s="29"/>
      <c r="D455" s="167" t="s">
        <v>219</v>
      </c>
      <c r="E455" s="29"/>
      <c r="F455" s="168" t="s">
        <v>1542</v>
      </c>
      <c r="G455" s="29"/>
      <c r="H455" s="29"/>
      <c r="I455" s="169"/>
      <c r="J455" s="29"/>
      <c r="K455" s="29"/>
      <c r="L455" s="30"/>
      <c r="M455" s="170"/>
      <c r="N455" s="171"/>
      <c r="O455" s="58"/>
      <c r="P455" s="58"/>
      <c r="Q455" s="58"/>
      <c r="R455" s="58"/>
      <c r="S455" s="58"/>
      <c r="T455" s="59"/>
      <c r="U455" s="29"/>
      <c r="V455" s="29"/>
      <c r="W455" s="29"/>
      <c r="X455" s="29"/>
      <c r="Y455" s="29"/>
      <c r="Z455" s="29"/>
      <c r="AA455" s="29"/>
      <c r="AB455" s="29"/>
      <c r="AC455" s="29"/>
      <c r="AD455" s="29"/>
      <c r="AE455" s="29"/>
      <c r="AT455" s="14" t="s">
        <v>219</v>
      </c>
      <c r="AU455" s="14" t="s">
        <v>84</v>
      </c>
    </row>
    <row r="456" spans="1:65" s="2" customFormat="1" ht="37.9" customHeight="1">
      <c r="A456" s="29"/>
      <c r="B456" s="152"/>
      <c r="C456" s="153" t="s">
        <v>517</v>
      </c>
      <c r="D456" s="153" t="s">
        <v>214</v>
      </c>
      <c r="E456" s="154" t="s">
        <v>1543</v>
      </c>
      <c r="F456" s="155" t="s">
        <v>1544</v>
      </c>
      <c r="G456" s="156" t="s">
        <v>217</v>
      </c>
      <c r="H456" s="157">
        <v>39.799999999999997</v>
      </c>
      <c r="I456" s="158"/>
      <c r="J456" s="159">
        <f>ROUND(I456*H456,2)</f>
        <v>0</v>
      </c>
      <c r="K456" s="160"/>
      <c r="L456" s="30"/>
      <c r="M456" s="161" t="s">
        <v>1</v>
      </c>
      <c r="N456" s="162" t="s">
        <v>37</v>
      </c>
      <c r="O456" s="58"/>
      <c r="P456" s="163">
        <f>O456*H456</f>
        <v>0</v>
      </c>
      <c r="Q456" s="163">
        <v>3.5000000000000001E-3</v>
      </c>
      <c r="R456" s="163">
        <f>Q456*H456</f>
        <v>0.13929999999999998</v>
      </c>
      <c r="S456" s="163">
        <v>0</v>
      </c>
      <c r="T456" s="164">
        <f>S456*H456</f>
        <v>0</v>
      </c>
      <c r="U456" s="29"/>
      <c r="V456" s="29"/>
      <c r="W456" s="29"/>
      <c r="X456" s="29"/>
      <c r="Y456" s="29"/>
      <c r="Z456" s="29"/>
      <c r="AA456" s="29"/>
      <c r="AB456" s="29"/>
      <c r="AC456" s="29"/>
      <c r="AD456" s="29"/>
      <c r="AE456" s="29"/>
      <c r="AR456" s="165" t="s">
        <v>245</v>
      </c>
      <c r="AT456" s="165" t="s">
        <v>214</v>
      </c>
      <c r="AU456" s="165" t="s">
        <v>84</v>
      </c>
      <c r="AY456" s="14" t="s">
        <v>212</v>
      </c>
      <c r="BE456" s="166">
        <f>IF(N456="základná",J456,0)</f>
        <v>0</v>
      </c>
      <c r="BF456" s="166">
        <f>IF(N456="znížená",J456,0)</f>
        <v>0</v>
      </c>
      <c r="BG456" s="166">
        <f>IF(N456="zákl. prenesená",J456,0)</f>
        <v>0</v>
      </c>
      <c r="BH456" s="166">
        <f>IF(N456="zníž. prenesená",J456,0)</f>
        <v>0</v>
      </c>
      <c r="BI456" s="166">
        <f>IF(N456="nulová",J456,0)</f>
        <v>0</v>
      </c>
      <c r="BJ456" s="14" t="s">
        <v>84</v>
      </c>
      <c r="BK456" s="166">
        <f>ROUND(I456*H456,2)</f>
        <v>0</v>
      </c>
      <c r="BL456" s="14" t="s">
        <v>245</v>
      </c>
      <c r="BM456" s="165" t="s">
        <v>1202</v>
      </c>
    </row>
    <row r="457" spans="1:65" s="2" customFormat="1" ht="29.25">
      <c r="A457" s="29"/>
      <c r="B457" s="30"/>
      <c r="C457" s="29"/>
      <c r="D457" s="167" t="s">
        <v>219</v>
      </c>
      <c r="E457" s="29"/>
      <c r="F457" s="168" t="s">
        <v>1545</v>
      </c>
      <c r="G457" s="29"/>
      <c r="H457" s="29"/>
      <c r="I457" s="169"/>
      <c r="J457" s="29"/>
      <c r="K457" s="29"/>
      <c r="L457" s="30"/>
      <c r="M457" s="170"/>
      <c r="N457" s="171"/>
      <c r="O457" s="58"/>
      <c r="P457" s="58"/>
      <c r="Q457" s="58"/>
      <c r="R457" s="58"/>
      <c r="S457" s="58"/>
      <c r="T457" s="59"/>
      <c r="U457" s="29"/>
      <c r="V457" s="29"/>
      <c r="W457" s="29"/>
      <c r="X457" s="29"/>
      <c r="Y457" s="29"/>
      <c r="Z457" s="29"/>
      <c r="AA457" s="29"/>
      <c r="AB457" s="29"/>
      <c r="AC457" s="29"/>
      <c r="AD457" s="29"/>
      <c r="AE457" s="29"/>
      <c r="AT457" s="14" t="s">
        <v>219</v>
      </c>
      <c r="AU457" s="14" t="s">
        <v>84</v>
      </c>
    </row>
    <row r="458" spans="1:65" s="2" customFormat="1" ht="24.2" customHeight="1">
      <c r="A458" s="29"/>
      <c r="B458" s="152"/>
      <c r="C458" s="172" t="s">
        <v>1229</v>
      </c>
      <c r="D458" s="172" t="s">
        <v>411</v>
      </c>
      <c r="E458" s="173" t="s">
        <v>1546</v>
      </c>
      <c r="F458" s="174" t="s">
        <v>1547</v>
      </c>
      <c r="G458" s="175" t="s">
        <v>802</v>
      </c>
      <c r="H458" s="176">
        <v>383.2</v>
      </c>
      <c r="I458" s="177"/>
      <c r="J458" s="178">
        <f>ROUND(I458*H458,2)</f>
        <v>0</v>
      </c>
      <c r="K458" s="179"/>
      <c r="L458" s="180"/>
      <c r="M458" s="181" t="s">
        <v>1</v>
      </c>
      <c r="N458" s="182" t="s">
        <v>37</v>
      </c>
      <c r="O458" s="58"/>
      <c r="P458" s="163">
        <f>O458*H458</f>
        <v>0</v>
      </c>
      <c r="Q458" s="163">
        <v>0</v>
      </c>
      <c r="R458" s="163">
        <f>Q458*H458</f>
        <v>0</v>
      </c>
      <c r="S458" s="163">
        <v>0</v>
      </c>
      <c r="T458" s="164">
        <f>S458*H458</f>
        <v>0</v>
      </c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R458" s="165" t="s">
        <v>281</v>
      </c>
      <c r="AT458" s="165" t="s">
        <v>411</v>
      </c>
      <c r="AU458" s="165" t="s">
        <v>84</v>
      </c>
      <c r="AY458" s="14" t="s">
        <v>212</v>
      </c>
      <c r="BE458" s="166">
        <f>IF(N458="základná",J458,0)</f>
        <v>0</v>
      </c>
      <c r="BF458" s="166">
        <f>IF(N458="znížená",J458,0)</f>
        <v>0</v>
      </c>
      <c r="BG458" s="166">
        <f>IF(N458="zákl. prenesená",J458,0)</f>
        <v>0</v>
      </c>
      <c r="BH458" s="166">
        <f>IF(N458="zníž. prenesená",J458,0)</f>
        <v>0</v>
      </c>
      <c r="BI458" s="166">
        <f>IF(N458="nulová",J458,0)</f>
        <v>0</v>
      </c>
      <c r="BJ458" s="14" t="s">
        <v>84</v>
      </c>
      <c r="BK458" s="166">
        <f>ROUND(I458*H458,2)</f>
        <v>0</v>
      </c>
      <c r="BL458" s="14" t="s">
        <v>245</v>
      </c>
      <c r="BM458" s="165" t="s">
        <v>1204</v>
      </c>
    </row>
    <row r="459" spans="1:65" s="2" customFormat="1" ht="19.5">
      <c r="A459" s="29"/>
      <c r="B459" s="30"/>
      <c r="C459" s="29"/>
      <c r="D459" s="167" t="s">
        <v>219</v>
      </c>
      <c r="E459" s="29"/>
      <c r="F459" s="168" t="s">
        <v>1547</v>
      </c>
      <c r="G459" s="29"/>
      <c r="H459" s="29"/>
      <c r="I459" s="169"/>
      <c r="J459" s="29"/>
      <c r="K459" s="29"/>
      <c r="L459" s="30"/>
      <c r="M459" s="170"/>
      <c r="N459" s="171"/>
      <c r="O459" s="58"/>
      <c r="P459" s="58"/>
      <c r="Q459" s="58"/>
      <c r="R459" s="58"/>
      <c r="S459" s="58"/>
      <c r="T459" s="59"/>
      <c r="U459" s="29"/>
      <c r="V459" s="29"/>
      <c r="W459" s="29"/>
      <c r="X459" s="29"/>
      <c r="Y459" s="29"/>
      <c r="Z459" s="29"/>
      <c r="AA459" s="29"/>
      <c r="AB459" s="29"/>
      <c r="AC459" s="29"/>
      <c r="AD459" s="29"/>
      <c r="AE459" s="29"/>
      <c r="AT459" s="14" t="s">
        <v>219</v>
      </c>
      <c r="AU459" s="14" t="s">
        <v>84</v>
      </c>
    </row>
    <row r="460" spans="1:65" s="2" customFormat="1" ht="24.2" customHeight="1">
      <c r="A460" s="29"/>
      <c r="B460" s="152"/>
      <c r="C460" s="153" t="s">
        <v>522</v>
      </c>
      <c r="D460" s="153" t="s">
        <v>214</v>
      </c>
      <c r="E460" s="154" t="s">
        <v>1548</v>
      </c>
      <c r="F460" s="155" t="s">
        <v>1549</v>
      </c>
      <c r="G460" s="156" t="s">
        <v>217</v>
      </c>
      <c r="H460" s="157">
        <v>484.7</v>
      </c>
      <c r="I460" s="158"/>
      <c r="J460" s="159">
        <f>ROUND(I460*H460,2)</f>
        <v>0</v>
      </c>
      <c r="K460" s="160"/>
      <c r="L460" s="30"/>
      <c r="M460" s="161" t="s">
        <v>1</v>
      </c>
      <c r="N460" s="162" t="s">
        <v>37</v>
      </c>
      <c r="O460" s="58"/>
      <c r="P460" s="163">
        <f>O460*H460</f>
        <v>0</v>
      </c>
      <c r="Q460" s="163">
        <v>0</v>
      </c>
      <c r="R460" s="163">
        <f>Q460*H460</f>
        <v>0</v>
      </c>
      <c r="S460" s="163">
        <v>0</v>
      </c>
      <c r="T460" s="164">
        <f>S460*H460</f>
        <v>0</v>
      </c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R460" s="165" t="s">
        <v>245</v>
      </c>
      <c r="AT460" s="165" t="s">
        <v>214</v>
      </c>
      <c r="AU460" s="165" t="s">
        <v>84</v>
      </c>
      <c r="AY460" s="14" t="s">
        <v>212</v>
      </c>
      <c r="BE460" s="166">
        <f>IF(N460="základná",J460,0)</f>
        <v>0</v>
      </c>
      <c r="BF460" s="166">
        <f>IF(N460="znížená",J460,0)</f>
        <v>0</v>
      </c>
      <c r="BG460" s="166">
        <f>IF(N460="zákl. prenesená",J460,0)</f>
        <v>0</v>
      </c>
      <c r="BH460" s="166">
        <f>IF(N460="zníž. prenesená",J460,0)</f>
        <v>0</v>
      </c>
      <c r="BI460" s="166">
        <f>IF(N460="nulová",J460,0)</f>
        <v>0</v>
      </c>
      <c r="BJ460" s="14" t="s">
        <v>84</v>
      </c>
      <c r="BK460" s="166">
        <f>ROUND(I460*H460,2)</f>
        <v>0</v>
      </c>
      <c r="BL460" s="14" t="s">
        <v>245</v>
      </c>
      <c r="BM460" s="165" t="s">
        <v>1207</v>
      </c>
    </row>
    <row r="461" spans="1:65" s="2" customFormat="1">
      <c r="A461" s="29"/>
      <c r="B461" s="30"/>
      <c r="C461" s="29"/>
      <c r="D461" s="167" t="s">
        <v>219</v>
      </c>
      <c r="E461" s="29"/>
      <c r="F461" s="168" t="s">
        <v>1549</v>
      </c>
      <c r="G461" s="29"/>
      <c r="H461" s="29"/>
      <c r="I461" s="169"/>
      <c r="J461" s="29"/>
      <c r="K461" s="29"/>
      <c r="L461" s="30"/>
      <c r="M461" s="170"/>
      <c r="N461" s="171"/>
      <c r="O461" s="58"/>
      <c r="P461" s="58"/>
      <c r="Q461" s="58"/>
      <c r="R461" s="58"/>
      <c r="S461" s="58"/>
      <c r="T461" s="59"/>
      <c r="U461" s="29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  <c r="AT461" s="14" t="s">
        <v>219</v>
      </c>
      <c r="AU461" s="14" t="s">
        <v>84</v>
      </c>
    </row>
    <row r="462" spans="1:65" s="2" customFormat="1" ht="24.2" customHeight="1">
      <c r="A462" s="29"/>
      <c r="B462" s="152"/>
      <c r="C462" s="153" t="s">
        <v>1236</v>
      </c>
      <c r="D462" s="153" t="s">
        <v>214</v>
      </c>
      <c r="E462" s="154" t="s">
        <v>1550</v>
      </c>
      <c r="F462" s="155" t="s">
        <v>1551</v>
      </c>
      <c r="G462" s="156" t="s">
        <v>217</v>
      </c>
      <c r="H462" s="157">
        <v>826.9</v>
      </c>
      <c r="I462" s="158"/>
      <c r="J462" s="159">
        <f>ROUND(I462*H462,2)</f>
        <v>0</v>
      </c>
      <c r="K462" s="160"/>
      <c r="L462" s="30"/>
      <c r="M462" s="161" t="s">
        <v>1</v>
      </c>
      <c r="N462" s="162" t="s">
        <v>37</v>
      </c>
      <c r="O462" s="58"/>
      <c r="P462" s="163">
        <f>O462*H462</f>
        <v>0</v>
      </c>
      <c r="Q462" s="163">
        <v>0</v>
      </c>
      <c r="R462" s="163">
        <f>Q462*H462</f>
        <v>0</v>
      </c>
      <c r="S462" s="163">
        <v>0</v>
      </c>
      <c r="T462" s="164">
        <f>S462*H462</f>
        <v>0</v>
      </c>
      <c r="U462" s="29"/>
      <c r="V462" s="29"/>
      <c r="W462" s="29"/>
      <c r="X462" s="29"/>
      <c r="Y462" s="29"/>
      <c r="Z462" s="29"/>
      <c r="AA462" s="29"/>
      <c r="AB462" s="29"/>
      <c r="AC462" s="29"/>
      <c r="AD462" s="29"/>
      <c r="AE462" s="29"/>
      <c r="AR462" s="165" t="s">
        <v>245</v>
      </c>
      <c r="AT462" s="165" t="s">
        <v>214</v>
      </c>
      <c r="AU462" s="165" t="s">
        <v>84</v>
      </c>
      <c r="AY462" s="14" t="s">
        <v>212</v>
      </c>
      <c r="BE462" s="166">
        <f>IF(N462="základná",J462,0)</f>
        <v>0</v>
      </c>
      <c r="BF462" s="166">
        <f>IF(N462="znížená",J462,0)</f>
        <v>0</v>
      </c>
      <c r="BG462" s="166">
        <f>IF(N462="zákl. prenesená",J462,0)</f>
        <v>0</v>
      </c>
      <c r="BH462" s="166">
        <f>IF(N462="zníž. prenesená",J462,0)</f>
        <v>0</v>
      </c>
      <c r="BI462" s="166">
        <f>IF(N462="nulová",J462,0)</f>
        <v>0</v>
      </c>
      <c r="BJ462" s="14" t="s">
        <v>84</v>
      </c>
      <c r="BK462" s="166">
        <f>ROUND(I462*H462,2)</f>
        <v>0</v>
      </c>
      <c r="BL462" s="14" t="s">
        <v>245</v>
      </c>
      <c r="BM462" s="165" t="s">
        <v>1211</v>
      </c>
    </row>
    <row r="463" spans="1:65" s="2" customFormat="1">
      <c r="A463" s="29"/>
      <c r="B463" s="30"/>
      <c r="C463" s="29"/>
      <c r="D463" s="167" t="s">
        <v>219</v>
      </c>
      <c r="E463" s="29"/>
      <c r="F463" s="168" t="s">
        <v>1551</v>
      </c>
      <c r="G463" s="29"/>
      <c r="H463" s="29"/>
      <c r="I463" s="169"/>
      <c r="J463" s="29"/>
      <c r="K463" s="29"/>
      <c r="L463" s="30"/>
      <c r="M463" s="170"/>
      <c r="N463" s="171"/>
      <c r="O463" s="58"/>
      <c r="P463" s="58"/>
      <c r="Q463" s="58"/>
      <c r="R463" s="58"/>
      <c r="S463" s="58"/>
      <c r="T463" s="59"/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  <c r="AT463" s="14" t="s">
        <v>219</v>
      </c>
      <c r="AU463" s="14" t="s">
        <v>84</v>
      </c>
    </row>
    <row r="464" spans="1:65" s="2" customFormat="1" ht="24.2" customHeight="1">
      <c r="A464" s="29"/>
      <c r="B464" s="152"/>
      <c r="C464" s="172" t="s">
        <v>526</v>
      </c>
      <c r="D464" s="172" t="s">
        <v>411</v>
      </c>
      <c r="E464" s="173" t="s">
        <v>1552</v>
      </c>
      <c r="F464" s="174" t="s">
        <v>1553</v>
      </c>
      <c r="G464" s="175" t="s">
        <v>802</v>
      </c>
      <c r="H464" s="176">
        <v>3672.5</v>
      </c>
      <c r="I464" s="177"/>
      <c r="J464" s="178">
        <f>ROUND(I464*H464,2)</f>
        <v>0</v>
      </c>
      <c r="K464" s="179"/>
      <c r="L464" s="180"/>
      <c r="M464" s="181" t="s">
        <v>1</v>
      </c>
      <c r="N464" s="182" t="s">
        <v>37</v>
      </c>
      <c r="O464" s="58"/>
      <c r="P464" s="163">
        <f>O464*H464</f>
        <v>0</v>
      </c>
      <c r="Q464" s="163">
        <v>0</v>
      </c>
      <c r="R464" s="163">
        <f>Q464*H464</f>
        <v>0</v>
      </c>
      <c r="S464" s="163">
        <v>0</v>
      </c>
      <c r="T464" s="164">
        <f>S464*H464</f>
        <v>0</v>
      </c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R464" s="165" t="s">
        <v>281</v>
      </c>
      <c r="AT464" s="165" t="s">
        <v>411</v>
      </c>
      <c r="AU464" s="165" t="s">
        <v>84</v>
      </c>
      <c r="AY464" s="14" t="s">
        <v>212</v>
      </c>
      <c r="BE464" s="166">
        <f>IF(N464="základná",J464,0)</f>
        <v>0</v>
      </c>
      <c r="BF464" s="166">
        <f>IF(N464="znížená",J464,0)</f>
        <v>0</v>
      </c>
      <c r="BG464" s="166">
        <f>IF(N464="zákl. prenesená",J464,0)</f>
        <v>0</v>
      </c>
      <c r="BH464" s="166">
        <f>IF(N464="zníž. prenesená",J464,0)</f>
        <v>0</v>
      </c>
      <c r="BI464" s="166">
        <f>IF(N464="nulová",J464,0)</f>
        <v>0</v>
      </c>
      <c r="BJ464" s="14" t="s">
        <v>84</v>
      </c>
      <c r="BK464" s="166">
        <f>ROUND(I464*H464,2)</f>
        <v>0</v>
      </c>
      <c r="BL464" s="14" t="s">
        <v>245</v>
      </c>
      <c r="BM464" s="165" t="s">
        <v>1212</v>
      </c>
    </row>
    <row r="465" spans="1:65" s="2" customFormat="1" ht="19.5">
      <c r="A465" s="29"/>
      <c r="B465" s="30"/>
      <c r="C465" s="29"/>
      <c r="D465" s="167" t="s">
        <v>219</v>
      </c>
      <c r="E465" s="29"/>
      <c r="F465" s="168" t="s">
        <v>1553</v>
      </c>
      <c r="G465" s="29"/>
      <c r="H465" s="29"/>
      <c r="I465" s="169"/>
      <c r="J465" s="29"/>
      <c r="K465" s="29"/>
      <c r="L465" s="30"/>
      <c r="M465" s="170"/>
      <c r="N465" s="171"/>
      <c r="O465" s="58"/>
      <c r="P465" s="58"/>
      <c r="Q465" s="58"/>
      <c r="R465" s="58"/>
      <c r="S465" s="58"/>
      <c r="T465" s="59"/>
      <c r="U465" s="29"/>
      <c r="V465" s="29"/>
      <c r="W465" s="29"/>
      <c r="X465" s="29"/>
      <c r="Y465" s="29"/>
      <c r="Z465" s="29"/>
      <c r="AA465" s="29"/>
      <c r="AB465" s="29"/>
      <c r="AC465" s="29"/>
      <c r="AD465" s="29"/>
      <c r="AE465" s="29"/>
      <c r="AT465" s="14" t="s">
        <v>219</v>
      </c>
      <c r="AU465" s="14" t="s">
        <v>84</v>
      </c>
    </row>
    <row r="466" spans="1:65" s="2" customFormat="1" ht="24.2" customHeight="1">
      <c r="A466" s="29"/>
      <c r="B466" s="152"/>
      <c r="C466" s="153" t="s">
        <v>1243</v>
      </c>
      <c r="D466" s="153" t="s">
        <v>214</v>
      </c>
      <c r="E466" s="154" t="s">
        <v>1554</v>
      </c>
      <c r="F466" s="155" t="s">
        <v>1555</v>
      </c>
      <c r="G466" s="156" t="s">
        <v>217</v>
      </c>
      <c r="H466" s="157">
        <v>5.4</v>
      </c>
      <c r="I466" s="158"/>
      <c r="J466" s="159">
        <f>ROUND(I466*H466,2)</f>
        <v>0</v>
      </c>
      <c r="K466" s="160"/>
      <c r="L466" s="30"/>
      <c r="M466" s="161" t="s">
        <v>1</v>
      </c>
      <c r="N466" s="162" t="s">
        <v>37</v>
      </c>
      <c r="O466" s="58"/>
      <c r="P466" s="163">
        <f>O466*H466</f>
        <v>0</v>
      </c>
      <c r="Q466" s="163">
        <v>0</v>
      </c>
      <c r="R466" s="163">
        <f>Q466*H466</f>
        <v>0</v>
      </c>
      <c r="S466" s="163">
        <v>0</v>
      </c>
      <c r="T466" s="164">
        <f>S466*H466</f>
        <v>0</v>
      </c>
      <c r="U466" s="29"/>
      <c r="V466" s="29"/>
      <c r="W466" s="29"/>
      <c r="X466" s="29"/>
      <c r="Y466" s="29"/>
      <c r="Z466" s="29"/>
      <c r="AA466" s="29"/>
      <c r="AB466" s="29"/>
      <c r="AC466" s="29"/>
      <c r="AD466" s="29"/>
      <c r="AE466" s="29"/>
      <c r="AR466" s="165" t="s">
        <v>245</v>
      </c>
      <c r="AT466" s="165" t="s">
        <v>214</v>
      </c>
      <c r="AU466" s="165" t="s">
        <v>84</v>
      </c>
      <c r="AY466" s="14" t="s">
        <v>212</v>
      </c>
      <c r="BE466" s="166">
        <f>IF(N466="základná",J466,0)</f>
        <v>0</v>
      </c>
      <c r="BF466" s="166">
        <f>IF(N466="znížená",J466,0)</f>
        <v>0</v>
      </c>
      <c r="BG466" s="166">
        <f>IF(N466="zákl. prenesená",J466,0)</f>
        <v>0</v>
      </c>
      <c r="BH466" s="166">
        <f>IF(N466="zníž. prenesená",J466,0)</f>
        <v>0</v>
      </c>
      <c r="BI466" s="166">
        <f>IF(N466="nulová",J466,0)</f>
        <v>0</v>
      </c>
      <c r="BJ466" s="14" t="s">
        <v>84</v>
      </c>
      <c r="BK466" s="166">
        <f>ROUND(I466*H466,2)</f>
        <v>0</v>
      </c>
      <c r="BL466" s="14" t="s">
        <v>245</v>
      </c>
      <c r="BM466" s="165" t="s">
        <v>1214</v>
      </c>
    </row>
    <row r="467" spans="1:65" s="2" customFormat="1" ht="19.5">
      <c r="A467" s="29"/>
      <c r="B467" s="30"/>
      <c r="C467" s="29"/>
      <c r="D467" s="167" t="s">
        <v>219</v>
      </c>
      <c r="E467" s="29"/>
      <c r="F467" s="168" t="s">
        <v>1555</v>
      </c>
      <c r="G467" s="29"/>
      <c r="H467" s="29"/>
      <c r="I467" s="169"/>
      <c r="J467" s="29"/>
      <c r="K467" s="29"/>
      <c r="L467" s="30"/>
      <c r="M467" s="170"/>
      <c r="N467" s="171"/>
      <c r="O467" s="58"/>
      <c r="P467" s="58"/>
      <c r="Q467" s="58"/>
      <c r="R467" s="58"/>
      <c r="S467" s="58"/>
      <c r="T467" s="5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  <c r="AT467" s="14" t="s">
        <v>219</v>
      </c>
      <c r="AU467" s="14" t="s">
        <v>84</v>
      </c>
    </row>
    <row r="468" spans="1:65" s="2" customFormat="1" ht="24.2" customHeight="1">
      <c r="A468" s="29"/>
      <c r="B468" s="152"/>
      <c r="C468" s="172" t="s">
        <v>529</v>
      </c>
      <c r="D468" s="172" t="s">
        <v>411</v>
      </c>
      <c r="E468" s="173" t="s">
        <v>1556</v>
      </c>
      <c r="F468" s="174" t="s">
        <v>1557</v>
      </c>
      <c r="G468" s="175" t="s">
        <v>217</v>
      </c>
      <c r="H468" s="176">
        <v>6.3</v>
      </c>
      <c r="I468" s="177"/>
      <c r="J468" s="178">
        <f>ROUND(I468*H468,2)</f>
        <v>0</v>
      </c>
      <c r="K468" s="179"/>
      <c r="L468" s="180"/>
      <c r="M468" s="181" t="s">
        <v>1</v>
      </c>
      <c r="N468" s="182" t="s">
        <v>37</v>
      </c>
      <c r="O468" s="58"/>
      <c r="P468" s="163">
        <f>O468*H468</f>
        <v>0</v>
      </c>
      <c r="Q468" s="163">
        <v>0</v>
      </c>
      <c r="R468" s="163">
        <f>Q468*H468</f>
        <v>0</v>
      </c>
      <c r="S468" s="163">
        <v>0</v>
      </c>
      <c r="T468" s="164">
        <f>S468*H468</f>
        <v>0</v>
      </c>
      <c r="U468" s="29"/>
      <c r="V468" s="29"/>
      <c r="W468" s="29"/>
      <c r="X468" s="29"/>
      <c r="Y468" s="29"/>
      <c r="Z468" s="29"/>
      <c r="AA468" s="29"/>
      <c r="AB468" s="29"/>
      <c r="AC468" s="29"/>
      <c r="AD468" s="29"/>
      <c r="AE468" s="29"/>
      <c r="AR468" s="165" t="s">
        <v>281</v>
      </c>
      <c r="AT468" s="165" t="s">
        <v>411</v>
      </c>
      <c r="AU468" s="165" t="s">
        <v>84</v>
      </c>
      <c r="AY468" s="14" t="s">
        <v>212</v>
      </c>
      <c r="BE468" s="166">
        <f>IF(N468="základná",J468,0)</f>
        <v>0</v>
      </c>
      <c r="BF468" s="166">
        <f>IF(N468="znížená",J468,0)</f>
        <v>0</v>
      </c>
      <c r="BG468" s="166">
        <f>IF(N468="zákl. prenesená",J468,0)</f>
        <v>0</v>
      </c>
      <c r="BH468" s="166">
        <f>IF(N468="zníž. prenesená",J468,0)</f>
        <v>0</v>
      </c>
      <c r="BI468" s="166">
        <f>IF(N468="nulová",J468,0)</f>
        <v>0</v>
      </c>
      <c r="BJ468" s="14" t="s">
        <v>84</v>
      </c>
      <c r="BK468" s="166">
        <f>ROUND(I468*H468,2)</f>
        <v>0</v>
      </c>
      <c r="BL468" s="14" t="s">
        <v>245</v>
      </c>
      <c r="BM468" s="165" t="s">
        <v>1219</v>
      </c>
    </row>
    <row r="469" spans="1:65" s="2" customFormat="1">
      <c r="A469" s="29"/>
      <c r="B469" s="30"/>
      <c r="C469" s="29"/>
      <c r="D469" s="167" t="s">
        <v>219</v>
      </c>
      <c r="E469" s="29"/>
      <c r="F469" s="168" t="s">
        <v>1557</v>
      </c>
      <c r="G469" s="29"/>
      <c r="H469" s="29"/>
      <c r="I469" s="169"/>
      <c r="J469" s="29"/>
      <c r="K469" s="29"/>
      <c r="L469" s="30"/>
      <c r="M469" s="170"/>
      <c r="N469" s="171"/>
      <c r="O469" s="58"/>
      <c r="P469" s="58"/>
      <c r="Q469" s="58"/>
      <c r="R469" s="58"/>
      <c r="S469" s="58"/>
      <c r="T469" s="59"/>
      <c r="U469" s="29"/>
      <c r="V469" s="29"/>
      <c r="W469" s="29"/>
      <c r="X469" s="29"/>
      <c r="Y469" s="29"/>
      <c r="Z469" s="29"/>
      <c r="AA469" s="29"/>
      <c r="AB469" s="29"/>
      <c r="AC469" s="29"/>
      <c r="AD469" s="29"/>
      <c r="AE469" s="29"/>
      <c r="AT469" s="14" t="s">
        <v>219</v>
      </c>
      <c r="AU469" s="14" t="s">
        <v>84</v>
      </c>
    </row>
    <row r="470" spans="1:65" s="2" customFormat="1" ht="37.9" customHeight="1">
      <c r="A470" s="29"/>
      <c r="B470" s="152"/>
      <c r="C470" s="153" t="s">
        <v>1248</v>
      </c>
      <c r="D470" s="153" t="s">
        <v>214</v>
      </c>
      <c r="E470" s="154" t="s">
        <v>407</v>
      </c>
      <c r="F470" s="155" t="s">
        <v>408</v>
      </c>
      <c r="G470" s="156" t="s">
        <v>217</v>
      </c>
      <c r="H470" s="157">
        <v>686.1</v>
      </c>
      <c r="I470" s="158"/>
      <c r="J470" s="159">
        <f>ROUND(I470*H470,2)</f>
        <v>0</v>
      </c>
      <c r="K470" s="160"/>
      <c r="L470" s="30"/>
      <c r="M470" s="161" t="s">
        <v>1</v>
      </c>
      <c r="N470" s="162" t="s">
        <v>37</v>
      </c>
      <c r="O470" s="58"/>
      <c r="P470" s="163">
        <f>O470*H470</f>
        <v>0</v>
      </c>
      <c r="Q470" s="163">
        <v>3.3000000000000003E-5</v>
      </c>
      <c r="R470" s="163">
        <f>Q470*H470</f>
        <v>2.2641300000000003E-2</v>
      </c>
      <c r="S470" s="163">
        <v>0</v>
      </c>
      <c r="T470" s="164">
        <f>S470*H470</f>
        <v>0</v>
      </c>
      <c r="U470" s="29"/>
      <c r="V470" s="29"/>
      <c r="W470" s="29"/>
      <c r="X470" s="29"/>
      <c r="Y470" s="29"/>
      <c r="Z470" s="29"/>
      <c r="AA470" s="29"/>
      <c r="AB470" s="29"/>
      <c r="AC470" s="29"/>
      <c r="AD470" s="29"/>
      <c r="AE470" s="29"/>
      <c r="AR470" s="165" t="s">
        <v>245</v>
      </c>
      <c r="AT470" s="165" t="s">
        <v>214</v>
      </c>
      <c r="AU470" s="165" t="s">
        <v>84</v>
      </c>
      <c r="AY470" s="14" t="s">
        <v>212</v>
      </c>
      <c r="BE470" s="166">
        <f>IF(N470="základná",J470,0)</f>
        <v>0</v>
      </c>
      <c r="BF470" s="166">
        <f>IF(N470="znížená",J470,0)</f>
        <v>0</v>
      </c>
      <c r="BG470" s="166">
        <f>IF(N470="zákl. prenesená",J470,0)</f>
        <v>0</v>
      </c>
      <c r="BH470" s="166">
        <f>IF(N470="zníž. prenesená",J470,0)</f>
        <v>0</v>
      </c>
      <c r="BI470" s="166">
        <f>IF(N470="nulová",J470,0)</f>
        <v>0</v>
      </c>
      <c r="BJ470" s="14" t="s">
        <v>84</v>
      </c>
      <c r="BK470" s="166">
        <f>ROUND(I470*H470,2)</f>
        <v>0</v>
      </c>
      <c r="BL470" s="14" t="s">
        <v>245</v>
      </c>
      <c r="BM470" s="165" t="s">
        <v>1224</v>
      </c>
    </row>
    <row r="471" spans="1:65" s="2" customFormat="1" ht="19.5">
      <c r="A471" s="29"/>
      <c r="B471" s="30"/>
      <c r="C471" s="29"/>
      <c r="D471" s="167" t="s">
        <v>219</v>
      </c>
      <c r="E471" s="29"/>
      <c r="F471" s="168" t="s">
        <v>408</v>
      </c>
      <c r="G471" s="29"/>
      <c r="H471" s="29"/>
      <c r="I471" s="169"/>
      <c r="J471" s="29"/>
      <c r="K471" s="29"/>
      <c r="L471" s="30"/>
      <c r="M471" s="170"/>
      <c r="N471" s="171"/>
      <c r="O471" s="58"/>
      <c r="P471" s="58"/>
      <c r="Q471" s="58"/>
      <c r="R471" s="58"/>
      <c r="S471" s="58"/>
      <c r="T471" s="59"/>
      <c r="U471" s="29"/>
      <c r="V471" s="29"/>
      <c r="W471" s="29"/>
      <c r="X471" s="29"/>
      <c r="Y471" s="29"/>
      <c r="Z471" s="29"/>
      <c r="AA471" s="29"/>
      <c r="AB471" s="29"/>
      <c r="AC471" s="29"/>
      <c r="AD471" s="29"/>
      <c r="AE471" s="29"/>
      <c r="AT471" s="14" t="s">
        <v>219</v>
      </c>
      <c r="AU471" s="14" t="s">
        <v>84</v>
      </c>
    </row>
    <row r="472" spans="1:65" s="2" customFormat="1" ht="33" customHeight="1">
      <c r="A472" s="29"/>
      <c r="B472" s="152"/>
      <c r="C472" s="153" t="s">
        <v>807</v>
      </c>
      <c r="D472" s="153" t="s">
        <v>214</v>
      </c>
      <c r="E472" s="154" t="s">
        <v>1558</v>
      </c>
      <c r="F472" s="155" t="s">
        <v>1559</v>
      </c>
      <c r="G472" s="156" t="s">
        <v>217</v>
      </c>
      <c r="H472" s="157">
        <v>12.1</v>
      </c>
      <c r="I472" s="158"/>
      <c r="J472" s="159">
        <f>ROUND(I472*H472,2)</f>
        <v>0</v>
      </c>
      <c r="K472" s="160"/>
      <c r="L472" s="30"/>
      <c r="M472" s="161" t="s">
        <v>1</v>
      </c>
      <c r="N472" s="162" t="s">
        <v>37</v>
      </c>
      <c r="O472" s="58"/>
      <c r="P472" s="163">
        <f>O472*H472</f>
        <v>0</v>
      </c>
      <c r="Q472" s="163">
        <v>3.3000000000000003E-5</v>
      </c>
      <c r="R472" s="163">
        <f>Q472*H472</f>
        <v>3.993E-4</v>
      </c>
      <c r="S472" s="163">
        <v>0</v>
      </c>
      <c r="T472" s="164">
        <f>S472*H472</f>
        <v>0</v>
      </c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R472" s="165" t="s">
        <v>245</v>
      </c>
      <c r="AT472" s="165" t="s">
        <v>214</v>
      </c>
      <c r="AU472" s="165" t="s">
        <v>84</v>
      </c>
      <c r="AY472" s="14" t="s">
        <v>212</v>
      </c>
      <c r="BE472" s="166">
        <f>IF(N472="základná",J472,0)</f>
        <v>0</v>
      </c>
      <c r="BF472" s="166">
        <f>IF(N472="znížená",J472,0)</f>
        <v>0</v>
      </c>
      <c r="BG472" s="166">
        <f>IF(N472="zákl. prenesená",J472,0)</f>
        <v>0</v>
      </c>
      <c r="BH472" s="166">
        <f>IF(N472="zníž. prenesená",J472,0)</f>
        <v>0</v>
      </c>
      <c r="BI472" s="166">
        <f>IF(N472="nulová",J472,0)</f>
        <v>0</v>
      </c>
      <c r="BJ472" s="14" t="s">
        <v>84</v>
      </c>
      <c r="BK472" s="166">
        <f>ROUND(I472*H472,2)</f>
        <v>0</v>
      </c>
      <c r="BL472" s="14" t="s">
        <v>245</v>
      </c>
      <c r="BM472" s="165" t="s">
        <v>1228</v>
      </c>
    </row>
    <row r="473" spans="1:65" s="2" customFormat="1" ht="19.5">
      <c r="A473" s="29"/>
      <c r="B473" s="30"/>
      <c r="C473" s="29"/>
      <c r="D473" s="167" t="s">
        <v>219</v>
      </c>
      <c r="E473" s="29"/>
      <c r="F473" s="168" t="s">
        <v>1559</v>
      </c>
      <c r="G473" s="29"/>
      <c r="H473" s="29"/>
      <c r="I473" s="169"/>
      <c r="J473" s="29"/>
      <c r="K473" s="29"/>
      <c r="L473" s="30"/>
      <c r="M473" s="170"/>
      <c r="N473" s="171"/>
      <c r="O473" s="58"/>
      <c r="P473" s="58"/>
      <c r="Q473" s="58"/>
      <c r="R473" s="58"/>
      <c r="S473" s="58"/>
      <c r="T473" s="59"/>
      <c r="U473" s="29"/>
      <c r="V473" s="29"/>
      <c r="W473" s="29"/>
      <c r="X473" s="29"/>
      <c r="Y473" s="29"/>
      <c r="Z473" s="29"/>
      <c r="AA473" s="29"/>
      <c r="AB473" s="29"/>
      <c r="AC473" s="29"/>
      <c r="AD473" s="29"/>
      <c r="AE473" s="29"/>
      <c r="AT473" s="14" t="s">
        <v>219</v>
      </c>
      <c r="AU473" s="14" t="s">
        <v>84</v>
      </c>
    </row>
    <row r="474" spans="1:65" s="2" customFormat="1" ht="37.9" customHeight="1">
      <c r="A474" s="29"/>
      <c r="B474" s="152"/>
      <c r="C474" s="172" t="s">
        <v>1560</v>
      </c>
      <c r="D474" s="172" t="s">
        <v>411</v>
      </c>
      <c r="E474" s="173" t="s">
        <v>1561</v>
      </c>
      <c r="F474" s="174" t="s">
        <v>1562</v>
      </c>
      <c r="G474" s="175" t="s">
        <v>217</v>
      </c>
      <c r="H474" s="176">
        <v>803</v>
      </c>
      <c r="I474" s="177"/>
      <c r="J474" s="178">
        <f>ROUND(I474*H474,2)</f>
        <v>0</v>
      </c>
      <c r="K474" s="179"/>
      <c r="L474" s="180"/>
      <c r="M474" s="181" t="s">
        <v>1</v>
      </c>
      <c r="N474" s="182" t="s">
        <v>37</v>
      </c>
      <c r="O474" s="58"/>
      <c r="P474" s="163">
        <f>O474*H474</f>
        <v>0</v>
      </c>
      <c r="Q474" s="163">
        <v>0</v>
      </c>
      <c r="R474" s="163">
        <f>Q474*H474</f>
        <v>0</v>
      </c>
      <c r="S474" s="163">
        <v>0</v>
      </c>
      <c r="T474" s="164">
        <f>S474*H474</f>
        <v>0</v>
      </c>
      <c r="U474" s="29"/>
      <c r="V474" s="29"/>
      <c r="W474" s="29"/>
      <c r="X474" s="29"/>
      <c r="Y474" s="29"/>
      <c r="Z474" s="29"/>
      <c r="AA474" s="29"/>
      <c r="AB474" s="29"/>
      <c r="AC474" s="29"/>
      <c r="AD474" s="29"/>
      <c r="AE474" s="29"/>
      <c r="AR474" s="165" t="s">
        <v>281</v>
      </c>
      <c r="AT474" s="165" t="s">
        <v>411</v>
      </c>
      <c r="AU474" s="165" t="s">
        <v>84</v>
      </c>
      <c r="AY474" s="14" t="s">
        <v>212</v>
      </c>
      <c r="BE474" s="166">
        <f>IF(N474="základná",J474,0)</f>
        <v>0</v>
      </c>
      <c r="BF474" s="166">
        <f>IF(N474="znížená",J474,0)</f>
        <v>0</v>
      </c>
      <c r="BG474" s="166">
        <f>IF(N474="zákl. prenesená",J474,0)</f>
        <v>0</v>
      </c>
      <c r="BH474" s="166">
        <f>IF(N474="zníž. prenesená",J474,0)</f>
        <v>0</v>
      </c>
      <c r="BI474" s="166">
        <f>IF(N474="nulová",J474,0)</f>
        <v>0</v>
      </c>
      <c r="BJ474" s="14" t="s">
        <v>84</v>
      </c>
      <c r="BK474" s="166">
        <f>ROUND(I474*H474,2)</f>
        <v>0</v>
      </c>
      <c r="BL474" s="14" t="s">
        <v>245</v>
      </c>
      <c r="BM474" s="165" t="s">
        <v>1232</v>
      </c>
    </row>
    <row r="475" spans="1:65" s="2" customFormat="1" ht="19.5">
      <c r="A475" s="29"/>
      <c r="B475" s="30"/>
      <c r="C475" s="29"/>
      <c r="D475" s="167" t="s">
        <v>219</v>
      </c>
      <c r="E475" s="29"/>
      <c r="F475" s="168" t="s">
        <v>1562</v>
      </c>
      <c r="G475" s="29"/>
      <c r="H475" s="29"/>
      <c r="I475" s="169"/>
      <c r="J475" s="29"/>
      <c r="K475" s="29"/>
      <c r="L475" s="30"/>
      <c r="M475" s="170"/>
      <c r="N475" s="171"/>
      <c r="O475" s="58"/>
      <c r="P475" s="58"/>
      <c r="Q475" s="58"/>
      <c r="R475" s="58"/>
      <c r="S475" s="58"/>
      <c r="T475" s="59"/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T475" s="14" t="s">
        <v>219</v>
      </c>
      <c r="AU475" s="14" t="s">
        <v>84</v>
      </c>
    </row>
    <row r="476" spans="1:65" s="2" customFormat="1" ht="24.2" customHeight="1">
      <c r="A476" s="29"/>
      <c r="B476" s="152"/>
      <c r="C476" s="153" t="s">
        <v>812</v>
      </c>
      <c r="D476" s="153" t="s">
        <v>214</v>
      </c>
      <c r="E476" s="154" t="s">
        <v>1563</v>
      </c>
      <c r="F476" s="155" t="s">
        <v>1564</v>
      </c>
      <c r="G476" s="156" t="s">
        <v>258</v>
      </c>
      <c r="H476" s="157">
        <v>6</v>
      </c>
      <c r="I476" s="158"/>
      <c r="J476" s="159">
        <f>ROUND(I476*H476,2)</f>
        <v>0</v>
      </c>
      <c r="K476" s="160"/>
      <c r="L476" s="30"/>
      <c r="M476" s="161" t="s">
        <v>1</v>
      </c>
      <c r="N476" s="162" t="s">
        <v>37</v>
      </c>
      <c r="O476" s="58"/>
      <c r="P476" s="163">
        <f>O476*H476</f>
        <v>0</v>
      </c>
      <c r="Q476" s="163">
        <v>0</v>
      </c>
      <c r="R476" s="163">
        <f>Q476*H476</f>
        <v>0</v>
      </c>
      <c r="S476" s="163">
        <v>0</v>
      </c>
      <c r="T476" s="164">
        <f>S476*H476</f>
        <v>0</v>
      </c>
      <c r="U476" s="29"/>
      <c r="V476" s="29"/>
      <c r="W476" s="29"/>
      <c r="X476" s="29"/>
      <c r="Y476" s="29"/>
      <c r="Z476" s="29"/>
      <c r="AA476" s="29"/>
      <c r="AB476" s="29"/>
      <c r="AC476" s="29"/>
      <c r="AD476" s="29"/>
      <c r="AE476" s="29"/>
      <c r="AR476" s="165" t="s">
        <v>245</v>
      </c>
      <c r="AT476" s="165" t="s">
        <v>214</v>
      </c>
      <c r="AU476" s="165" t="s">
        <v>84</v>
      </c>
      <c r="AY476" s="14" t="s">
        <v>212</v>
      </c>
      <c r="BE476" s="166">
        <f>IF(N476="základná",J476,0)</f>
        <v>0</v>
      </c>
      <c r="BF476" s="166">
        <f>IF(N476="znížená",J476,0)</f>
        <v>0</v>
      </c>
      <c r="BG476" s="166">
        <f>IF(N476="zákl. prenesená",J476,0)</f>
        <v>0</v>
      </c>
      <c r="BH476" s="166">
        <f>IF(N476="zníž. prenesená",J476,0)</f>
        <v>0</v>
      </c>
      <c r="BI476" s="166">
        <f>IF(N476="nulová",J476,0)</f>
        <v>0</v>
      </c>
      <c r="BJ476" s="14" t="s">
        <v>84</v>
      </c>
      <c r="BK476" s="166">
        <f>ROUND(I476*H476,2)</f>
        <v>0</v>
      </c>
      <c r="BL476" s="14" t="s">
        <v>245</v>
      </c>
      <c r="BM476" s="165" t="s">
        <v>1235</v>
      </c>
    </row>
    <row r="477" spans="1:65" s="2" customFormat="1">
      <c r="A477" s="29"/>
      <c r="B477" s="30"/>
      <c r="C477" s="29"/>
      <c r="D477" s="167" t="s">
        <v>219</v>
      </c>
      <c r="E477" s="29"/>
      <c r="F477" s="168" t="s">
        <v>1564</v>
      </c>
      <c r="G477" s="29"/>
      <c r="H477" s="29"/>
      <c r="I477" s="169"/>
      <c r="J477" s="29"/>
      <c r="K477" s="29"/>
      <c r="L477" s="30"/>
      <c r="M477" s="170"/>
      <c r="N477" s="171"/>
      <c r="O477" s="58"/>
      <c r="P477" s="58"/>
      <c r="Q477" s="58"/>
      <c r="R477" s="58"/>
      <c r="S477" s="58"/>
      <c r="T477" s="59"/>
      <c r="U477" s="29"/>
      <c r="V477" s="29"/>
      <c r="W477" s="29"/>
      <c r="X477" s="29"/>
      <c r="Y477" s="29"/>
      <c r="Z477" s="29"/>
      <c r="AA477" s="29"/>
      <c r="AB477" s="29"/>
      <c r="AC477" s="29"/>
      <c r="AD477" s="29"/>
      <c r="AE477" s="29"/>
      <c r="AT477" s="14" t="s">
        <v>219</v>
      </c>
      <c r="AU477" s="14" t="s">
        <v>84</v>
      </c>
    </row>
    <row r="478" spans="1:65" s="2" customFormat="1" ht="24.2" customHeight="1">
      <c r="A478" s="29"/>
      <c r="B478" s="152"/>
      <c r="C478" s="153" t="s">
        <v>1565</v>
      </c>
      <c r="D478" s="153" t="s">
        <v>214</v>
      </c>
      <c r="E478" s="154" t="s">
        <v>422</v>
      </c>
      <c r="F478" s="155" t="s">
        <v>423</v>
      </c>
      <c r="G478" s="156" t="s">
        <v>424</v>
      </c>
      <c r="H478" s="183"/>
      <c r="I478" s="158"/>
      <c r="J478" s="159">
        <f>ROUND(I478*H478,2)</f>
        <v>0</v>
      </c>
      <c r="K478" s="160"/>
      <c r="L478" s="30"/>
      <c r="M478" s="161" t="s">
        <v>1</v>
      </c>
      <c r="N478" s="162" t="s">
        <v>37</v>
      </c>
      <c r="O478" s="58"/>
      <c r="P478" s="163">
        <f>O478*H478</f>
        <v>0</v>
      </c>
      <c r="Q478" s="163">
        <v>0</v>
      </c>
      <c r="R478" s="163">
        <f>Q478*H478</f>
        <v>0</v>
      </c>
      <c r="S478" s="163">
        <v>0</v>
      </c>
      <c r="T478" s="164">
        <f>S478*H478</f>
        <v>0</v>
      </c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29"/>
      <c r="AR478" s="165" t="s">
        <v>245</v>
      </c>
      <c r="AT478" s="165" t="s">
        <v>214</v>
      </c>
      <c r="AU478" s="165" t="s">
        <v>84</v>
      </c>
      <c r="AY478" s="14" t="s">
        <v>212</v>
      </c>
      <c r="BE478" s="166">
        <f>IF(N478="základná",J478,0)</f>
        <v>0</v>
      </c>
      <c r="BF478" s="166">
        <f>IF(N478="znížená",J478,0)</f>
        <v>0</v>
      </c>
      <c r="BG478" s="166">
        <f>IF(N478="zákl. prenesená",J478,0)</f>
        <v>0</v>
      </c>
      <c r="BH478" s="166">
        <f>IF(N478="zníž. prenesená",J478,0)</f>
        <v>0</v>
      </c>
      <c r="BI478" s="166">
        <f>IF(N478="nulová",J478,0)</f>
        <v>0</v>
      </c>
      <c r="BJ478" s="14" t="s">
        <v>84</v>
      </c>
      <c r="BK478" s="166">
        <f>ROUND(I478*H478,2)</f>
        <v>0</v>
      </c>
      <c r="BL478" s="14" t="s">
        <v>245</v>
      </c>
      <c r="BM478" s="165" t="s">
        <v>1239</v>
      </c>
    </row>
    <row r="479" spans="1:65" s="2" customFormat="1" ht="19.5">
      <c r="A479" s="29"/>
      <c r="B479" s="30"/>
      <c r="C479" s="29"/>
      <c r="D479" s="167" t="s">
        <v>219</v>
      </c>
      <c r="E479" s="29"/>
      <c r="F479" s="168" t="s">
        <v>423</v>
      </c>
      <c r="G479" s="29"/>
      <c r="H479" s="29"/>
      <c r="I479" s="169"/>
      <c r="J479" s="29"/>
      <c r="K479" s="29"/>
      <c r="L479" s="30"/>
      <c r="M479" s="170"/>
      <c r="N479" s="171"/>
      <c r="O479" s="58"/>
      <c r="P479" s="58"/>
      <c r="Q479" s="58"/>
      <c r="R479" s="58"/>
      <c r="S479" s="58"/>
      <c r="T479" s="59"/>
      <c r="U479" s="29"/>
      <c r="V479" s="29"/>
      <c r="W479" s="29"/>
      <c r="X479" s="29"/>
      <c r="Y479" s="29"/>
      <c r="Z479" s="29"/>
      <c r="AA479" s="29"/>
      <c r="AB479" s="29"/>
      <c r="AC479" s="29"/>
      <c r="AD479" s="29"/>
      <c r="AE479" s="29"/>
      <c r="AT479" s="14" t="s">
        <v>219</v>
      </c>
      <c r="AU479" s="14" t="s">
        <v>84</v>
      </c>
    </row>
    <row r="480" spans="1:65" s="12" customFormat="1" ht="22.9" customHeight="1">
      <c r="B480" s="139"/>
      <c r="D480" s="140" t="s">
        <v>70</v>
      </c>
      <c r="E480" s="150" t="s">
        <v>426</v>
      </c>
      <c r="F480" s="150" t="s">
        <v>427</v>
      </c>
      <c r="I480" s="142"/>
      <c r="J480" s="151">
        <f>BK480</f>
        <v>0</v>
      </c>
      <c r="L480" s="139"/>
      <c r="M480" s="144"/>
      <c r="N480" s="145"/>
      <c r="O480" s="145"/>
      <c r="P480" s="146">
        <f>SUM(P481:P490)</f>
        <v>0</v>
      </c>
      <c r="Q480" s="145"/>
      <c r="R480" s="146">
        <f>SUM(R481:R490)</f>
        <v>0</v>
      </c>
      <c r="S480" s="145"/>
      <c r="T480" s="147">
        <f>SUM(T481:T490)</f>
        <v>0</v>
      </c>
      <c r="AR480" s="140" t="s">
        <v>84</v>
      </c>
      <c r="AT480" s="148" t="s">
        <v>70</v>
      </c>
      <c r="AU480" s="148" t="s">
        <v>78</v>
      </c>
      <c r="AY480" s="140" t="s">
        <v>212</v>
      </c>
      <c r="BK480" s="149">
        <f>SUM(BK481:BK490)</f>
        <v>0</v>
      </c>
    </row>
    <row r="481" spans="1:65" s="2" customFormat="1" ht="21.75" customHeight="1">
      <c r="A481" s="29"/>
      <c r="B481" s="152"/>
      <c r="C481" s="153" t="s">
        <v>816</v>
      </c>
      <c r="D481" s="153" t="s">
        <v>214</v>
      </c>
      <c r="E481" s="154" t="s">
        <v>429</v>
      </c>
      <c r="F481" s="155" t="s">
        <v>430</v>
      </c>
      <c r="G481" s="156" t="s">
        <v>217</v>
      </c>
      <c r="H481" s="157">
        <v>258.7</v>
      </c>
      <c r="I481" s="158"/>
      <c r="J481" s="159">
        <f>ROUND(I481*H481,2)</f>
        <v>0</v>
      </c>
      <c r="K481" s="160"/>
      <c r="L481" s="30"/>
      <c r="M481" s="161" t="s">
        <v>1</v>
      </c>
      <c r="N481" s="162" t="s">
        <v>37</v>
      </c>
      <c r="O481" s="58"/>
      <c r="P481" s="163">
        <f>O481*H481</f>
        <v>0</v>
      </c>
      <c r="Q481" s="163">
        <v>0</v>
      </c>
      <c r="R481" s="163">
        <f>Q481*H481</f>
        <v>0</v>
      </c>
      <c r="S481" s="163">
        <v>0</v>
      </c>
      <c r="T481" s="164">
        <f>S481*H481</f>
        <v>0</v>
      </c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R481" s="165" t="s">
        <v>245</v>
      </c>
      <c r="AT481" s="165" t="s">
        <v>214</v>
      </c>
      <c r="AU481" s="165" t="s">
        <v>84</v>
      </c>
      <c r="AY481" s="14" t="s">
        <v>212</v>
      </c>
      <c r="BE481" s="166">
        <f>IF(N481="základná",J481,0)</f>
        <v>0</v>
      </c>
      <c r="BF481" s="166">
        <f>IF(N481="znížená",J481,0)</f>
        <v>0</v>
      </c>
      <c r="BG481" s="166">
        <f>IF(N481="zákl. prenesená",J481,0)</f>
        <v>0</v>
      </c>
      <c r="BH481" s="166">
        <f>IF(N481="zníž. prenesená",J481,0)</f>
        <v>0</v>
      </c>
      <c r="BI481" s="166">
        <f>IF(N481="nulová",J481,0)</f>
        <v>0</v>
      </c>
      <c r="BJ481" s="14" t="s">
        <v>84</v>
      </c>
      <c r="BK481" s="166">
        <f>ROUND(I481*H481,2)</f>
        <v>0</v>
      </c>
      <c r="BL481" s="14" t="s">
        <v>245</v>
      </c>
      <c r="BM481" s="165" t="s">
        <v>1242</v>
      </c>
    </row>
    <row r="482" spans="1:65" s="2" customFormat="1">
      <c r="A482" s="29"/>
      <c r="B482" s="30"/>
      <c r="C482" s="29"/>
      <c r="D482" s="167" t="s">
        <v>219</v>
      </c>
      <c r="E482" s="29"/>
      <c r="F482" s="168" t="s">
        <v>430</v>
      </c>
      <c r="G482" s="29"/>
      <c r="H482" s="29"/>
      <c r="I482" s="169"/>
      <c r="J482" s="29"/>
      <c r="K482" s="29"/>
      <c r="L482" s="30"/>
      <c r="M482" s="170"/>
      <c r="N482" s="171"/>
      <c r="O482" s="58"/>
      <c r="P482" s="58"/>
      <c r="Q482" s="58"/>
      <c r="R482" s="58"/>
      <c r="S482" s="58"/>
      <c r="T482" s="59"/>
      <c r="U482" s="29"/>
      <c r="V482" s="29"/>
      <c r="W482" s="29"/>
      <c r="X482" s="29"/>
      <c r="Y482" s="29"/>
      <c r="Z482" s="29"/>
      <c r="AA482" s="29"/>
      <c r="AB482" s="29"/>
      <c r="AC482" s="29"/>
      <c r="AD482" s="29"/>
      <c r="AE482" s="29"/>
      <c r="AT482" s="14" t="s">
        <v>219</v>
      </c>
      <c r="AU482" s="14" t="s">
        <v>84</v>
      </c>
    </row>
    <row r="483" spans="1:65" s="2" customFormat="1" ht="24.2" customHeight="1">
      <c r="A483" s="29"/>
      <c r="B483" s="152"/>
      <c r="C483" s="172" t="s">
        <v>1566</v>
      </c>
      <c r="D483" s="172" t="s">
        <v>411</v>
      </c>
      <c r="E483" s="173" t="s">
        <v>432</v>
      </c>
      <c r="F483" s="174" t="s">
        <v>433</v>
      </c>
      <c r="G483" s="175" t="s">
        <v>217</v>
      </c>
      <c r="H483" s="176">
        <v>297.60000000000002</v>
      </c>
      <c r="I483" s="177"/>
      <c r="J483" s="178">
        <f>ROUND(I483*H483,2)</f>
        <v>0</v>
      </c>
      <c r="K483" s="179"/>
      <c r="L483" s="180"/>
      <c r="M483" s="181" t="s">
        <v>1</v>
      </c>
      <c r="N483" s="182" t="s">
        <v>37</v>
      </c>
      <c r="O483" s="58"/>
      <c r="P483" s="163">
        <f>O483*H483</f>
        <v>0</v>
      </c>
      <c r="Q483" s="163">
        <v>0</v>
      </c>
      <c r="R483" s="163">
        <f>Q483*H483</f>
        <v>0</v>
      </c>
      <c r="S483" s="163">
        <v>0</v>
      </c>
      <c r="T483" s="164">
        <f>S483*H483</f>
        <v>0</v>
      </c>
      <c r="U483" s="29"/>
      <c r="V483" s="29"/>
      <c r="W483" s="29"/>
      <c r="X483" s="29"/>
      <c r="Y483" s="29"/>
      <c r="Z483" s="29"/>
      <c r="AA483" s="29"/>
      <c r="AB483" s="29"/>
      <c r="AC483" s="29"/>
      <c r="AD483" s="29"/>
      <c r="AE483" s="29"/>
      <c r="AR483" s="165" t="s">
        <v>281</v>
      </c>
      <c r="AT483" s="165" t="s">
        <v>411</v>
      </c>
      <c r="AU483" s="165" t="s">
        <v>84</v>
      </c>
      <c r="AY483" s="14" t="s">
        <v>212</v>
      </c>
      <c r="BE483" s="166">
        <f>IF(N483="základná",J483,0)</f>
        <v>0</v>
      </c>
      <c r="BF483" s="166">
        <f>IF(N483="znížená",J483,0)</f>
        <v>0</v>
      </c>
      <c r="BG483" s="166">
        <f>IF(N483="zákl. prenesená",J483,0)</f>
        <v>0</v>
      </c>
      <c r="BH483" s="166">
        <f>IF(N483="zníž. prenesená",J483,0)</f>
        <v>0</v>
      </c>
      <c r="BI483" s="166">
        <f>IF(N483="nulová",J483,0)</f>
        <v>0</v>
      </c>
      <c r="BJ483" s="14" t="s">
        <v>84</v>
      </c>
      <c r="BK483" s="166">
        <f>ROUND(I483*H483,2)</f>
        <v>0</v>
      </c>
      <c r="BL483" s="14" t="s">
        <v>245</v>
      </c>
      <c r="BM483" s="165" t="s">
        <v>1246</v>
      </c>
    </row>
    <row r="484" spans="1:65" s="2" customFormat="1" ht="19.5">
      <c r="A484" s="29"/>
      <c r="B484" s="30"/>
      <c r="C484" s="29"/>
      <c r="D484" s="167" t="s">
        <v>219</v>
      </c>
      <c r="E484" s="29"/>
      <c r="F484" s="168" t="s">
        <v>433</v>
      </c>
      <c r="G484" s="29"/>
      <c r="H484" s="29"/>
      <c r="I484" s="169"/>
      <c r="J484" s="29"/>
      <c r="K484" s="29"/>
      <c r="L484" s="30"/>
      <c r="M484" s="170"/>
      <c r="N484" s="171"/>
      <c r="O484" s="58"/>
      <c r="P484" s="58"/>
      <c r="Q484" s="58"/>
      <c r="R484" s="58"/>
      <c r="S484" s="58"/>
      <c r="T484" s="59"/>
      <c r="U484" s="29"/>
      <c r="V484" s="29"/>
      <c r="W484" s="29"/>
      <c r="X484" s="29"/>
      <c r="Y484" s="29"/>
      <c r="Z484" s="29"/>
      <c r="AA484" s="29"/>
      <c r="AB484" s="29"/>
      <c r="AC484" s="29"/>
      <c r="AD484" s="29"/>
      <c r="AE484" s="29"/>
      <c r="AT484" s="14" t="s">
        <v>219</v>
      </c>
      <c r="AU484" s="14" t="s">
        <v>84</v>
      </c>
    </row>
    <row r="485" spans="1:65" s="2" customFormat="1" ht="24.2" customHeight="1">
      <c r="A485" s="29"/>
      <c r="B485" s="152"/>
      <c r="C485" s="153" t="s">
        <v>821</v>
      </c>
      <c r="D485" s="153" t="s">
        <v>214</v>
      </c>
      <c r="E485" s="154" t="s">
        <v>1567</v>
      </c>
      <c r="F485" s="155" t="s">
        <v>1568</v>
      </c>
      <c r="G485" s="156" t="s">
        <v>217</v>
      </c>
      <c r="H485" s="157">
        <v>37.4</v>
      </c>
      <c r="I485" s="158"/>
      <c r="J485" s="159">
        <f>ROUND(I485*H485,2)</f>
        <v>0</v>
      </c>
      <c r="K485" s="160"/>
      <c r="L485" s="30"/>
      <c r="M485" s="161" t="s">
        <v>1</v>
      </c>
      <c r="N485" s="162" t="s">
        <v>37</v>
      </c>
      <c r="O485" s="58"/>
      <c r="P485" s="163">
        <f>O485*H485</f>
        <v>0</v>
      </c>
      <c r="Q485" s="163">
        <v>0</v>
      </c>
      <c r="R485" s="163">
        <f>Q485*H485</f>
        <v>0</v>
      </c>
      <c r="S485" s="163">
        <v>0</v>
      </c>
      <c r="T485" s="164">
        <f>S485*H485</f>
        <v>0</v>
      </c>
      <c r="U485" s="29"/>
      <c r="V485" s="29"/>
      <c r="W485" s="29"/>
      <c r="X485" s="29"/>
      <c r="Y485" s="29"/>
      <c r="Z485" s="29"/>
      <c r="AA485" s="29"/>
      <c r="AB485" s="29"/>
      <c r="AC485" s="29"/>
      <c r="AD485" s="29"/>
      <c r="AE485" s="29"/>
      <c r="AR485" s="165" t="s">
        <v>245</v>
      </c>
      <c r="AT485" s="165" t="s">
        <v>214</v>
      </c>
      <c r="AU485" s="165" t="s">
        <v>84</v>
      </c>
      <c r="AY485" s="14" t="s">
        <v>212</v>
      </c>
      <c r="BE485" s="166">
        <f>IF(N485="základná",J485,0)</f>
        <v>0</v>
      </c>
      <c r="BF485" s="166">
        <f>IF(N485="znížená",J485,0)</f>
        <v>0</v>
      </c>
      <c r="BG485" s="166">
        <f>IF(N485="zákl. prenesená",J485,0)</f>
        <v>0</v>
      </c>
      <c r="BH485" s="166">
        <f>IF(N485="zníž. prenesená",J485,0)</f>
        <v>0</v>
      </c>
      <c r="BI485" s="166">
        <f>IF(N485="nulová",J485,0)</f>
        <v>0</v>
      </c>
      <c r="BJ485" s="14" t="s">
        <v>84</v>
      </c>
      <c r="BK485" s="166">
        <f>ROUND(I485*H485,2)</f>
        <v>0</v>
      </c>
      <c r="BL485" s="14" t="s">
        <v>245</v>
      </c>
      <c r="BM485" s="165" t="s">
        <v>1247</v>
      </c>
    </row>
    <row r="486" spans="1:65" s="2" customFormat="1" ht="19.5">
      <c r="A486" s="29"/>
      <c r="B486" s="30"/>
      <c r="C486" s="29"/>
      <c r="D486" s="167" t="s">
        <v>219</v>
      </c>
      <c r="E486" s="29"/>
      <c r="F486" s="168" t="s">
        <v>1568</v>
      </c>
      <c r="G486" s="29"/>
      <c r="H486" s="29"/>
      <c r="I486" s="169"/>
      <c r="J486" s="29"/>
      <c r="K486" s="29"/>
      <c r="L486" s="30"/>
      <c r="M486" s="170"/>
      <c r="N486" s="171"/>
      <c r="O486" s="58"/>
      <c r="P486" s="58"/>
      <c r="Q486" s="58"/>
      <c r="R486" s="58"/>
      <c r="S486" s="58"/>
      <c r="T486" s="59"/>
      <c r="U486" s="29"/>
      <c r="V486" s="29"/>
      <c r="W486" s="29"/>
      <c r="X486" s="29"/>
      <c r="Y486" s="29"/>
      <c r="Z486" s="29"/>
      <c r="AA486" s="29"/>
      <c r="AB486" s="29"/>
      <c r="AC486" s="29"/>
      <c r="AD486" s="29"/>
      <c r="AE486" s="29"/>
      <c r="AT486" s="14" t="s">
        <v>219</v>
      </c>
      <c r="AU486" s="14" t="s">
        <v>84</v>
      </c>
    </row>
    <row r="487" spans="1:65" s="2" customFormat="1" ht="24.2" customHeight="1">
      <c r="A487" s="29"/>
      <c r="B487" s="152"/>
      <c r="C487" s="172" t="s">
        <v>1569</v>
      </c>
      <c r="D487" s="172" t="s">
        <v>411</v>
      </c>
      <c r="E487" s="173" t="s">
        <v>557</v>
      </c>
      <c r="F487" s="174" t="s">
        <v>558</v>
      </c>
      <c r="G487" s="175" t="s">
        <v>217</v>
      </c>
      <c r="H487" s="176">
        <v>43.1</v>
      </c>
      <c r="I487" s="177"/>
      <c r="J487" s="178">
        <f>ROUND(I487*H487,2)</f>
        <v>0</v>
      </c>
      <c r="K487" s="179"/>
      <c r="L487" s="180"/>
      <c r="M487" s="181" t="s">
        <v>1</v>
      </c>
      <c r="N487" s="182" t="s">
        <v>37</v>
      </c>
      <c r="O487" s="58"/>
      <c r="P487" s="163">
        <f>O487*H487</f>
        <v>0</v>
      </c>
      <c r="Q487" s="163">
        <v>0</v>
      </c>
      <c r="R487" s="163">
        <f>Q487*H487</f>
        <v>0</v>
      </c>
      <c r="S487" s="163">
        <v>0</v>
      </c>
      <c r="T487" s="164">
        <f>S487*H487</f>
        <v>0</v>
      </c>
      <c r="U487" s="29"/>
      <c r="V487" s="29"/>
      <c r="W487" s="29"/>
      <c r="X487" s="29"/>
      <c r="Y487" s="29"/>
      <c r="Z487" s="29"/>
      <c r="AA487" s="29"/>
      <c r="AB487" s="29"/>
      <c r="AC487" s="29"/>
      <c r="AD487" s="29"/>
      <c r="AE487" s="29"/>
      <c r="AR487" s="165" t="s">
        <v>281</v>
      </c>
      <c r="AT487" s="165" t="s">
        <v>411</v>
      </c>
      <c r="AU487" s="165" t="s">
        <v>84</v>
      </c>
      <c r="AY487" s="14" t="s">
        <v>212</v>
      </c>
      <c r="BE487" s="166">
        <f>IF(N487="základná",J487,0)</f>
        <v>0</v>
      </c>
      <c r="BF487" s="166">
        <f>IF(N487="znížená",J487,0)</f>
        <v>0</v>
      </c>
      <c r="BG487" s="166">
        <f>IF(N487="zákl. prenesená",J487,0)</f>
        <v>0</v>
      </c>
      <c r="BH487" s="166">
        <f>IF(N487="zníž. prenesená",J487,0)</f>
        <v>0</v>
      </c>
      <c r="BI487" s="166">
        <f>IF(N487="nulová",J487,0)</f>
        <v>0</v>
      </c>
      <c r="BJ487" s="14" t="s">
        <v>84</v>
      </c>
      <c r="BK487" s="166">
        <f>ROUND(I487*H487,2)</f>
        <v>0</v>
      </c>
      <c r="BL487" s="14" t="s">
        <v>245</v>
      </c>
      <c r="BM487" s="165" t="s">
        <v>1249</v>
      </c>
    </row>
    <row r="488" spans="1:65" s="2" customFormat="1" ht="19.5">
      <c r="A488" s="29"/>
      <c r="B488" s="30"/>
      <c r="C488" s="29"/>
      <c r="D488" s="167" t="s">
        <v>219</v>
      </c>
      <c r="E488" s="29"/>
      <c r="F488" s="168" t="s">
        <v>558</v>
      </c>
      <c r="G488" s="29"/>
      <c r="H488" s="29"/>
      <c r="I488" s="169"/>
      <c r="J488" s="29"/>
      <c r="K488" s="29"/>
      <c r="L488" s="30"/>
      <c r="M488" s="170"/>
      <c r="N488" s="171"/>
      <c r="O488" s="58"/>
      <c r="P488" s="58"/>
      <c r="Q488" s="58"/>
      <c r="R488" s="58"/>
      <c r="S488" s="58"/>
      <c r="T488" s="59"/>
      <c r="U488" s="29"/>
      <c r="V488" s="29"/>
      <c r="W488" s="29"/>
      <c r="X488" s="29"/>
      <c r="Y488" s="29"/>
      <c r="Z488" s="29"/>
      <c r="AA488" s="29"/>
      <c r="AB488" s="29"/>
      <c r="AC488" s="29"/>
      <c r="AD488" s="29"/>
      <c r="AE488" s="29"/>
      <c r="AT488" s="14" t="s">
        <v>219</v>
      </c>
      <c r="AU488" s="14" t="s">
        <v>84</v>
      </c>
    </row>
    <row r="489" spans="1:65" s="2" customFormat="1" ht="24.2" customHeight="1">
      <c r="A489" s="29"/>
      <c r="B489" s="152"/>
      <c r="C489" s="153" t="s">
        <v>824</v>
      </c>
      <c r="D489" s="153" t="s">
        <v>214</v>
      </c>
      <c r="E489" s="154" t="s">
        <v>446</v>
      </c>
      <c r="F489" s="155" t="s">
        <v>447</v>
      </c>
      <c r="G489" s="156" t="s">
        <v>424</v>
      </c>
      <c r="H489" s="183"/>
      <c r="I489" s="158"/>
      <c r="J489" s="159">
        <f>ROUND(I489*H489,2)</f>
        <v>0</v>
      </c>
      <c r="K489" s="160"/>
      <c r="L489" s="30"/>
      <c r="M489" s="161" t="s">
        <v>1</v>
      </c>
      <c r="N489" s="162" t="s">
        <v>37</v>
      </c>
      <c r="O489" s="58"/>
      <c r="P489" s="163">
        <f>O489*H489</f>
        <v>0</v>
      </c>
      <c r="Q489" s="163">
        <v>0</v>
      </c>
      <c r="R489" s="163">
        <f>Q489*H489</f>
        <v>0</v>
      </c>
      <c r="S489" s="163">
        <v>0</v>
      </c>
      <c r="T489" s="164">
        <f>S489*H489</f>
        <v>0</v>
      </c>
      <c r="U489" s="29"/>
      <c r="V489" s="29"/>
      <c r="W489" s="29"/>
      <c r="X489" s="29"/>
      <c r="Y489" s="29"/>
      <c r="Z489" s="29"/>
      <c r="AA489" s="29"/>
      <c r="AB489" s="29"/>
      <c r="AC489" s="29"/>
      <c r="AD489" s="29"/>
      <c r="AE489" s="29"/>
      <c r="AR489" s="165" t="s">
        <v>245</v>
      </c>
      <c r="AT489" s="165" t="s">
        <v>214</v>
      </c>
      <c r="AU489" s="165" t="s">
        <v>84</v>
      </c>
      <c r="AY489" s="14" t="s">
        <v>212</v>
      </c>
      <c r="BE489" s="166">
        <f>IF(N489="základná",J489,0)</f>
        <v>0</v>
      </c>
      <c r="BF489" s="166">
        <f>IF(N489="znížená",J489,0)</f>
        <v>0</v>
      </c>
      <c r="BG489" s="166">
        <f>IF(N489="zákl. prenesená",J489,0)</f>
        <v>0</v>
      </c>
      <c r="BH489" s="166">
        <f>IF(N489="zníž. prenesená",J489,0)</f>
        <v>0</v>
      </c>
      <c r="BI489" s="166">
        <f>IF(N489="nulová",J489,0)</f>
        <v>0</v>
      </c>
      <c r="BJ489" s="14" t="s">
        <v>84</v>
      </c>
      <c r="BK489" s="166">
        <f>ROUND(I489*H489,2)</f>
        <v>0</v>
      </c>
      <c r="BL489" s="14" t="s">
        <v>245</v>
      </c>
      <c r="BM489" s="165" t="s">
        <v>1570</v>
      </c>
    </row>
    <row r="490" spans="1:65" s="2" customFormat="1" ht="19.5">
      <c r="A490" s="29"/>
      <c r="B490" s="30"/>
      <c r="C490" s="29"/>
      <c r="D490" s="167" t="s">
        <v>219</v>
      </c>
      <c r="E490" s="29"/>
      <c r="F490" s="168" t="s">
        <v>447</v>
      </c>
      <c r="G490" s="29"/>
      <c r="H490" s="29"/>
      <c r="I490" s="169"/>
      <c r="J490" s="29"/>
      <c r="K490" s="29"/>
      <c r="L490" s="30"/>
      <c r="M490" s="170"/>
      <c r="N490" s="171"/>
      <c r="O490" s="58"/>
      <c r="P490" s="58"/>
      <c r="Q490" s="58"/>
      <c r="R490" s="58"/>
      <c r="S490" s="58"/>
      <c r="T490" s="5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T490" s="14" t="s">
        <v>219</v>
      </c>
      <c r="AU490" s="14" t="s">
        <v>84</v>
      </c>
    </row>
    <row r="491" spans="1:65" s="12" customFormat="1" ht="22.9" customHeight="1">
      <c r="B491" s="139"/>
      <c r="D491" s="140" t="s">
        <v>70</v>
      </c>
      <c r="E491" s="150" t="s">
        <v>573</v>
      </c>
      <c r="F491" s="150" t="s">
        <v>574</v>
      </c>
      <c r="I491" s="142"/>
      <c r="J491" s="151">
        <f>BK491</f>
        <v>0</v>
      </c>
      <c r="L491" s="139"/>
      <c r="M491" s="144"/>
      <c r="N491" s="145"/>
      <c r="O491" s="145"/>
      <c r="P491" s="146">
        <f>SUM(P492:P529)</f>
        <v>0</v>
      </c>
      <c r="Q491" s="145"/>
      <c r="R491" s="146">
        <f>SUM(R492:R529)</f>
        <v>0</v>
      </c>
      <c r="S491" s="145"/>
      <c r="T491" s="147">
        <f>SUM(T492:T529)</f>
        <v>0</v>
      </c>
      <c r="AR491" s="140" t="s">
        <v>84</v>
      </c>
      <c r="AT491" s="148" t="s">
        <v>70</v>
      </c>
      <c r="AU491" s="148" t="s">
        <v>78</v>
      </c>
      <c r="AY491" s="140" t="s">
        <v>212</v>
      </c>
      <c r="BK491" s="149">
        <f>SUM(BK492:BK529)</f>
        <v>0</v>
      </c>
    </row>
    <row r="492" spans="1:65" s="2" customFormat="1" ht="24.2" customHeight="1">
      <c r="A492" s="29"/>
      <c r="B492" s="152"/>
      <c r="C492" s="153" t="s">
        <v>1571</v>
      </c>
      <c r="D492" s="153" t="s">
        <v>214</v>
      </c>
      <c r="E492" s="154" t="s">
        <v>1572</v>
      </c>
      <c r="F492" s="155" t="s">
        <v>1573</v>
      </c>
      <c r="G492" s="156" t="s">
        <v>217</v>
      </c>
      <c r="H492" s="157">
        <v>258.7</v>
      </c>
      <c r="I492" s="158"/>
      <c r="J492" s="159">
        <f>ROUND(I492*H492,2)</f>
        <v>0</v>
      </c>
      <c r="K492" s="160"/>
      <c r="L492" s="30"/>
      <c r="M492" s="161" t="s">
        <v>1</v>
      </c>
      <c r="N492" s="162" t="s">
        <v>37</v>
      </c>
      <c r="O492" s="58"/>
      <c r="P492" s="163">
        <f>O492*H492</f>
        <v>0</v>
      </c>
      <c r="Q492" s="163">
        <v>0</v>
      </c>
      <c r="R492" s="163">
        <f>Q492*H492</f>
        <v>0</v>
      </c>
      <c r="S492" s="163">
        <v>0</v>
      </c>
      <c r="T492" s="164">
        <f>S492*H492</f>
        <v>0</v>
      </c>
      <c r="U492" s="29"/>
      <c r="V492" s="29"/>
      <c r="W492" s="29"/>
      <c r="X492" s="29"/>
      <c r="Y492" s="29"/>
      <c r="Z492" s="29"/>
      <c r="AA492" s="29"/>
      <c r="AB492" s="29"/>
      <c r="AC492" s="29"/>
      <c r="AD492" s="29"/>
      <c r="AE492" s="29"/>
      <c r="AR492" s="165" t="s">
        <v>245</v>
      </c>
      <c r="AT492" s="165" t="s">
        <v>214</v>
      </c>
      <c r="AU492" s="165" t="s">
        <v>84</v>
      </c>
      <c r="AY492" s="14" t="s">
        <v>212</v>
      </c>
      <c r="BE492" s="166">
        <f>IF(N492="základná",J492,0)</f>
        <v>0</v>
      </c>
      <c r="BF492" s="166">
        <f>IF(N492="znížená",J492,0)</f>
        <v>0</v>
      </c>
      <c r="BG492" s="166">
        <f>IF(N492="zákl. prenesená",J492,0)</f>
        <v>0</v>
      </c>
      <c r="BH492" s="166">
        <f>IF(N492="zníž. prenesená",J492,0)</f>
        <v>0</v>
      </c>
      <c r="BI492" s="166">
        <f>IF(N492="nulová",J492,0)</f>
        <v>0</v>
      </c>
      <c r="BJ492" s="14" t="s">
        <v>84</v>
      </c>
      <c r="BK492" s="166">
        <f>ROUND(I492*H492,2)</f>
        <v>0</v>
      </c>
      <c r="BL492" s="14" t="s">
        <v>245</v>
      </c>
      <c r="BM492" s="165" t="s">
        <v>1574</v>
      </c>
    </row>
    <row r="493" spans="1:65" s="2" customFormat="1" ht="19.5">
      <c r="A493" s="29"/>
      <c r="B493" s="30"/>
      <c r="C493" s="29"/>
      <c r="D493" s="167" t="s">
        <v>219</v>
      </c>
      <c r="E493" s="29"/>
      <c r="F493" s="168" t="s">
        <v>1573</v>
      </c>
      <c r="G493" s="29"/>
      <c r="H493" s="29"/>
      <c r="I493" s="169"/>
      <c r="J493" s="29"/>
      <c r="K493" s="29"/>
      <c r="L493" s="30"/>
      <c r="M493" s="170"/>
      <c r="N493" s="171"/>
      <c r="O493" s="58"/>
      <c r="P493" s="58"/>
      <c r="Q493" s="58"/>
      <c r="R493" s="58"/>
      <c r="S493" s="58"/>
      <c r="T493" s="59"/>
      <c r="U493" s="29"/>
      <c r="V493" s="29"/>
      <c r="W493" s="29"/>
      <c r="X493" s="29"/>
      <c r="Y493" s="29"/>
      <c r="Z493" s="29"/>
      <c r="AA493" s="29"/>
      <c r="AB493" s="29"/>
      <c r="AC493" s="29"/>
      <c r="AD493" s="29"/>
      <c r="AE493" s="29"/>
      <c r="AT493" s="14" t="s">
        <v>219</v>
      </c>
      <c r="AU493" s="14" t="s">
        <v>84</v>
      </c>
    </row>
    <row r="494" spans="1:65" s="2" customFormat="1" ht="24.2" customHeight="1">
      <c r="A494" s="29"/>
      <c r="B494" s="152"/>
      <c r="C494" s="172" t="s">
        <v>1048</v>
      </c>
      <c r="D494" s="172" t="s">
        <v>411</v>
      </c>
      <c r="E494" s="173" t="s">
        <v>1575</v>
      </c>
      <c r="F494" s="174" t="s">
        <v>1576</v>
      </c>
      <c r="G494" s="175" t="s">
        <v>217</v>
      </c>
      <c r="H494" s="176">
        <v>263.89999999999998</v>
      </c>
      <c r="I494" s="177"/>
      <c r="J494" s="178">
        <f>ROUND(I494*H494,2)</f>
        <v>0</v>
      </c>
      <c r="K494" s="179"/>
      <c r="L494" s="180"/>
      <c r="M494" s="181" t="s">
        <v>1</v>
      </c>
      <c r="N494" s="182" t="s">
        <v>37</v>
      </c>
      <c r="O494" s="58"/>
      <c r="P494" s="163">
        <f>O494*H494</f>
        <v>0</v>
      </c>
      <c r="Q494" s="163">
        <v>0</v>
      </c>
      <c r="R494" s="163">
        <f>Q494*H494</f>
        <v>0</v>
      </c>
      <c r="S494" s="163">
        <v>0</v>
      </c>
      <c r="T494" s="164">
        <f>S494*H494</f>
        <v>0</v>
      </c>
      <c r="U494" s="29"/>
      <c r="V494" s="29"/>
      <c r="W494" s="29"/>
      <c r="X494" s="29"/>
      <c r="Y494" s="29"/>
      <c r="Z494" s="29"/>
      <c r="AA494" s="29"/>
      <c r="AB494" s="29"/>
      <c r="AC494" s="29"/>
      <c r="AD494" s="29"/>
      <c r="AE494" s="29"/>
      <c r="AR494" s="165" t="s">
        <v>281</v>
      </c>
      <c r="AT494" s="165" t="s">
        <v>411</v>
      </c>
      <c r="AU494" s="165" t="s">
        <v>84</v>
      </c>
      <c r="AY494" s="14" t="s">
        <v>212</v>
      </c>
      <c r="BE494" s="166">
        <f>IF(N494="základná",J494,0)</f>
        <v>0</v>
      </c>
      <c r="BF494" s="166">
        <f>IF(N494="znížená",J494,0)</f>
        <v>0</v>
      </c>
      <c r="BG494" s="166">
        <f>IF(N494="zákl. prenesená",J494,0)</f>
        <v>0</v>
      </c>
      <c r="BH494" s="166">
        <f>IF(N494="zníž. prenesená",J494,0)</f>
        <v>0</v>
      </c>
      <c r="BI494" s="166">
        <f>IF(N494="nulová",J494,0)</f>
        <v>0</v>
      </c>
      <c r="BJ494" s="14" t="s">
        <v>84</v>
      </c>
      <c r="BK494" s="166">
        <f>ROUND(I494*H494,2)</f>
        <v>0</v>
      </c>
      <c r="BL494" s="14" t="s">
        <v>245</v>
      </c>
      <c r="BM494" s="165" t="s">
        <v>1577</v>
      </c>
    </row>
    <row r="495" spans="1:65" s="2" customFormat="1" ht="19.5">
      <c r="A495" s="29"/>
      <c r="B495" s="30"/>
      <c r="C495" s="29"/>
      <c r="D495" s="167" t="s">
        <v>219</v>
      </c>
      <c r="E495" s="29"/>
      <c r="F495" s="168" t="s">
        <v>1576</v>
      </c>
      <c r="G495" s="29"/>
      <c r="H495" s="29"/>
      <c r="I495" s="169"/>
      <c r="J495" s="29"/>
      <c r="K495" s="29"/>
      <c r="L495" s="30"/>
      <c r="M495" s="170"/>
      <c r="N495" s="171"/>
      <c r="O495" s="58"/>
      <c r="P495" s="58"/>
      <c r="Q495" s="58"/>
      <c r="R495" s="58"/>
      <c r="S495" s="58"/>
      <c r="T495" s="59"/>
      <c r="U495" s="29"/>
      <c r="V495" s="29"/>
      <c r="W495" s="29"/>
      <c r="X495" s="29"/>
      <c r="Y495" s="29"/>
      <c r="Z495" s="29"/>
      <c r="AA495" s="29"/>
      <c r="AB495" s="29"/>
      <c r="AC495" s="29"/>
      <c r="AD495" s="29"/>
      <c r="AE495" s="29"/>
      <c r="AT495" s="14" t="s">
        <v>219</v>
      </c>
      <c r="AU495" s="14" t="s">
        <v>84</v>
      </c>
    </row>
    <row r="496" spans="1:65" s="2" customFormat="1" ht="24.2" customHeight="1">
      <c r="A496" s="29"/>
      <c r="B496" s="152"/>
      <c r="C496" s="153" t="s">
        <v>1578</v>
      </c>
      <c r="D496" s="153" t="s">
        <v>214</v>
      </c>
      <c r="E496" s="154" t="s">
        <v>1579</v>
      </c>
      <c r="F496" s="155" t="s">
        <v>1580</v>
      </c>
      <c r="G496" s="156" t="s">
        <v>217</v>
      </c>
      <c r="H496" s="157">
        <v>888.3</v>
      </c>
      <c r="I496" s="158"/>
      <c r="J496" s="159">
        <f>ROUND(I496*H496,2)</f>
        <v>0</v>
      </c>
      <c r="K496" s="160"/>
      <c r="L496" s="30"/>
      <c r="M496" s="161" t="s">
        <v>1</v>
      </c>
      <c r="N496" s="162" t="s">
        <v>37</v>
      </c>
      <c r="O496" s="58"/>
      <c r="P496" s="163">
        <f>O496*H496</f>
        <v>0</v>
      </c>
      <c r="Q496" s="163">
        <v>0</v>
      </c>
      <c r="R496" s="163">
        <f>Q496*H496</f>
        <v>0</v>
      </c>
      <c r="S496" s="163">
        <v>0</v>
      </c>
      <c r="T496" s="164">
        <f>S496*H496</f>
        <v>0</v>
      </c>
      <c r="U496" s="29"/>
      <c r="V496" s="29"/>
      <c r="W496" s="29"/>
      <c r="X496" s="29"/>
      <c r="Y496" s="29"/>
      <c r="Z496" s="29"/>
      <c r="AA496" s="29"/>
      <c r="AB496" s="29"/>
      <c r="AC496" s="29"/>
      <c r="AD496" s="29"/>
      <c r="AE496" s="29"/>
      <c r="AR496" s="165" t="s">
        <v>245</v>
      </c>
      <c r="AT496" s="165" t="s">
        <v>214</v>
      </c>
      <c r="AU496" s="165" t="s">
        <v>84</v>
      </c>
      <c r="AY496" s="14" t="s">
        <v>212</v>
      </c>
      <c r="BE496" s="166">
        <f>IF(N496="základná",J496,0)</f>
        <v>0</v>
      </c>
      <c r="BF496" s="166">
        <f>IF(N496="znížená",J496,0)</f>
        <v>0</v>
      </c>
      <c r="BG496" s="166">
        <f>IF(N496="zákl. prenesená",J496,0)</f>
        <v>0</v>
      </c>
      <c r="BH496" s="166">
        <f>IF(N496="zníž. prenesená",J496,0)</f>
        <v>0</v>
      </c>
      <c r="BI496" s="166">
        <f>IF(N496="nulová",J496,0)</f>
        <v>0</v>
      </c>
      <c r="BJ496" s="14" t="s">
        <v>84</v>
      </c>
      <c r="BK496" s="166">
        <f>ROUND(I496*H496,2)</f>
        <v>0</v>
      </c>
      <c r="BL496" s="14" t="s">
        <v>245</v>
      </c>
      <c r="BM496" s="165" t="s">
        <v>1581</v>
      </c>
    </row>
    <row r="497" spans="1:65" s="2" customFormat="1" ht="19.5">
      <c r="A497" s="29"/>
      <c r="B497" s="30"/>
      <c r="C497" s="29"/>
      <c r="D497" s="167" t="s">
        <v>219</v>
      </c>
      <c r="E497" s="29"/>
      <c r="F497" s="168" t="s">
        <v>1580</v>
      </c>
      <c r="G497" s="29"/>
      <c r="H497" s="29"/>
      <c r="I497" s="169"/>
      <c r="J497" s="29"/>
      <c r="K497" s="29"/>
      <c r="L497" s="30"/>
      <c r="M497" s="170"/>
      <c r="N497" s="171"/>
      <c r="O497" s="58"/>
      <c r="P497" s="58"/>
      <c r="Q497" s="58"/>
      <c r="R497" s="58"/>
      <c r="S497" s="58"/>
      <c r="T497" s="59"/>
      <c r="U497" s="29"/>
      <c r="V497" s="29"/>
      <c r="W497" s="29"/>
      <c r="X497" s="29"/>
      <c r="Y497" s="29"/>
      <c r="Z497" s="29"/>
      <c r="AA497" s="29"/>
      <c r="AB497" s="29"/>
      <c r="AC497" s="29"/>
      <c r="AD497" s="29"/>
      <c r="AE497" s="29"/>
      <c r="AT497" s="14" t="s">
        <v>219</v>
      </c>
      <c r="AU497" s="14" t="s">
        <v>84</v>
      </c>
    </row>
    <row r="498" spans="1:65" s="2" customFormat="1" ht="33" customHeight="1">
      <c r="A498" s="29"/>
      <c r="B498" s="152"/>
      <c r="C498" s="172" t="s">
        <v>1049</v>
      </c>
      <c r="D498" s="172" t="s">
        <v>411</v>
      </c>
      <c r="E498" s="173" t="s">
        <v>1582</v>
      </c>
      <c r="F498" s="174" t="s">
        <v>1583</v>
      </c>
      <c r="G498" s="175" t="s">
        <v>217</v>
      </c>
      <c r="H498" s="176">
        <v>906.1</v>
      </c>
      <c r="I498" s="177"/>
      <c r="J498" s="178">
        <f>ROUND(I498*H498,2)</f>
        <v>0</v>
      </c>
      <c r="K498" s="179"/>
      <c r="L498" s="180"/>
      <c r="M498" s="181" t="s">
        <v>1</v>
      </c>
      <c r="N498" s="182" t="s">
        <v>37</v>
      </c>
      <c r="O498" s="58"/>
      <c r="P498" s="163">
        <f>O498*H498</f>
        <v>0</v>
      </c>
      <c r="Q498" s="163">
        <v>0</v>
      </c>
      <c r="R498" s="163">
        <f>Q498*H498</f>
        <v>0</v>
      </c>
      <c r="S498" s="163">
        <v>0</v>
      </c>
      <c r="T498" s="164">
        <f>S498*H498</f>
        <v>0</v>
      </c>
      <c r="U498" s="29"/>
      <c r="V498" s="29"/>
      <c r="W498" s="29"/>
      <c r="X498" s="29"/>
      <c r="Y498" s="29"/>
      <c r="Z498" s="29"/>
      <c r="AA498" s="29"/>
      <c r="AB498" s="29"/>
      <c r="AC498" s="29"/>
      <c r="AD498" s="29"/>
      <c r="AE498" s="29"/>
      <c r="AR498" s="165" t="s">
        <v>281</v>
      </c>
      <c r="AT498" s="165" t="s">
        <v>411</v>
      </c>
      <c r="AU498" s="165" t="s">
        <v>84</v>
      </c>
      <c r="AY498" s="14" t="s">
        <v>212</v>
      </c>
      <c r="BE498" s="166">
        <f>IF(N498="základná",J498,0)</f>
        <v>0</v>
      </c>
      <c r="BF498" s="166">
        <f>IF(N498="znížená",J498,0)</f>
        <v>0</v>
      </c>
      <c r="BG498" s="166">
        <f>IF(N498="zákl. prenesená",J498,0)</f>
        <v>0</v>
      </c>
      <c r="BH498" s="166">
        <f>IF(N498="zníž. prenesená",J498,0)</f>
        <v>0</v>
      </c>
      <c r="BI498" s="166">
        <f>IF(N498="nulová",J498,0)</f>
        <v>0</v>
      </c>
      <c r="BJ498" s="14" t="s">
        <v>84</v>
      </c>
      <c r="BK498" s="166">
        <f>ROUND(I498*H498,2)</f>
        <v>0</v>
      </c>
      <c r="BL498" s="14" t="s">
        <v>245</v>
      </c>
      <c r="BM498" s="165" t="s">
        <v>1584</v>
      </c>
    </row>
    <row r="499" spans="1:65" s="2" customFormat="1" ht="19.5">
      <c r="A499" s="29"/>
      <c r="B499" s="30"/>
      <c r="C499" s="29"/>
      <c r="D499" s="167" t="s">
        <v>219</v>
      </c>
      <c r="E499" s="29"/>
      <c r="F499" s="168" t="s">
        <v>1583</v>
      </c>
      <c r="G499" s="29"/>
      <c r="H499" s="29"/>
      <c r="I499" s="169"/>
      <c r="J499" s="29"/>
      <c r="K499" s="29"/>
      <c r="L499" s="30"/>
      <c r="M499" s="170"/>
      <c r="N499" s="171"/>
      <c r="O499" s="58"/>
      <c r="P499" s="58"/>
      <c r="Q499" s="58"/>
      <c r="R499" s="58"/>
      <c r="S499" s="58"/>
      <c r="T499" s="59"/>
      <c r="U499" s="29"/>
      <c r="V499" s="29"/>
      <c r="W499" s="29"/>
      <c r="X499" s="29"/>
      <c r="Y499" s="29"/>
      <c r="Z499" s="29"/>
      <c r="AA499" s="29"/>
      <c r="AB499" s="29"/>
      <c r="AC499" s="29"/>
      <c r="AD499" s="29"/>
      <c r="AE499" s="29"/>
      <c r="AT499" s="14" t="s">
        <v>219</v>
      </c>
      <c r="AU499" s="14" t="s">
        <v>84</v>
      </c>
    </row>
    <row r="500" spans="1:65" s="2" customFormat="1" ht="24.2" customHeight="1">
      <c r="A500" s="29"/>
      <c r="B500" s="152"/>
      <c r="C500" s="153" t="s">
        <v>1585</v>
      </c>
      <c r="D500" s="153" t="s">
        <v>214</v>
      </c>
      <c r="E500" s="154" t="s">
        <v>1586</v>
      </c>
      <c r="F500" s="155" t="s">
        <v>1587</v>
      </c>
      <c r="G500" s="156" t="s">
        <v>217</v>
      </c>
      <c r="H500" s="157">
        <v>26.7</v>
      </c>
      <c r="I500" s="158"/>
      <c r="J500" s="159">
        <f>ROUND(I500*H500,2)</f>
        <v>0</v>
      </c>
      <c r="K500" s="160"/>
      <c r="L500" s="30"/>
      <c r="M500" s="161" t="s">
        <v>1</v>
      </c>
      <c r="N500" s="162" t="s">
        <v>37</v>
      </c>
      <c r="O500" s="58"/>
      <c r="P500" s="163">
        <f>O500*H500</f>
        <v>0</v>
      </c>
      <c r="Q500" s="163">
        <v>0</v>
      </c>
      <c r="R500" s="163">
        <f>Q500*H500</f>
        <v>0</v>
      </c>
      <c r="S500" s="163">
        <v>0</v>
      </c>
      <c r="T500" s="164">
        <f>S500*H500</f>
        <v>0</v>
      </c>
      <c r="U500" s="29"/>
      <c r="V500" s="29"/>
      <c r="W500" s="29"/>
      <c r="X500" s="29"/>
      <c r="Y500" s="29"/>
      <c r="Z500" s="29"/>
      <c r="AA500" s="29"/>
      <c r="AB500" s="29"/>
      <c r="AC500" s="29"/>
      <c r="AD500" s="29"/>
      <c r="AE500" s="29"/>
      <c r="AR500" s="165" t="s">
        <v>245</v>
      </c>
      <c r="AT500" s="165" t="s">
        <v>214</v>
      </c>
      <c r="AU500" s="165" t="s">
        <v>84</v>
      </c>
      <c r="AY500" s="14" t="s">
        <v>212</v>
      </c>
      <c r="BE500" s="166">
        <f>IF(N500="základná",J500,0)</f>
        <v>0</v>
      </c>
      <c r="BF500" s="166">
        <f>IF(N500="znížená",J500,0)</f>
        <v>0</v>
      </c>
      <c r="BG500" s="166">
        <f>IF(N500="zákl. prenesená",J500,0)</f>
        <v>0</v>
      </c>
      <c r="BH500" s="166">
        <f>IF(N500="zníž. prenesená",J500,0)</f>
        <v>0</v>
      </c>
      <c r="BI500" s="166">
        <f>IF(N500="nulová",J500,0)</f>
        <v>0</v>
      </c>
      <c r="BJ500" s="14" t="s">
        <v>84</v>
      </c>
      <c r="BK500" s="166">
        <f>ROUND(I500*H500,2)</f>
        <v>0</v>
      </c>
      <c r="BL500" s="14" t="s">
        <v>245</v>
      </c>
      <c r="BM500" s="165" t="s">
        <v>1588</v>
      </c>
    </row>
    <row r="501" spans="1:65" s="2" customFormat="1" ht="19.5">
      <c r="A501" s="29"/>
      <c r="B501" s="30"/>
      <c r="C501" s="29"/>
      <c r="D501" s="167" t="s">
        <v>219</v>
      </c>
      <c r="E501" s="29"/>
      <c r="F501" s="168" t="s">
        <v>1587</v>
      </c>
      <c r="G501" s="29"/>
      <c r="H501" s="29"/>
      <c r="I501" s="169"/>
      <c r="J501" s="29"/>
      <c r="K501" s="29"/>
      <c r="L501" s="30"/>
      <c r="M501" s="170"/>
      <c r="N501" s="171"/>
      <c r="O501" s="58"/>
      <c r="P501" s="58"/>
      <c r="Q501" s="58"/>
      <c r="R501" s="58"/>
      <c r="S501" s="58"/>
      <c r="T501" s="59"/>
      <c r="U501" s="29"/>
      <c r="V501" s="29"/>
      <c r="W501" s="29"/>
      <c r="X501" s="29"/>
      <c r="Y501" s="29"/>
      <c r="Z501" s="29"/>
      <c r="AA501" s="29"/>
      <c r="AB501" s="29"/>
      <c r="AC501" s="29"/>
      <c r="AD501" s="29"/>
      <c r="AE501" s="29"/>
      <c r="AT501" s="14" t="s">
        <v>219</v>
      </c>
      <c r="AU501" s="14" t="s">
        <v>84</v>
      </c>
    </row>
    <row r="502" spans="1:65" s="2" customFormat="1" ht="24.2" customHeight="1">
      <c r="A502" s="29"/>
      <c r="B502" s="152"/>
      <c r="C502" s="172" t="s">
        <v>1051</v>
      </c>
      <c r="D502" s="172" t="s">
        <v>411</v>
      </c>
      <c r="E502" s="173" t="s">
        <v>1589</v>
      </c>
      <c r="F502" s="174" t="s">
        <v>1590</v>
      </c>
      <c r="G502" s="175" t="s">
        <v>217</v>
      </c>
      <c r="H502" s="176">
        <v>17.5</v>
      </c>
      <c r="I502" s="177"/>
      <c r="J502" s="178">
        <f>ROUND(I502*H502,2)</f>
        <v>0</v>
      </c>
      <c r="K502" s="179"/>
      <c r="L502" s="180"/>
      <c r="M502" s="181" t="s">
        <v>1</v>
      </c>
      <c r="N502" s="182" t="s">
        <v>37</v>
      </c>
      <c r="O502" s="58"/>
      <c r="P502" s="163">
        <f>O502*H502</f>
        <v>0</v>
      </c>
      <c r="Q502" s="163">
        <v>0</v>
      </c>
      <c r="R502" s="163">
        <f>Q502*H502</f>
        <v>0</v>
      </c>
      <c r="S502" s="163">
        <v>0</v>
      </c>
      <c r="T502" s="164">
        <f>S502*H502</f>
        <v>0</v>
      </c>
      <c r="U502" s="29"/>
      <c r="V502" s="29"/>
      <c r="W502" s="29"/>
      <c r="X502" s="29"/>
      <c r="Y502" s="29"/>
      <c r="Z502" s="29"/>
      <c r="AA502" s="29"/>
      <c r="AB502" s="29"/>
      <c r="AC502" s="29"/>
      <c r="AD502" s="29"/>
      <c r="AE502" s="29"/>
      <c r="AR502" s="165" t="s">
        <v>281</v>
      </c>
      <c r="AT502" s="165" t="s">
        <v>411</v>
      </c>
      <c r="AU502" s="165" t="s">
        <v>84</v>
      </c>
      <c r="AY502" s="14" t="s">
        <v>212</v>
      </c>
      <c r="BE502" s="166">
        <f>IF(N502="základná",J502,0)</f>
        <v>0</v>
      </c>
      <c r="BF502" s="166">
        <f>IF(N502="znížená",J502,0)</f>
        <v>0</v>
      </c>
      <c r="BG502" s="166">
        <f>IF(N502="zákl. prenesená",J502,0)</f>
        <v>0</v>
      </c>
      <c r="BH502" s="166">
        <f>IF(N502="zníž. prenesená",J502,0)</f>
        <v>0</v>
      </c>
      <c r="BI502" s="166">
        <f>IF(N502="nulová",J502,0)</f>
        <v>0</v>
      </c>
      <c r="BJ502" s="14" t="s">
        <v>84</v>
      </c>
      <c r="BK502" s="166">
        <f>ROUND(I502*H502,2)</f>
        <v>0</v>
      </c>
      <c r="BL502" s="14" t="s">
        <v>245</v>
      </c>
      <c r="BM502" s="165" t="s">
        <v>1591</v>
      </c>
    </row>
    <row r="503" spans="1:65" s="2" customFormat="1" ht="19.5">
      <c r="A503" s="29"/>
      <c r="B503" s="30"/>
      <c r="C503" s="29"/>
      <c r="D503" s="167" t="s">
        <v>219</v>
      </c>
      <c r="E503" s="29"/>
      <c r="F503" s="168" t="s">
        <v>1590</v>
      </c>
      <c r="G503" s="29"/>
      <c r="H503" s="29"/>
      <c r="I503" s="169"/>
      <c r="J503" s="29"/>
      <c r="K503" s="29"/>
      <c r="L503" s="30"/>
      <c r="M503" s="170"/>
      <c r="N503" s="171"/>
      <c r="O503" s="58"/>
      <c r="P503" s="58"/>
      <c r="Q503" s="58"/>
      <c r="R503" s="58"/>
      <c r="S503" s="58"/>
      <c r="T503" s="59"/>
      <c r="U503" s="29"/>
      <c r="V503" s="29"/>
      <c r="W503" s="29"/>
      <c r="X503" s="29"/>
      <c r="Y503" s="29"/>
      <c r="Z503" s="29"/>
      <c r="AA503" s="29"/>
      <c r="AB503" s="29"/>
      <c r="AC503" s="29"/>
      <c r="AD503" s="29"/>
      <c r="AE503" s="29"/>
      <c r="AT503" s="14" t="s">
        <v>219</v>
      </c>
      <c r="AU503" s="14" t="s">
        <v>84</v>
      </c>
    </row>
    <row r="504" spans="1:65" s="2" customFormat="1" ht="24.2" customHeight="1">
      <c r="A504" s="29"/>
      <c r="B504" s="152"/>
      <c r="C504" s="172" t="s">
        <v>1592</v>
      </c>
      <c r="D504" s="172" t="s">
        <v>411</v>
      </c>
      <c r="E504" s="173" t="s">
        <v>1593</v>
      </c>
      <c r="F504" s="174" t="s">
        <v>1594</v>
      </c>
      <c r="G504" s="175" t="s">
        <v>217</v>
      </c>
      <c r="H504" s="176">
        <v>49.6</v>
      </c>
      <c r="I504" s="177"/>
      <c r="J504" s="178">
        <f>ROUND(I504*H504,2)</f>
        <v>0</v>
      </c>
      <c r="K504" s="179"/>
      <c r="L504" s="180"/>
      <c r="M504" s="181" t="s">
        <v>1</v>
      </c>
      <c r="N504" s="182" t="s">
        <v>37</v>
      </c>
      <c r="O504" s="58"/>
      <c r="P504" s="163">
        <f>O504*H504</f>
        <v>0</v>
      </c>
      <c r="Q504" s="163">
        <v>0</v>
      </c>
      <c r="R504" s="163">
        <f>Q504*H504</f>
        <v>0</v>
      </c>
      <c r="S504" s="163">
        <v>0</v>
      </c>
      <c r="T504" s="164">
        <f>S504*H504</f>
        <v>0</v>
      </c>
      <c r="U504" s="29"/>
      <c r="V504" s="29"/>
      <c r="W504" s="29"/>
      <c r="X504" s="29"/>
      <c r="Y504" s="29"/>
      <c r="Z504" s="29"/>
      <c r="AA504" s="29"/>
      <c r="AB504" s="29"/>
      <c r="AC504" s="29"/>
      <c r="AD504" s="29"/>
      <c r="AE504" s="29"/>
      <c r="AR504" s="165" t="s">
        <v>281</v>
      </c>
      <c r="AT504" s="165" t="s">
        <v>411</v>
      </c>
      <c r="AU504" s="165" t="s">
        <v>84</v>
      </c>
      <c r="AY504" s="14" t="s">
        <v>212</v>
      </c>
      <c r="BE504" s="166">
        <f>IF(N504="základná",J504,0)</f>
        <v>0</v>
      </c>
      <c r="BF504" s="166">
        <f>IF(N504="znížená",J504,0)</f>
        <v>0</v>
      </c>
      <c r="BG504" s="166">
        <f>IF(N504="zákl. prenesená",J504,0)</f>
        <v>0</v>
      </c>
      <c r="BH504" s="166">
        <f>IF(N504="zníž. prenesená",J504,0)</f>
        <v>0</v>
      </c>
      <c r="BI504" s="166">
        <f>IF(N504="nulová",J504,0)</f>
        <v>0</v>
      </c>
      <c r="BJ504" s="14" t="s">
        <v>84</v>
      </c>
      <c r="BK504" s="166">
        <f>ROUND(I504*H504,2)</f>
        <v>0</v>
      </c>
      <c r="BL504" s="14" t="s">
        <v>245</v>
      </c>
      <c r="BM504" s="165" t="s">
        <v>1595</v>
      </c>
    </row>
    <row r="505" spans="1:65" s="2" customFormat="1" ht="19.5">
      <c r="A505" s="29"/>
      <c r="B505" s="30"/>
      <c r="C505" s="29"/>
      <c r="D505" s="167" t="s">
        <v>219</v>
      </c>
      <c r="E505" s="29"/>
      <c r="F505" s="168" t="s">
        <v>1594</v>
      </c>
      <c r="G505" s="29"/>
      <c r="H505" s="29"/>
      <c r="I505" s="169"/>
      <c r="J505" s="29"/>
      <c r="K505" s="29"/>
      <c r="L505" s="30"/>
      <c r="M505" s="170"/>
      <c r="N505" s="171"/>
      <c r="O505" s="58"/>
      <c r="P505" s="58"/>
      <c r="Q505" s="58"/>
      <c r="R505" s="58"/>
      <c r="S505" s="58"/>
      <c r="T505" s="59"/>
      <c r="U505" s="29"/>
      <c r="V505" s="29"/>
      <c r="W505" s="29"/>
      <c r="X505" s="29"/>
      <c r="Y505" s="29"/>
      <c r="Z505" s="29"/>
      <c r="AA505" s="29"/>
      <c r="AB505" s="29"/>
      <c r="AC505" s="29"/>
      <c r="AD505" s="29"/>
      <c r="AE505" s="29"/>
      <c r="AT505" s="14" t="s">
        <v>219</v>
      </c>
      <c r="AU505" s="14" t="s">
        <v>84</v>
      </c>
    </row>
    <row r="506" spans="1:65" s="2" customFormat="1" ht="24.2" customHeight="1">
      <c r="A506" s="29"/>
      <c r="B506" s="152"/>
      <c r="C506" s="172" t="s">
        <v>1052</v>
      </c>
      <c r="D506" s="172" t="s">
        <v>411</v>
      </c>
      <c r="E506" s="173" t="s">
        <v>1596</v>
      </c>
      <c r="F506" s="174" t="s">
        <v>1597</v>
      </c>
      <c r="G506" s="175" t="s">
        <v>217</v>
      </c>
      <c r="H506" s="176">
        <v>2.1</v>
      </c>
      <c r="I506" s="177"/>
      <c r="J506" s="178">
        <f>ROUND(I506*H506,2)</f>
        <v>0</v>
      </c>
      <c r="K506" s="179"/>
      <c r="L506" s="180"/>
      <c r="M506" s="181" t="s">
        <v>1</v>
      </c>
      <c r="N506" s="182" t="s">
        <v>37</v>
      </c>
      <c r="O506" s="58"/>
      <c r="P506" s="163">
        <f>O506*H506</f>
        <v>0</v>
      </c>
      <c r="Q506" s="163">
        <v>0</v>
      </c>
      <c r="R506" s="163">
        <f>Q506*H506</f>
        <v>0</v>
      </c>
      <c r="S506" s="163">
        <v>0</v>
      </c>
      <c r="T506" s="164">
        <f>S506*H506</f>
        <v>0</v>
      </c>
      <c r="U506" s="29"/>
      <c r="V506" s="29"/>
      <c r="W506" s="29"/>
      <c r="X506" s="29"/>
      <c r="Y506" s="29"/>
      <c r="Z506" s="29"/>
      <c r="AA506" s="29"/>
      <c r="AB506" s="29"/>
      <c r="AC506" s="29"/>
      <c r="AD506" s="29"/>
      <c r="AE506" s="29"/>
      <c r="AR506" s="165" t="s">
        <v>281</v>
      </c>
      <c r="AT506" s="165" t="s">
        <v>411</v>
      </c>
      <c r="AU506" s="165" t="s">
        <v>84</v>
      </c>
      <c r="AY506" s="14" t="s">
        <v>212</v>
      </c>
      <c r="BE506" s="166">
        <f>IF(N506="základná",J506,0)</f>
        <v>0</v>
      </c>
      <c r="BF506" s="166">
        <f>IF(N506="znížená",J506,0)</f>
        <v>0</v>
      </c>
      <c r="BG506" s="166">
        <f>IF(N506="zákl. prenesená",J506,0)</f>
        <v>0</v>
      </c>
      <c r="BH506" s="166">
        <f>IF(N506="zníž. prenesená",J506,0)</f>
        <v>0</v>
      </c>
      <c r="BI506" s="166">
        <f>IF(N506="nulová",J506,0)</f>
        <v>0</v>
      </c>
      <c r="BJ506" s="14" t="s">
        <v>84</v>
      </c>
      <c r="BK506" s="166">
        <f>ROUND(I506*H506,2)</f>
        <v>0</v>
      </c>
      <c r="BL506" s="14" t="s">
        <v>245</v>
      </c>
      <c r="BM506" s="165" t="s">
        <v>1598</v>
      </c>
    </row>
    <row r="507" spans="1:65" s="2" customFormat="1" ht="19.5">
      <c r="A507" s="29"/>
      <c r="B507" s="30"/>
      <c r="C507" s="29"/>
      <c r="D507" s="167" t="s">
        <v>219</v>
      </c>
      <c r="E507" s="29"/>
      <c r="F507" s="168" t="s">
        <v>1597</v>
      </c>
      <c r="G507" s="29"/>
      <c r="H507" s="29"/>
      <c r="I507" s="169"/>
      <c r="J507" s="29"/>
      <c r="K507" s="29"/>
      <c r="L507" s="30"/>
      <c r="M507" s="170"/>
      <c r="N507" s="171"/>
      <c r="O507" s="58"/>
      <c r="P507" s="58"/>
      <c r="Q507" s="58"/>
      <c r="R507" s="58"/>
      <c r="S507" s="58"/>
      <c r="T507" s="59"/>
      <c r="U507" s="29"/>
      <c r="V507" s="29"/>
      <c r="W507" s="29"/>
      <c r="X507" s="29"/>
      <c r="Y507" s="29"/>
      <c r="Z507" s="29"/>
      <c r="AA507" s="29"/>
      <c r="AB507" s="29"/>
      <c r="AC507" s="29"/>
      <c r="AD507" s="29"/>
      <c r="AE507" s="29"/>
      <c r="AT507" s="14" t="s">
        <v>219</v>
      </c>
      <c r="AU507" s="14" t="s">
        <v>84</v>
      </c>
    </row>
    <row r="508" spans="1:65" s="2" customFormat="1" ht="24.2" customHeight="1">
      <c r="A508" s="29"/>
      <c r="B508" s="152"/>
      <c r="C508" s="172" t="s">
        <v>1599</v>
      </c>
      <c r="D508" s="172" t="s">
        <v>411</v>
      </c>
      <c r="E508" s="173" t="s">
        <v>1600</v>
      </c>
      <c r="F508" s="174" t="s">
        <v>1601</v>
      </c>
      <c r="G508" s="175" t="s">
        <v>217</v>
      </c>
      <c r="H508" s="176">
        <v>11.1</v>
      </c>
      <c r="I508" s="177"/>
      <c r="J508" s="178">
        <f>ROUND(I508*H508,2)</f>
        <v>0</v>
      </c>
      <c r="K508" s="179"/>
      <c r="L508" s="180"/>
      <c r="M508" s="181" t="s">
        <v>1</v>
      </c>
      <c r="N508" s="182" t="s">
        <v>37</v>
      </c>
      <c r="O508" s="58"/>
      <c r="P508" s="163">
        <f>O508*H508</f>
        <v>0</v>
      </c>
      <c r="Q508" s="163">
        <v>0</v>
      </c>
      <c r="R508" s="163">
        <f>Q508*H508</f>
        <v>0</v>
      </c>
      <c r="S508" s="163">
        <v>0</v>
      </c>
      <c r="T508" s="164">
        <f>S508*H508</f>
        <v>0</v>
      </c>
      <c r="U508" s="29"/>
      <c r="V508" s="29"/>
      <c r="W508" s="29"/>
      <c r="X508" s="29"/>
      <c r="Y508" s="29"/>
      <c r="Z508" s="29"/>
      <c r="AA508" s="29"/>
      <c r="AB508" s="29"/>
      <c r="AC508" s="29"/>
      <c r="AD508" s="29"/>
      <c r="AE508" s="29"/>
      <c r="AR508" s="165" t="s">
        <v>281</v>
      </c>
      <c r="AT508" s="165" t="s">
        <v>411</v>
      </c>
      <c r="AU508" s="165" t="s">
        <v>84</v>
      </c>
      <c r="AY508" s="14" t="s">
        <v>212</v>
      </c>
      <c r="BE508" s="166">
        <f>IF(N508="základná",J508,0)</f>
        <v>0</v>
      </c>
      <c r="BF508" s="166">
        <f>IF(N508="znížená",J508,0)</f>
        <v>0</v>
      </c>
      <c r="BG508" s="166">
        <f>IF(N508="zákl. prenesená",J508,0)</f>
        <v>0</v>
      </c>
      <c r="BH508" s="166">
        <f>IF(N508="zníž. prenesená",J508,0)</f>
        <v>0</v>
      </c>
      <c r="BI508" s="166">
        <f>IF(N508="nulová",J508,0)</f>
        <v>0</v>
      </c>
      <c r="BJ508" s="14" t="s">
        <v>84</v>
      </c>
      <c r="BK508" s="166">
        <f>ROUND(I508*H508,2)</f>
        <v>0</v>
      </c>
      <c r="BL508" s="14" t="s">
        <v>245</v>
      </c>
      <c r="BM508" s="165" t="s">
        <v>1602</v>
      </c>
    </row>
    <row r="509" spans="1:65" s="2" customFormat="1" ht="19.5">
      <c r="A509" s="29"/>
      <c r="B509" s="30"/>
      <c r="C509" s="29"/>
      <c r="D509" s="167" t="s">
        <v>219</v>
      </c>
      <c r="E509" s="29"/>
      <c r="F509" s="168" t="s">
        <v>1601</v>
      </c>
      <c r="G509" s="29"/>
      <c r="H509" s="29"/>
      <c r="I509" s="169"/>
      <c r="J509" s="29"/>
      <c r="K509" s="29"/>
      <c r="L509" s="30"/>
      <c r="M509" s="170"/>
      <c r="N509" s="171"/>
      <c r="O509" s="58"/>
      <c r="P509" s="58"/>
      <c r="Q509" s="58"/>
      <c r="R509" s="58"/>
      <c r="S509" s="58"/>
      <c r="T509" s="59"/>
      <c r="U509" s="29"/>
      <c r="V509" s="29"/>
      <c r="W509" s="29"/>
      <c r="X509" s="29"/>
      <c r="Y509" s="29"/>
      <c r="Z509" s="29"/>
      <c r="AA509" s="29"/>
      <c r="AB509" s="29"/>
      <c r="AC509" s="29"/>
      <c r="AD509" s="29"/>
      <c r="AE509" s="29"/>
      <c r="AT509" s="14" t="s">
        <v>219</v>
      </c>
      <c r="AU509" s="14" t="s">
        <v>84</v>
      </c>
    </row>
    <row r="510" spans="1:65" s="2" customFormat="1" ht="24.2" customHeight="1">
      <c r="A510" s="29"/>
      <c r="B510" s="152"/>
      <c r="C510" s="172" t="s">
        <v>1056</v>
      </c>
      <c r="D510" s="172" t="s">
        <v>411</v>
      </c>
      <c r="E510" s="173" t="s">
        <v>1603</v>
      </c>
      <c r="F510" s="174" t="s">
        <v>1604</v>
      </c>
      <c r="G510" s="175" t="s">
        <v>217</v>
      </c>
      <c r="H510" s="176">
        <v>5.3</v>
      </c>
      <c r="I510" s="177"/>
      <c r="J510" s="178">
        <f>ROUND(I510*H510,2)</f>
        <v>0</v>
      </c>
      <c r="K510" s="179"/>
      <c r="L510" s="180"/>
      <c r="M510" s="181" t="s">
        <v>1</v>
      </c>
      <c r="N510" s="182" t="s">
        <v>37</v>
      </c>
      <c r="O510" s="58"/>
      <c r="P510" s="163">
        <f>O510*H510</f>
        <v>0</v>
      </c>
      <c r="Q510" s="163">
        <v>0</v>
      </c>
      <c r="R510" s="163">
        <f>Q510*H510</f>
        <v>0</v>
      </c>
      <c r="S510" s="163">
        <v>0</v>
      </c>
      <c r="T510" s="164">
        <f>S510*H510</f>
        <v>0</v>
      </c>
      <c r="U510" s="29"/>
      <c r="V510" s="29"/>
      <c r="W510" s="29"/>
      <c r="X510" s="29"/>
      <c r="Y510" s="29"/>
      <c r="Z510" s="29"/>
      <c r="AA510" s="29"/>
      <c r="AB510" s="29"/>
      <c r="AC510" s="29"/>
      <c r="AD510" s="29"/>
      <c r="AE510" s="29"/>
      <c r="AR510" s="165" t="s">
        <v>281</v>
      </c>
      <c r="AT510" s="165" t="s">
        <v>411</v>
      </c>
      <c r="AU510" s="165" t="s">
        <v>84</v>
      </c>
      <c r="AY510" s="14" t="s">
        <v>212</v>
      </c>
      <c r="BE510" s="166">
        <f>IF(N510="základná",J510,0)</f>
        <v>0</v>
      </c>
      <c r="BF510" s="166">
        <f>IF(N510="znížená",J510,0)</f>
        <v>0</v>
      </c>
      <c r="BG510" s="166">
        <f>IF(N510="zákl. prenesená",J510,0)</f>
        <v>0</v>
      </c>
      <c r="BH510" s="166">
        <f>IF(N510="zníž. prenesená",J510,0)</f>
        <v>0</v>
      </c>
      <c r="BI510" s="166">
        <f>IF(N510="nulová",J510,0)</f>
        <v>0</v>
      </c>
      <c r="BJ510" s="14" t="s">
        <v>84</v>
      </c>
      <c r="BK510" s="166">
        <f>ROUND(I510*H510,2)</f>
        <v>0</v>
      </c>
      <c r="BL510" s="14" t="s">
        <v>245</v>
      </c>
      <c r="BM510" s="165" t="s">
        <v>1605</v>
      </c>
    </row>
    <row r="511" spans="1:65" s="2" customFormat="1" ht="19.5">
      <c r="A511" s="29"/>
      <c r="B511" s="30"/>
      <c r="C511" s="29"/>
      <c r="D511" s="167" t="s">
        <v>219</v>
      </c>
      <c r="E511" s="29"/>
      <c r="F511" s="168" t="s">
        <v>1604</v>
      </c>
      <c r="G511" s="29"/>
      <c r="H511" s="29"/>
      <c r="I511" s="169"/>
      <c r="J511" s="29"/>
      <c r="K511" s="29"/>
      <c r="L511" s="30"/>
      <c r="M511" s="170"/>
      <c r="N511" s="171"/>
      <c r="O511" s="58"/>
      <c r="P511" s="58"/>
      <c r="Q511" s="58"/>
      <c r="R511" s="58"/>
      <c r="S511" s="58"/>
      <c r="T511" s="59"/>
      <c r="U511" s="29"/>
      <c r="V511" s="29"/>
      <c r="W511" s="29"/>
      <c r="X511" s="29"/>
      <c r="Y511" s="29"/>
      <c r="Z511" s="29"/>
      <c r="AA511" s="29"/>
      <c r="AB511" s="29"/>
      <c r="AC511" s="29"/>
      <c r="AD511" s="29"/>
      <c r="AE511" s="29"/>
      <c r="AT511" s="14" t="s">
        <v>219</v>
      </c>
      <c r="AU511" s="14" t="s">
        <v>84</v>
      </c>
    </row>
    <row r="512" spans="1:65" s="2" customFormat="1" ht="37.9" customHeight="1">
      <c r="A512" s="29"/>
      <c r="B512" s="152"/>
      <c r="C512" s="153" t="s">
        <v>1606</v>
      </c>
      <c r="D512" s="153" t="s">
        <v>214</v>
      </c>
      <c r="E512" s="154" t="s">
        <v>1607</v>
      </c>
      <c r="F512" s="155" t="s">
        <v>1608</v>
      </c>
      <c r="G512" s="156" t="s">
        <v>217</v>
      </c>
      <c r="H512" s="157">
        <v>25.8</v>
      </c>
      <c r="I512" s="158"/>
      <c r="J512" s="159">
        <f>ROUND(I512*H512,2)</f>
        <v>0</v>
      </c>
      <c r="K512" s="160"/>
      <c r="L512" s="30"/>
      <c r="M512" s="161" t="s">
        <v>1</v>
      </c>
      <c r="N512" s="162" t="s">
        <v>37</v>
      </c>
      <c r="O512" s="58"/>
      <c r="P512" s="163">
        <f>O512*H512</f>
        <v>0</v>
      </c>
      <c r="Q512" s="163">
        <v>0</v>
      </c>
      <c r="R512" s="163">
        <f>Q512*H512</f>
        <v>0</v>
      </c>
      <c r="S512" s="163">
        <v>0</v>
      </c>
      <c r="T512" s="164">
        <f>S512*H512</f>
        <v>0</v>
      </c>
      <c r="U512" s="29"/>
      <c r="V512" s="29"/>
      <c r="W512" s="29"/>
      <c r="X512" s="29"/>
      <c r="Y512" s="29"/>
      <c r="Z512" s="29"/>
      <c r="AA512" s="29"/>
      <c r="AB512" s="29"/>
      <c r="AC512" s="29"/>
      <c r="AD512" s="29"/>
      <c r="AE512" s="29"/>
      <c r="AR512" s="165" t="s">
        <v>245</v>
      </c>
      <c r="AT512" s="165" t="s">
        <v>214</v>
      </c>
      <c r="AU512" s="165" t="s">
        <v>84</v>
      </c>
      <c r="AY512" s="14" t="s">
        <v>212</v>
      </c>
      <c r="BE512" s="166">
        <f>IF(N512="základná",J512,0)</f>
        <v>0</v>
      </c>
      <c r="BF512" s="166">
        <f>IF(N512="znížená",J512,0)</f>
        <v>0</v>
      </c>
      <c r="BG512" s="166">
        <f>IF(N512="zákl. prenesená",J512,0)</f>
        <v>0</v>
      </c>
      <c r="BH512" s="166">
        <f>IF(N512="zníž. prenesená",J512,0)</f>
        <v>0</v>
      </c>
      <c r="BI512" s="166">
        <f>IF(N512="nulová",J512,0)</f>
        <v>0</v>
      </c>
      <c r="BJ512" s="14" t="s">
        <v>84</v>
      </c>
      <c r="BK512" s="166">
        <f>ROUND(I512*H512,2)</f>
        <v>0</v>
      </c>
      <c r="BL512" s="14" t="s">
        <v>245</v>
      </c>
      <c r="BM512" s="165" t="s">
        <v>1609</v>
      </c>
    </row>
    <row r="513" spans="1:65" s="2" customFormat="1" ht="19.5">
      <c r="A513" s="29"/>
      <c r="B513" s="30"/>
      <c r="C513" s="29"/>
      <c r="D513" s="167" t="s">
        <v>219</v>
      </c>
      <c r="E513" s="29"/>
      <c r="F513" s="168" t="s">
        <v>1610</v>
      </c>
      <c r="G513" s="29"/>
      <c r="H513" s="29"/>
      <c r="I513" s="169"/>
      <c r="J513" s="29"/>
      <c r="K513" s="29"/>
      <c r="L513" s="30"/>
      <c r="M513" s="170"/>
      <c r="N513" s="171"/>
      <c r="O513" s="58"/>
      <c r="P513" s="58"/>
      <c r="Q513" s="58"/>
      <c r="R513" s="58"/>
      <c r="S513" s="58"/>
      <c r="T513" s="59"/>
      <c r="U513" s="29"/>
      <c r="V513" s="29"/>
      <c r="W513" s="29"/>
      <c r="X513" s="29"/>
      <c r="Y513" s="29"/>
      <c r="Z513" s="29"/>
      <c r="AA513" s="29"/>
      <c r="AB513" s="29"/>
      <c r="AC513" s="29"/>
      <c r="AD513" s="29"/>
      <c r="AE513" s="29"/>
      <c r="AT513" s="14" t="s">
        <v>219</v>
      </c>
      <c r="AU513" s="14" t="s">
        <v>84</v>
      </c>
    </row>
    <row r="514" spans="1:65" s="2" customFormat="1" ht="37.9" customHeight="1">
      <c r="A514" s="29"/>
      <c r="B514" s="152"/>
      <c r="C514" s="172" t="s">
        <v>1057</v>
      </c>
      <c r="D514" s="172" t="s">
        <v>411</v>
      </c>
      <c r="E514" s="173" t="s">
        <v>1611</v>
      </c>
      <c r="F514" s="174" t="s">
        <v>1612</v>
      </c>
      <c r="G514" s="175" t="s">
        <v>217</v>
      </c>
      <c r="H514" s="176">
        <v>11.2</v>
      </c>
      <c r="I514" s="177"/>
      <c r="J514" s="178">
        <f>ROUND(I514*H514,2)</f>
        <v>0</v>
      </c>
      <c r="K514" s="179"/>
      <c r="L514" s="180"/>
      <c r="M514" s="181" t="s">
        <v>1</v>
      </c>
      <c r="N514" s="182" t="s">
        <v>37</v>
      </c>
      <c r="O514" s="58"/>
      <c r="P514" s="163">
        <f>O514*H514</f>
        <v>0</v>
      </c>
      <c r="Q514" s="163">
        <v>0</v>
      </c>
      <c r="R514" s="163">
        <f>Q514*H514</f>
        <v>0</v>
      </c>
      <c r="S514" s="163">
        <v>0</v>
      </c>
      <c r="T514" s="164">
        <f>S514*H514</f>
        <v>0</v>
      </c>
      <c r="U514" s="29"/>
      <c r="V514" s="29"/>
      <c r="W514" s="29"/>
      <c r="X514" s="29"/>
      <c r="Y514" s="29"/>
      <c r="Z514" s="29"/>
      <c r="AA514" s="29"/>
      <c r="AB514" s="29"/>
      <c r="AC514" s="29"/>
      <c r="AD514" s="29"/>
      <c r="AE514" s="29"/>
      <c r="AR514" s="165" t="s">
        <v>281</v>
      </c>
      <c r="AT514" s="165" t="s">
        <v>411</v>
      </c>
      <c r="AU514" s="165" t="s">
        <v>84</v>
      </c>
      <c r="AY514" s="14" t="s">
        <v>212</v>
      </c>
      <c r="BE514" s="166">
        <f>IF(N514="základná",J514,0)</f>
        <v>0</v>
      </c>
      <c r="BF514" s="166">
        <f>IF(N514="znížená",J514,0)</f>
        <v>0</v>
      </c>
      <c r="BG514" s="166">
        <f>IF(N514="zákl. prenesená",J514,0)</f>
        <v>0</v>
      </c>
      <c r="BH514" s="166">
        <f>IF(N514="zníž. prenesená",J514,0)</f>
        <v>0</v>
      </c>
      <c r="BI514" s="166">
        <f>IF(N514="nulová",J514,0)</f>
        <v>0</v>
      </c>
      <c r="BJ514" s="14" t="s">
        <v>84</v>
      </c>
      <c r="BK514" s="166">
        <f>ROUND(I514*H514,2)</f>
        <v>0</v>
      </c>
      <c r="BL514" s="14" t="s">
        <v>245</v>
      </c>
      <c r="BM514" s="165" t="s">
        <v>1613</v>
      </c>
    </row>
    <row r="515" spans="1:65" s="2" customFormat="1" ht="19.5">
      <c r="A515" s="29"/>
      <c r="B515" s="30"/>
      <c r="C515" s="29"/>
      <c r="D515" s="167" t="s">
        <v>219</v>
      </c>
      <c r="E515" s="29"/>
      <c r="F515" s="168" t="s">
        <v>1612</v>
      </c>
      <c r="G515" s="29"/>
      <c r="H515" s="29"/>
      <c r="I515" s="169"/>
      <c r="J515" s="29"/>
      <c r="K515" s="29"/>
      <c r="L515" s="30"/>
      <c r="M515" s="170"/>
      <c r="N515" s="171"/>
      <c r="O515" s="58"/>
      <c r="P515" s="58"/>
      <c r="Q515" s="58"/>
      <c r="R515" s="58"/>
      <c r="S515" s="58"/>
      <c r="T515" s="59"/>
      <c r="U515" s="29"/>
      <c r="V515" s="29"/>
      <c r="W515" s="29"/>
      <c r="X515" s="29"/>
      <c r="Y515" s="29"/>
      <c r="Z515" s="29"/>
      <c r="AA515" s="29"/>
      <c r="AB515" s="29"/>
      <c r="AC515" s="29"/>
      <c r="AD515" s="29"/>
      <c r="AE515" s="29"/>
      <c r="AT515" s="14" t="s">
        <v>219</v>
      </c>
      <c r="AU515" s="14" t="s">
        <v>84</v>
      </c>
    </row>
    <row r="516" spans="1:65" s="2" customFormat="1" ht="37.9" customHeight="1">
      <c r="A516" s="29"/>
      <c r="B516" s="152"/>
      <c r="C516" s="172" t="s">
        <v>1614</v>
      </c>
      <c r="D516" s="172" t="s">
        <v>411</v>
      </c>
      <c r="E516" s="173" t="s">
        <v>1615</v>
      </c>
      <c r="F516" s="174" t="s">
        <v>1616</v>
      </c>
      <c r="G516" s="175" t="s">
        <v>217</v>
      </c>
      <c r="H516" s="176">
        <v>15.1</v>
      </c>
      <c r="I516" s="177"/>
      <c r="J516" s="178">
        <f>ROUND(I516*H516,2)</f>
        <v>0</v>
      </c>
      <c r="K516" s="179"/>
      <c r="L516" s="180"/>
      <c r="M516" s="181" t="s">
        <v>1</v>
      </c>
      <c r="N516" s="182" t="s">
        <v>37</v>
      </c>
      <c r="O516" s="58"/>
      <c r="P516" s="163">
        <f>O516*H516</f>
        <v>0</v>
      </c>
      <c r="Q516" s="163">
        <v>0</v>
      </c>
      <c r="R516" s="163">
        <f>Q516*H516</f>
        <v>0</v>
      </c>
      <c r="S516" s="163">
        <v>0</v>
      </c>
      <c r="T516" s="164">
        <f>S516*H516</f>
        <v>0</v>
      </c>
      <c r="U516" s="29"/>
      <c r="V516" s="29"/>
      <c r="W516" s="29"/>
      <c r="X516" s="29"/>
      <c r="Y516" s="29"/>
      <c r="Z516" s="29"/>
      <c r="AA516" s="29"/>
      <c r="AB516" s="29"/>
      <c r="AC516" s="29"/>
      <c r="AD516" s="29"/>
      <c r="AE516" s="29"/>
      <c r="AR516" s="165" t="s">
        <v>281</v>
      </c>
      <c r="AT516" s="165" t="s">
        <v>411</v>
      </c>
      <c r="AU516" s="165" t="s">
        <v>84</v>
      </c>
      <c r="AY516" s="14" t="s">
        <v>212</v>
      </c>
      <c r="BE516" s="166">
        <f>IF(N516="základná",J516,0)</f>
        <v>0</v>
      </c>
      <c r="BF516" s="166">
        <f>IF(N516="znížená",J516,0)</f>
        <v>0</v>
      </c>
      <c r="BG516" s="166">
        <f>IF(N516="zákl. prenesená",J516,0)</f>
        <v>0</v>
      </c>
      <c r="BH516" s="166">
        <f>IF(N516="zníž. prenesená",J516,0)</f>
        <v>0</v>
      </c>
      <c r="BI516" s="166">
        <f>IF(N516="nulová",J516,0)</f>
        <v>0</v>
      </c>
      <c r="BJ516" s="14" t="s">
        <v>84</v>
      </c>
      <c r="BK516" s="166">
        <f>ROUND(I516*H516,2)</f>
        <v>0</v>
      </c>
      <c r="BL516" s="14" t="s">
        <v>245</v>
      </c>
      <c r="BM516" s="165" t="s">
        <v>1617</v>
      </c>
    </row>
    <row r="517" spans="1:65" s="2" customFormat="1" ht="19.5">
      <c r="A517" s="29"/>
      <c r="B517" s="30"/>
      <c r="C517" s="29"/>
      <c r="D517" s="167" t="s">
        <v>219</v>
      </c>
      <c r="E517" s="29"/>
      <c r="F517" s="168" t="s">
        <v>1616</v>
      </c>
      <c r="G517" s="29"/>
      <c r="H517" s="29"/>
      <c r="I517" s="169"/>
      <c r="J517" s="29"/>
      <c r="K517" s="29"/>
      <c r="L517" s="30"/>
      <c r="M517" s="170"/>
      <c r="N517" s="171"/>
      <c r="O517" s="58"/>
      <c r="P517" s="58"/>
      <c r="Q517" s="58"/>
      <c r="R517" s="58"/>
      <c r="S517" s="58"/>
      <c r="T517" s="59"/>
      <c r="U517" s="29"/>
      <c r="V517" s="29"/>
      <c r="W517" s="29"/>
      <c r="X517" s="29"/>
      <c r="Y517" s="29"/>
      <c r="Z517" s="29"/>
      <c r="AA517" s="29"/>
      <c r="AB517" s="29"/>
      <c r="AC517" s="29"/>
      <c r="AD517" s="29"/>
      <c r="AE517" s="29"/>
      <c r="AT517" s="14" t="s">
        <v>219</v>
      </c>
      <c r="AU517" s="14" t="s">
        <v>84</v>
      </c>
    </row>
    <row r="518" spans="1:65" s="2" customFormat="1" ht="37.9" customHeight="1">
      <c r="A518" s="29"/>
      <c r="B518" s="152"/>
      <c r="C518" s="153" t="s">
        <v>1059</v>
      </c>
      <c r="D518" s="153" t="s">
        <v>214</v>
      </c>
      <c r="E518" s="154" t="s">
        <v>1618</v>
      </c>
      <c r="F518" s="155" t="s">
        <v>1619</v>
      </c>
      <c r="G518" s="156" t="s">
        <v>217</v>
      </c>
      <c r="H518" s="157">
        <v>58.7</v>
      </c>
      <c r="I518" s="158"/>
      <c r="J518" s="159">
        <f>ROUND(I518*H518,2)</f>
        <v>0</v>
      </c>
      <c r="K518" s="160"/>
      <c r="L518" s="30"/>
      <c r="M518" s="161" t="s">
        <v>1</v>
      </c>
      <c r="N518" s="162" t="s">
        <v>37</v>
      </c>
      <c r="O518" s="58"/>
      <c r="P518" s="163">
        <f>O518*H518</f>
        <v>0</v>
      </c>
      <c r="Q518" s="163">
        <v>0</v>
      </c>
      <c r="R518" s="163">
        <f>Q518*H518</f>
        <v>0</v>
      </c>
      <c r="S518" s="163">
        <v>0</v>
      </c>
      <c r="T518" s="164">
        <f>S518*H518</f>
        <v>0</v>
      </c>
      <c r="U518" s="29"/>
      <c r="V518" s="29"/>
      <c r="W518" s="29"/>
      <c r="X518" s="29"/>
      <c r="Y518" s="29"/>
      <c r="Z518" s="29"/>
      <c r="AA518" s="29"/>
      <c r="AB518" s="29"/>
      <c r="AC518" s="29"/>
      <c r="AD518" s="29"/>
      <c r="AE518" s="29"/>
      <c r="AR518" s="165" t="s">
        <v>245</v>
      </c>
      <c r="AT518" s="165" t="s">
        <v>214</v>
      </c>
      <c r="AU518" s="165" t="s">
        <v>84</v>
      </c>
      <c r="AY518" s="14" t="s">
        <v>212</v>
      </c>
      <c r="BE518" s="166">
        <f>IF(N518="základná",J518,0)</f>
        <v>0</v>
      </c>
      <c r="BF518" s="166">
        <f>IF(N518="znížená",J518,0)</f>
        <v>0</v>
      </c>
      <c r="BG518" s="166">
        <f>IF(N518="zákl. prenesená",J518,0)</f>
        <v>0</v>
      </c>
      <c r="BH518" s="166">
        <f>IF(N518="zníž. prenesená",J518,0)</f>
        <v>0</v>
      </c>
      <c r="BI518" s="166">
        <f>IF(N518="nulová",J518,0)</f>
        <v>0</v>
      </c>
      <c r="BJ518" s="14" t="s">
        <v>84</v>
      </c>
      <c r="BK518" s="166">
        <f>ROUND(I518*H518,2)</f>
        <v>0</v>
      </c>
      <c r="BL518" s="14" t="s">
        <v>245</v>
      </c>
      <c r="BM518" s="165" t="s">
        <v>1620</v>
      </c>
    </row>
    <row r="519" spans="1:65" s="2" customFormat="1" ht="19.5">
      <c r="A519" s="29"/>
      <c r="B519" s="30"/>
      <c r="C519" s="29"/>
      <c r="D519" s="167" t="s">
        <v>219</v>
      </c>
      <c r="E519" s="29"/>
      <c r="F519" s="168" t="s">
        <v>1619</v>
      </c>
      <c r="G519" s="29"/>
      <c r="H519" s="29"/>
      <c r="I519" s="169"/>
      <c r="J519" s="29"/>
      <c r="K519" s="29"/>
      <c r="L519" s="30"/>
      <c r="M519" s="170"/>
      <c r="N519" s="171"/>
      <c r="O519" s="58"/>
      <c r="P519" s="58"/>
      <c r="Q519" s="58"/>
      <c r="R519" s="58"/>
      <c r="S519" s="58"/>
      <c r="T519" s="59"/>
      <c r="U519" s="29"/>
      <c r="V519" s="29"/>
      <c r="W519" s="29"/>
      <c r="X519" s="29"/>
      <c r="Y519" s="29"/>
      <c r="Z519" s="29"/>
      <c r="AA519" s="29"/>
      <c r="AB519" s="29"/>
      <c r="AC519" s="29"/>
      <c r="AD519" s="29"/>
      <c r="AE519" s="29"/>
      <c r="AT519" s="14" t="s">
        <v>219</v>
      </c>
      <c r="AU519" s="14" t="s">
        <v>84</v>
      </c>
    </row>
    <row r="520" spans="1:65" s="2" customFormat="1" ht="37.9" customHeight="1">
      <c r="A520" s="29"/>
      <c r="B520" s="152"/>
      <c r="C520" s="172" t="s">
        <v>1621</v>
      </c>
      <c r="D520" s="172" t="s">
        <v>411</v>
      </c>
      <c r="E520" s="173" t="s">
        <v>1622</v>
      </c>
      <c r="F520" s="174" t="s">
        <v>1623</v>
      </c>
      <c r="G520" s="175" t="s">
        <v>217</v>
      </c>
      <c r="H520" s="176">
        <v>59.9</v>
      </c>
      <c r="I520" s="177"/>
      <c r="J520" s="178">
        <f>ROUND(I520*H520,2)</f>
        <v>0</v>
      </c>
      <c r="K520" s="179"/>
      <c r="L520" s="180"/>
      <c r="M520" s="181" t="s">
        <v>1</v>
      </c>
      <c r="N520" s="182" t="s">
        <v>37</v>
      </c>
      <c r="O520" s="58"/>
      <c r="P520" s="163">
        <f>O520*H520</f>
        <v>0</v>
      </c>
      <c r="Q520" s="163">
        <v>0</v>
      </c>
      <c r="R520" s="163">
        <f>Q520*H520</f>
        <v>0</v>
      </c>
      <c r="S520" s="163">
        <v>0</v>
      </c>
      <c r="T520" s="164">
        <f>S520*H520</f>
        <v>0</v>
      </c>
      <c r="U520" s="29"/>
      <c r="V520" s="29"/>
      <c r="W520" s="29"/>
      <c r="X520" s="29"/>
      <c r="Y520" s="29"/>
      <c r="Z520" s="29"/>
      <c r="AA520" s="29"/>
      <c r="AB520" s="29"/>
      <c r="AC520" s="29"/>
      <c r="AD520" s="29"/>
      <c r="AE520" s="29"/>
      <c r="AR520" s="165" t="s">
        <v>281</v>
      </c>
      <c r="AT520" s="165" t="s">
        <v>411</v>
      </c>
      <c r="AU520" s="165" t="s">
        <v>84</v>
      </c>
      <c r="AY520" s="14" t="s">
        <v>212</v>
      </c>
      <c r="BE520" s="166">
        <f>IF(N520="základná",J520,0)</f>
        <v>0</v>
      </c>
      <c r="BF520" s="166">
        <f>IF(N520="znížená",J520,0)</f>
        <v>0</v>
      </c>
      <c r="BG520" s="166">
        <f>IF(N520="zákl. prenesená",J520,0)</f>
        <v>0</v>
      </c>
      <c r="BH520" s="166">
        <f>IF(N520="zníž. prenesená",J520,0)</f>
        <v>0</v>
      </c>
      <c r="BI520" s="166">
        <f>IF(N520="nulová",J520,0)</f>
        <v>0</v>
      </c>
      <c r="BJ520" s="14" t="s">
        <v>84</v>
      </c>
      <c r="BK520" s="166">
        <f>ROUND(I520*H520,2)</f>
        <v>0</v>
      </c>
      <c r="BL520" s="14" t="s">
        <v>245</v>
      </c>
      <c r="BM520" s="165" t="s">
        <v>1624</v>
      </c>
    </row>
    <row r="521" spans="1:65" s="2" customFormat="1" ht="19.5">
      <c r="A521" s="29"/>
      <c r="B521" s="30"/>
      <c r="C521" s="29"/>
      <c r="D521" s="167" t="s">
        <v>219</v>
      </c>
      <c r="E521" s="29"/>
      <c r="F521" s="168" t="s">
        <v>1623</v>
      </c>
      <c r="G521" s="29"/>
      <c r="H521" s="29"/>
      <c r="I521" s="169"/>
      <c r="J521" s="29"/>
      <c r="K521" s="29"/>
      <c r="L521" s="30"/>
      <c r="M521" s="170"/>
      <c r="N521" s="171"/>
      <c r="O521" s="58"/>
      <c r="P521" s="58"/>
      <c r="Q521" s="58"/>
      <c r="R521" s="58"/>
      <c r="S521" s="58"/>
      <c r="T521" s="59"/>
      <c r="U521" s="29"/>
      <c r="V521" s="29"/>
      <c r="W521" s="29"/>
      <c r="X521" s="29"/>
      <c r="Y521" s="29"/>
      <c r="Z521" s="29"/>
      <c r="AA521" s="29"/>
      <c r="AB521" s="29"/>
      <c r="AC521" s="29"/>
      <c r="AD521" s="29"/>
      <c r="AE521" s="29"/>
      <c r="AT521" s="14" t="s">
        <v>219</v>
      </c>
      <c r="AU521" s="14" t="s">
        <v>84</v>
      </c>
    </row>
    <row r="522" spans="1:65" s="2" customFormat="1" ht="24.2" customHeight="1">
      <c r="A522" s="29"/>
      <c r="B522" s="152"/>
      <c r="C522" s="153" t="s">
        <v>1064</v>
      </c>
      <c r="D522" s="153" t="s">
        <v>214</v>
      </c>
      <c r="E522" s="154" t="s">
        <v>1625</v>
      </c>
      <c r="F522" s="155" t="s">
        <v>1626</v>
      </c>
      <c r="G522" s="156" t="s">
        <v>217</v>
      </c>
      <c r="H522" s="157">
        <v>5.4</v>
      </c>
      <c r="I522" s="158"/>
      <c r="J522" s="159">
        <f>ROUND(I522*H522,2)</f>
        <v>0</v>
      </c>
      <c r="K522" s="160"/>
      <c r="L522" s="30"/>
      <c r="M522" s="161" t="s">
        <v>1</v>
      </c>
      <c r="N522" s="162" t="s">
        <v>37</v>
      </c>
      <c r="O522" s="58"/>
      <c r="P522" s="163">
        <f>O522*H522</f>
        <v>0</v>
      </c>
      <c r="Q522" s="163">
        <v>0</v>
      </c>
      <c r="R522" s="163">
        <f>Q522*H522</f>
        <v>0</v>
      </c>
      <c r="S522" s="163">
        <v>0</v>
      </c>
      <c r="T522" s="164">
        <f>S522*H522</f>
        <v>0</v>
      </c>
      <c r="U522" s="29"/>
      <c r="V522" s="29"/>
      <c r="W522" s="29"/>
      <c r="X522" s="29"/>
      <c r="Y522" s="29"/>
      <c r="Z522" s="29"/>
      <c r="AA522" s="29"/>
      <c r="AB522" s="29"/>
      <c r="AC522" s="29"/>
      <c r="AD522" s="29"/>
      <c r="AE522" s="29"/>
      <c r="AR522" s="165" t="s">
        <v>245</v>
      </c>
      <c r="AT522" s="165" t="s">
        <v>214</v>
      </c>
      <c r="AU522" s="165" t="s">
        <v>84</v>
      </c>
      <c r="AY522" s="14" t="s">
        <v>212</v>
      </c>
      <c r="BE522" s="166">
        <f>IF(N522="základná",J522,0)</f>
        <v>0</v>
      </c>
      <c r="BF522" s="166">
        <f>IF(N522="znížená",J522,0)</f>
        <v>0</v>
      </c>
      <c r="BG522" s="166">
        <f>IF(N522="zákl. prenesená",J522,0)</f>
        <v>0</v>
      </c>
      <c r="BH522" s="166">
        <f>IF(N522="zníž. prenesená",J522,0)</f>
        <v>0</v>
      </c>
      <c r="BI522" s="166">
        <f>IF(N522="nulová",J522,0)</f>
        <v>0</v>
      </c>
      <c r="BJ522" s="14" t="s">
        <v>84</v>
      </c>
      <c r="BK522" s="166">
        <f>ROUND(I522*H522,2)</f>
        <v>0</v>
      </c>
      <c r="BL522" s="14" t="s">
        <v>245</v>
      </c>
      <c r="BM522" s="165" t="s">
        <v>1627</v>
      </c>
    </row>
    <row r="523" spans="1:65" s="2" customFormat="1" ht="19.5">
      <c r="A523" s="29"/>
      <c r="B523" s="30"/>
      <c r="C523" s="29"/>
      <c r="D523" s="167" t="s">
        <v>219</v>
      </c>
      <c r="E523" s="29"/>
      <c r="F523" s="168" t="s">
        <v>1626</v>
      </c>
      <c r="G523" s="29"/>
      <c r="H523" s="29"/>
      <c r="I523" s="169"/>
      <c r="J523" s="29"/>
      <c r="K523" s="29"/>
      <c r="L523" s="30"/>
      <c r="M523" s="170"/>
      <c r="N523" s="171"/>
      <c r="O523" s="58"/>
      <c r="P523" s="58"/>
      <c r="Q523" s="58"/>
      <c r="R523" s="58"/>
      <c r="S523" s="58"/>
      <c r="T523" s="59"/>
      <c r="U523" s="29"/>
      <c r="V523" s="29"/>
      <c r="W523" s="29"/>
      <c r="X523" s="29"/>
      <c r="Y523" s="29"/>
      <c r="Z523" s="29"/>
      <c r="AA523" s="29"/>
      <c r="AB523" s="29"/>
      <c r="AC523" s="29"/>
      <c r="AD523" s="29"/>
      <c r="AE523" s="29"/>
      <c r="AT523" s="14" t="s">
        <v>219</v>
      </c>
      <c r="AU523" s="14" t="s">
        <v>84</v>
      </c>
    </row>
    <row r="524" spans="1:65" s="2" customFormat="1" ht="24.2" customHeight="1">
      <c r="A524" s="29"/>
      <c r="B524" s="152"/>
      <c r="C524" s="153" t="s">
        <v>1628</v>
      </c>
      <c r="D524" s="153" t="s">
        <v>214</v>
      </c>
      <c r="E524" s="154" t="s">
        <v>1629</v>
      </c>
      <c r="F524" s="155" t="s">
        <v>1630</v>
      </c>
      <c r="G524" s="156" t="s">
        <v>217</v>
      </c>
      <c r="H524" s="157">
        <v>9.8000000000000007</v>
      </c>
      <c r="I524" s="158"/>
      <c r="J524" s="159">
        <f>ROUND(I524*H524,2)</f>
        <v>0</v>
      </c>
      <c r="K524" s="160"/>
      <c r="L524" s="30"/>
      <c r="M524" s="161" t="s">
        <v>1</v>
      </c>
      <c r="N524" s="162" t="s">
        <v>37</v>
      </c>
      <c r="O524" s="58"/>
      <c r="P524" s="163">
        <f>O524*H524</f>
        <v>0</v>
      </c>
      <c r="Q524" s="163">
        <v>0</v>
      </c>
      <c r="R524" s="163">
        <f>Q524*H524</f>
        <v>0</v>
      </c>
      <c r="S524" s="163">
        <v>0</v>
      </c>
      <c r="T524" s="164">
        <f>S524*H524</f>
        <v>0</v>
      </c>
      <c r="U524" s="29"/>
      <c r="V524" s="29"/>
      <c r="W524" s="29"/>
      <c r="X524" s="29"/>
      <c r="Y524" s="29"/>
      <c r="Z524" s="29"/>
      <c r="AA524" s="29"/>
      <c r="AB524" s="29"/>
      <c r="AC524" s="29"/>
      <c r="AD524" s="29"/>
      <c r="AE524" s="29"/>
      <c r="AR524" s="165" t="s">
        <v>245</v>
      </c>
      <c r="AT524" s="165" t="s">
        <v>214</v>
      </c>
      <c r="AU524" s="165" t="s">
        <v>84</v>
      </c>
      <c r="AY524" s="14" t="s">
        <v>212</v>
      </c>
      <c r="BE524" s="166">
        <f>IF(N524="základná",J524,0)</f>
        <v>0</v>
      </c>
      <c r="BF524" s="166">
        <f>IF(N524="znížená",J524,0)</f>
        <v>0</v>
      </c>
      <c r="BG524" s="166">
        <f>IF(N524="zákl. prenesená",J524,0)</f>
        <v>0</v>
      </c>
      <c r="BH524" s="166">
        <f>IF(N524="zníž. prenesená",J524,0)</f>
        <v>0</v>
      </c>
      <c r="BI524" s="166">
        <f>IF(N524="nulová",J524,0)</f>
        <v>0</v>
      </c>
      <c r="BJ524" s="14" t="s">
        <v>84</v>
      </c>
      <c r="BK524" s="166">
        <f>ROUND(I524*H524,2)</f>
        <v>0</v>
      </c>
      <c r="BL524" s="14" t="s">
        <v>245</v>
      </c>
      <c r="BM524" s="165" t="s">
        <v>1631</v>
      </c>
    </row>
    <row r="525" spans="1:65" s="2" customFormat="1" ht="19.5">
      <c r="A525" s="29"/>
      <c r="B525" s="30"/>
      <c r="C525" s="29"/>
      <c r="D525" s="167" t="s">
        <v>219</v>
      </c>
      <c r="E525" s="29"/>
      <c r="F525" s="168" t="s">
        <v>1630</v>
      </c>
      <c r="G525" s="29"/>
      <c r="H525" s="29"/>
      <c r="I525" s="169"/>
      <c r="J525" s="29"/>
      <c r="K525" s="29"/>
      <c r="L525" s="30"/>
      <c r="M525" s="170"/>
      <c r="N525" s="171"/>
      <c r="O525" s="58"/>
      <c r="P525" s="58"/>
      <c r="Q525" s="58"/>
      <c r="R525" s="58"/>
      <c r="S525" s="58"/>
      <c r="T525" s="59"/>
      <c r="U525" s="29"/>
      <c r="V525" s="29"/>
      <c r="W525" s="29"/>
      <c r="X525" s="29"/>
      <c r="Y525" s="29"/>
      <c r="Z525" s="29"/>
      <c r="AA525" s="29"/>
      <c r="AB525" s="29"/>
      <c r="AC525" s="29"/>
      <c r="AD525" s="29"/>
      <c r="AE525" s="29"/>
      <c r="AT525" s="14" t="s">
        <v>219</v>
      </c>
      <c r="AU525" s="14" t="s">
        <v>84</v>
      </c>
    </row>
    <row r="526" spans="1:65" s="2" customFormat="1" ht="33" customHeight="1">
      <c r="A526" s="29"/>
      <c r="B526" s="152"/>
      <c r="C526" s="172" t="s">
        <v>1066</v>
      </c>
      <c r="D526" s="172" t="s">
        <v>411</v>
      </c>
      <c r="E526" s="173" t="s">
        <v>1632</v>
      </c>
      <c r="F526" s="174" t="s">
        <v>1633</v>
      </c>
      <c r="G526" s="175" t="s">
        <v>217</v>
      </c>
      <c r="H526" s="176">
        <v>15.6</v>
      </c>
      <c r="I526" s="177"/>
      <c r="J526" s="178">
        <f>ROUND(I526*H526,2)</f>
        <v>0</v>
      </c>
      <c r="K526" s="179"/>
      <c r="L526" s="180"/>
      <c r="M526" s="181" t="s">
        <v>1</v>
      </c>
      <c r="N526" s="182" t="s">
        <v>37</v>
      </c>
      <c r="O526" s="58"/>
      <c r="P526" s="163">
        <f>O526*H526</f>
        <v>0</v>
      </c>
      <c r="Q526" s="163">
        <v>0</v>
      </c>
      <c r="R526" s="163">
        <f>Q526*H526</f>
        <v>0</v>
      </c>
      <c r="S526" s="163">
        <v>0</v>
      </c>
      <c r="T526" s="164">
        <f>S526*H526</f>
        <v>0</v>
      </c>
      <c r="U526" s="29"/>
      <c r="V526" s="29"/>
      <c r="W526" s="29"/>
      <c r="X526" s="29"/>
      <c r="Y526" s="29"/>
      <c r="Z526" s="29"/>
      <c r="AA526" s="29"/>
      <c r="AB526" s="29"/>
      <c r="AC526" s="29"/>
      <c r="AD526" s="29"/>
      <c r="AE526" s="29"/>
      <c r="AR526" s="165" t="s">
        <v>281</v>
      </c>
      <c r="AT526" s="165" t="s">
        <v>411</v>
      </c>
      <c r="AU526" s="165" t="s">
        <v>84</v>
      </c>
      <c r="AY526" s="14" t="s">
        <v>212</v>
      </c>
      <c r="BE526" s="166">
        <f>IF(N526="základná",J526,0)</f>
        <v>0</v>
      </c>
      <c r="BF526" s="166">
        <f>IF(N526="znížená",J526,0)</f>
        <v>0</v>
      </c>
      <c r="BG526" s="166">
        <f>IF(N526="zákl. prenesená",J526,0)</f>
        <v>0</v>
      </c>
      <c r="BH526" s="166">
        <f>IF(N526="zníž. prenesená",J526,0)</f>
        <v>0</v>
      </c>
      <c r="BI526" s="166">
        <f>IF(N526="nulová",J526,0)</f>
        <v>0</v>
      </c>
      <c r="BJ526" s="14" t="s">
        <v>84</v>
      </c>
      <c r="BK526" s="166">
        <f>ROUND(I526*H526,2)</f>
        <v>0</v>
      </c>
      <c r="BL526" s="14" t="s">
        <v>245</v>
      </c>
      <c r="BM526" s="165" t="s">
        <v>1634</v>
      </c>
    </row>
    <row r="527" spans="1:65" s="2" customFormat="1" ht="19.5">
      <c r="A527" s="29"/>
      <c r="B527" s="30"/>
      <c r="C527" s="29"/>
      <c r="D527" s="167" t="s">
        <v>219</v>
      </c>
      <c r="E527" s="29"/>
      <c r="F527" s="168" t="s">
        <v>1633</v>
      </c>
      <c r="G527" s="29"/>
      <c r="H527" s="29"/>
      <c r="I527" s="169"/>
      <c r="J527" s="29"/>
      <c r="K527" s="29"/>
      <c r="L527" s="30"/>
      <c r="M527" s="170"/>
      <c r="N527" s="171"/>
      <c r="O527" s="58"/>
      <c r="P527" s="58"/>
      <c r="Q527" s="58"/>
      <c r="R527" s="58"/>
      <c r="S527" s="58"/>
      <c r="T527" s="59"/>
      <c r="U527" s="29"/>
      <c r="V527" s="29"/>
      <c r="W527" s="29"/>
      <c r="X527" s="29"/>
      <c r="Y527" s="29"/>
      <c r="Z527" s="29"/>
      <c r="AA527" s="29"/>
      <c r="AB527" s="29"/>
      <c r="AC527" s="29"/>
      <c r="AD527" s="29"/>
      <c r="AE527" s="29"/>
      <c r="AT527" s="14" t="s">
        <v>219</v>
      </c>
      <c r="AU527" s="14" t="s">
        <v>84</v>
      </c>
    </row>
    <row r="528" spans="1:65" s="2" customFormat="1" ht="24.2" customHeight="1">
      <c r="A528" s="29"/>
      <c r="B528" s="152"/>
      <c r="C528" s="153" t="s">
        <v>1635</v>
      </c>
      <c r="D528" s="153" t="s">
        <v>214</v>
      </c>
      <c r="E528" s="154" t="s">
        <v>597</v>
      </c>
      <c r="F528" s="155" t="s">
        <v>598</v>
      </c>
      <c r="G528" s="156" t="s">
        <v>424</v>
      </c>
      <c r="H528" s="183"/>
      <c r="I528" s="158"/>
      <c r="J528" s="159">
        <f>ROUND(I528*H528,2)</f>
        <v>0</v>
      </c>
      <c r="K528" s="160"/>
      <c r="L528" s="30"/>
      <c r="M528" s="161" t="s">
        <v>1</v>
      </c>
      <c r="N528" s="162" t="s">
        <v>37</v>
      </c>
      <c r="O528" s="58"/>
      <c r="P528" s="163">
        <f>O528*H528</f>
        <v>0</v>
      </c>
      <c r="Q528" s="163">
        <v>0</v>
      </c>
      <c r="R528" s="163">
        <f>Q528*H528</f>
        <v>0</v>
      </c>
      <c r="S528" s="163">
        <v>0</v>
      </c>
      <c r="T528" s="164">
        <f>S528*H528</f>
        <v>0</v>
      </c>
      <c r="U528" s="29"/>
      <c r="V528" s="29"/>
      <c r="W528" s="29"/>
      <c r="X528" s="29"/>
      <c r="Y528" s="29"/>
      <c r="Z528" s="29"/>
      <c r="AA528" s="29"/>
      <c r="AB528" s="29"/>
      <c r="AC528" s="29"/>
      <c r="AD528" s="29"/>
      <c r="AE528" s="29"/>
      <c r="AR528" s="165" t="s">
        <v>245</v>
      </c>
      <c r="AT528" s="165" t="s">
        <v>214</v>
      </c>
      <c r="AU528" s="165" t="s">
        <v>84</v>
      </c>
      <c r="AY528" s="14" t="s">
        <v>212</v>
      </c>
      <c r="BE528" s="166">
        <f>IF(N528="základná",J528,0)</f>
        <v>0</v>
      </c>
      <c r="BF528" s="166">
        <f>IF(N528="znížená",J528,0)</f>
        <v>0</v>
      </c>
      <c r="BG528" s="166">
        <f>IF(N528="zákl. prenesená",J528,0)</f>
        <v>0</v>
      </c>
      <c r="BH528" s="166">
        <f>IF(N528="zníž. prenesená",J528,0)</f>
        <v>0</v>
      </c>
      <c r="BI528" s="166">
        <f>IF(N528="nulová",J528,0)</f>
        <v>0</v>
      </c>
      <c r="BJ528" s="14" t="s">
        <v>84</v>
      </c>
      <c r="BK528" s="166">
        <f>ROUND(I528*H528,2)</f>
        <v>0</v>
      </c>
      <c r="BL528" s="14" t="s">
        <v>245</v>
      </c>
      <c r="BM528" s="165" t="s">
        <v>1636</v>
      </c>
    </row>
    <row r="529" spans="1:65" s="2" customFormat="1" ht="19.5">
      <c r="A529" s="29"/>
      <c r="B529" s="30"/>
      <c r="C529" s="29"/>
      <c r="D529" s="167" t="s">
        <v>219</v>
      </c>
      <c r="E529" s="29"/>
      <c r="F529" s="168" t="s">
        <v>598</v>
      </c>
      <c r="G529" s="29"/>
      <c r="H529" s="29"/>
      <c r="I529" s="169"/>
      <c r="J529" s="29"/>
      <c r="K529" s="29"/>
      <c r="L529" s="30"/>
      <c r="M529" s="170"/>
      <c r="N529" s="171"/>
      <c r="O529" s="58"/>
      <c r="P529" s="58"/>
      <c r="Q529" s="58"/>
      <c r="R529" s="58"/>
      <c r="S529" s="58"/>
      <c r="T529" s="59"/>
      <c r="U529" s="29"/>
      <c r="V529" s="29"/>
      <c r="W529" s="29"/>
      <c r="X529" s="29"/>
      <c r="Y529" s="29"/>
      <c r="Z529" s="29"/>
      <c r="AA529" s="29"/>
      <c r="AB529" s="29"/>
      <c r="AC529" s="29"/>
      <c r="AD529" s="29"/>
      <c r="AE529" s="29"/>
      <c r="AT529" s="14" t="s">
        <v>219</v>
      </c>
      <c r="AU529" s="14" t="s">
        <v>84</v>
      </c>
    </row>
    <row r="530" spans="1:65" s="12" customFormat="1" ht="22.9" customHeight="1">
      <c r="B530" s="139"/>
      <c r="D530" s="140" t="s">
        <v>70</v>
      </c>
      <c r="E530" s="150" t="s">
        <v>599</v>
      </c>
      <c r="F530" s="150" t="s">
        <v>600</v>
      </c>
      <c r="I530" s="142"/>
      <c r="J530" s="151">
        <f>BK530</f>
        <v>0</v>
      </c>
      <c r="L530" s="139"/>
      <c r="M530" s="144"/>
      <c r="N530" s="145"/>
      <c r="O530" s="145"/>
      <c r="P530" s="146">
        <f>SUM(P531:P552)</f>
        <v>0</v>
      </c>
      <c r="Q530" s="145"/>
      <c r="R530" s="146">
        <f>SUM(R531:R552)</f>
        <v>0.83600000000000008</v>
      </c>
      <c r="S530" s="145"/>
      <c r="T530" s="147">
        <f>SUM(T531:T552)</f>
        <v>0</v>
      </c>
      <c r="AR530" s="140" t="s">
        <v>84</v>
      </c>
      <c r="AT530" s="148" t="s">
        <v>70</v>
      </c>
      <c r="AU530" s="148" t="s">
        <v>78</v>
      </c>
      <c r="AY530" s="140" t="s">
        <v>212</v>
      </c>
      <c r="BK530" s="149">
        <f>SUM(BK531:BK552)</f>
        <v>0</v>
      </c>
    </row>
    <row r="531" spans="1:65" s="2" customFormat="1" ht="33" customHeight="1">
      <c r="A531" s="29"/>
      <c r="B531" s="152"/>
      <c r="C531" s="153" t="s">
        <v>1069</v>
      </c>
      <c r="D531" s="153" t="s">
        <v>214</v>
      </c>
      <c r="E531" s="154" t="s">
        <v>1637</v>
      </c>
      <c r="F531" s="155" t="s">
        <v>1638</v>
      </c>
      <c r="G531" s="156" t="s">
        <v>217</v>
      </c>
      <c r="H531" s="157">
        <v>58.7</v>
      </c>
      <c r="I531" s="158"/>
      <c r="J531" s="159">
        <f>ROUND(I531*H531,2)</f>
        <v>0</v>
      </c>
      <c r="K531" s="160"/>
      <c r="L531" s="30"/>
      <c r="M531" s="161" t="s">
        <v>1</v>
      </c>
      <c r="N531" s="162" t="s">
        <v>37</v>
      </c>
      <c r="O531" s="58"/>
      <c r="P531" s="163">
        <f>O531*H531</f>
        <v>0</v>
      </c>
      <c r="Q531" s="163">
        <v>0</v>
      </c>
      <c r="R531" s="163">
        <f>Q531*H531</f>
        <v>0</v>
      </c>
      <c r="S531" s="163">
        <v>0</v>
      </c>
      <c r="T531" s="164">
        <f>S531*H531</f>
        <v>0</v>
      </c>
      <c r="U531" s="29"/>
      <c r="V531" s="29"/>
      <c r="W531" s="29"/>
      <c r="X531" s="29"/>
      <c r="Y531" s="29"/>
      <c r="Z531" s="29"/>
      <c r="AA531" s="29"/>
      <c r="AB531" s="29"/>
      <c r="AC531" s="29"/>
      <c r="AD531" s="29"/>
      <c r="AE531" s="29"/>
      <c r="AR531" s="165" t="s">
        <v>245</v>
      </c>
      <c r="AT531" s="165" t="s">
        <v>214</v>
      </c>
      <c r="AU531" s="165" t="s">
        <v>84</v>
      </c>
      <c r="AY531" s="14" t="s">
        <v>212</v>
      </c>
      <c r="BE531" s="166">
        <f>IF(N531="základná",J531,0)</f>
        <v>0</v>
      </c>
      <c r="BF531" s="166">
        <f>IF(N531="znížená",J531,0)</f>
        <v>0</v>
      </c>
      <c r="BG531" s="166">
        <f>IF(N531="zákl. prenesená",J531,0)</f>
        <v>0</v>
      </c>
      <c r="BH531" s="166">
        <f>IF(N531="zníž. prenesená",J531,0)</f>
        <v>0</v>
      </c>
      <c r="BI531" s="166">
        <f>IF(N531="nulová",J531,0)</f>
        <v>0</v>
      </c>
      <c r="BJ531" s="14" t="s">
        <v>84</v>
      </c>
      <c r="BK531" s="166">
        <f>ROUND(I531*H531,2)</f>
        <v>0</v>
      </c>
      <c r="BL531" s="14" t="s">
        <v>245</v>
      </c>
      <c r="BM531" s="165" t="s">
        <v>1639</v>
      </c>
    </row>
    <row r="532" spans="1:65" s="2" customFormat="1" ht="19.5">
      <c r="A532" s="29"/>
      <c r="B532" s="30"/>
      <c r="C532" s="29"/>
      <c r="D532" s="167" t="s">
        <v>219</v>
      </c>
      <c r="E532" s="29"/>
      <c r="F532" s="168" t="s">
        <v>1638</v>
      </c>
      <c r="G532" s="29"/>
      <c r="H532" s="29"/>
      <c r="I532" s="169"/>
      <c r="J532" s="29"/>
      <c r="K532" s="29"/>
      <c r="L532" s="30"/>
      <c r="M532" s="170"/>
      <c r="N532" s="171"/>
      <c r="O532" s="58"/>
      <c r="P532" s="58"/>
      <c r="Q532" s="58"/>
      <c r="R532" s="58"/>
      <c r="S532" s="58"/>
      <c r="T532" s="59"/>
      <c r="U532" s="29"/>
      <c r="V532" s="29"/>
      <c r="W532" s="29"/>
      <c r="X532" s="29"/>
      <c r="Y532" s="29"/>
      <c r="Z532" s="29"/>
      <c r="AA532" s="29"/>
      <c r="AB532" s="29"/>
      <c r="AC532" s="29"/>
      <c r="AD532" s="29"/>
      <c r="AE532" s="29"/>
      <c r="AT532" s="14" t="s">
        <v>219</v>
      </c>
      <c r="AU532" s="14" t="s">
        <v>84</v>
      </c>
    </row>
    <row r="533" spans="1:65" s="2" customFormat="1" ht="24.2" customHeight="1">
      <c r="A533" s="29"/>
      <c r="B533" s="152"/>
      <c r="C533" s="172" t="s">
        <v>1640</v>
      </c>
      <c r="D533" s="172" t="s">
        <v>411</v>
      </c>
      <c r="E533" s="173" t="s">
        <v>603</v>
      </c>
      <c r="F533" s="174" t="s">
        <v>604</v>
      </c>
      <c r="G533" s="175" t="s">
        <v>225</v>
      </c>
      <c r="H533" s="176">
        <v>1.52</v>
      </c>
      <c r="I533" s="177"/>
      <c r="J533" s="178">
        <f>ROUND(I533*H533,2)</f>
        <v>0</v>
      </c>
      <c r="K533" s="179"/>
      <c r="L533" s="180"/>
      <c r="M533" s="181" t="s">
        <v>1</v>
      </c>
      <c r="N533" s="182" t="s">
        <v>37</v>
      </c>
      <c r="O533" s="58"/>
      <c r="P533" s="163">
        <f>O533*H533</f>
        <v>0</v>
      </c>
      <c r="Q533" s="163">
        <v>0.55000000000000004</v>
      </c>
      <c r="R533" s="163">
        <f>Q533*H533</f>
        <v>0.83600000000000008</v>
      </c>
      <c r="S533" s="163">
        <v>0</v>
      </c>
      <c r="T533" s="164">
        <f>S533*H533</f>
        <v>0</v>
      </c>
      <c r="U533" s="29"/>
      <c r="V533" s="29"/>
      <c r="W533" s="29"/>
      <c r="X533" s="29"/>
      <c r="Y533" s="29"/>
      <c r="Z533" s="29"/>
      <c r="AA533" s="29"/>
      <c r="AB533" s="29"/>
      <c r="AC533" s="29"/>
      <c r="AD533" s="29"/>
      <c r="AE533" s="29"/>
      <c r="AR533" s="165" t="s">
        <v>281</v>
      </c>
      <c r="AT533" s="165" t="s">
        <v>411</v>
      </c>
      <c r="AU533" s="165" t="s">
        <v>84</v>
      </c>
      <c r="AY533" s="14" t="s">
        <v>212</v>
      </c>
      <c r="BE533" s="166">
        <f>IF(N533="základná",J533,0)</f>
        <v>0</v>
      </c>
      <c r="BF533" s="166">
        <f>IF(N533="znížená",J533,0)</f>
        <v>0</v>
      </c>
      <c r="BG533" s="166">
        <f>IF(N533="zákl. prenesená",J533,0)</f>
        <v>0</v>
      </c>
      <c r="BH533" s="166">
        <f>IF(N533="zníž. prenesená",J533,0)</f>
        <v>0</v>
      </c>
      <c r="BI533" s="166">
        <f>IF(N533="nulová",J533,0)</f>
        <v>0</v>
      </c>
      <c r="BJ533" s="14" t="s">
        <v>84</v>
      </c>
      <c r="BK533" s="166">
        <f>ROUND(I533*H533,2)</f>
        <v>0</v>
      </c>
      <c r="BL533" s="14" t="s">
        <v>245</v>
      </c>
      <c r="BM533" s="165" t="s">
        <v>1641</v>
      </c>
    </row>
    <row r="534" spans="1:65" s="2" customFormat="1">
      <c r="A534" s="29"/>
      <c r="B534" s="30"/>
      <c r="C534" s="29"/>
      <c r="D534" s="167" t="s">
        <v>219</v>
      </c>
      <c r="E534" s="29"/>
      <c r="F534" s="168" t="s">
        <v>604</v>
      </c>
      <c r="G534" s="29"/>
      <c r="H534" s="29"/>
      <c r="I534" s="169"/>
      <c r="J534" s="29"/>
      <c r="K534" s="29"/>
      <c r="L534" s="30"/>
      <c r="M534" s="170"/>
      <c r="N534" s="171"/>
      <c r="O534" s="58"/>
      <c r="P534" s="58"/>
      <c r="Q534" s="58"/>
      <c r="R534" s="58"/>
      <c r="S534" s="58"/>
      <c r="T534" s="59"/>
      <c r="U534" s="29"/>
      <c r="V534" s="29"/>
      <c r="W534" s="29"/>
      <c r="X534" s="29"/>
      <c r="Y534" s="29"/>
      <c r="Z534" s="29"/>
      <c r="AA534" s="29"/>
      <c r="AB534" s="29"/>
      <c r="AC534" s="29"/>
      <c r="AD534" s="29"/>
      <c r="AE534" s="29"/>
      <c r="AT534" s="14" t="s">
        <v>219</v>
      </c>
      <c r="AU534" s="14" t="s">
        <v>84</v>
      </c>
    </row>
    <row r="535" spans="1:65" s="2" customFormat="1" ht="24.2" customHeight="1">
      <c r="A535" s="29"/>
      <c r="B535" s="152"/>
      <c r="C535" s="172" t="s">
        <v>1073</v>
      </c>
      <c r="D535" s="172" t="s">
        <v>411</v>
      </c>
      <c r="E535" s="173" t="s">
        <v>613</v>
      </c>
      <c r="F535" s="174" t="s">
        <v>614</v>
      </c>
      <c r="G535" s="175" t="s">
        <v>225</v>
      </c>
      <c r="H535" s="176">
        <v>0.18</v>
      </c>
      <c r="I535" s="177"/>
      <c r="J535" s="178">
        <f>ROUND(I535*H535,2)</f>
        <v>0</v>
      </c>
      <c r="K535" s="179"/>
      <c r="L535" s="180"/>
      <c r="M535" s="181" t="s">
        <v>1</v>
      </c>
      <c r="N535" s="182" t="s">
        <v>37</v>
      </c>
      <c r="O535" s="58"/>
      <c r="P535" s="163">
        <f>O535*H535</f>
        <v>0</v>
      </c>
      <c r="Q535" s="163">
        <v>0</v>
      </c>
      <c r="R535" s="163">
        <f>Q535*H535</f>
        <v>0</v>
      </c>
      <c r="S535" s="163">
        <v>0</v>
      </c>
      <c r="T535" s="164">
        <f>S535*H535</f>
        <v>0</v>
      </c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R535" s="165" t="s">
        <v>281</v>
      </c>
      <c r="AT535" s="165" t="s">
        <v>411</v>
      </c>
      <c r="AU535" s="165" t="s">
        <v>84</v>
      </c>
      <c r="AY535" s="14" t="s">
        <v>212</v>
      </c>
      <c r="BE535" s="166">
        <f>IF(N535="základná",J535,0)</f>
        <v>0</v>
      </c>
      <c r="BF535" s="166">
        <f>IF(N535="znížená",J535,0)</f>
        <v>0</v>
      </c>
      <c r="BG535" s="166">
        <f>IF(N535="zákl. prenesená",J535,0)</f>
        <v>0</v>
      </c>
      <c r="BH535" s="166">
        <f>IF(N535="zníž. prenesená",J535,0)</f>
        <v>0</v>
      </c>
      <c r="BI535" s="166">
        <f>IF(N535="nulová",J535,0)</f>
        <v>0</v>
      </c>
      <c r="BJ535" s="14" t="s">
        <v>84</v>
      </c>
      <c r="BK535" s="166">
        <f>ROUND(I535*H535,2)</f>
        <v>0</v>
      </c>
      <c r="BL535" s="14" t="s">
        <v>245</v>
      </c>
      <c r="BM535" s="165" t="s">
        <v>1642</v>
      </c>
    </row>
    <row r="536" spans="1:65" s="2" customFormat="1" ht="19.5">
      <c r="A536" s="29"/>
      <c r="B536" s="30"/>
      <c r="C536" s="29"/>
      <c r="D536" s="167" t="s">
        <v>219</v>
      </c>
      <c r="E536" s="29"/>
      <c r="F536" s="168" t="s">
        <v>614</v>
      </c>
      <c r="G536" s="29"/>
      <c r="H536" s="29"/>
      <c r="I536" s="169"/>
      <c r="J536" s="29"/>
      <c r="K536" s="29"/>
      <c r="L536" s="30"/>
      <c r="M536" s="170"/>
      <c r="N536" s="171"/>
      <c r="O536" s="58"/>
      <c r="P536" s="58"/>
      <c r="Q536" s="58"/>
      <c r="R536" s="58"/>
      <c r="S536" s="58"/>
      <c r="T536" s="59"/>
      <c r="U536" s="29"/>
      <c r="V536" s="29"/>
      <c r="W536" s="29"/>
      <c r="X536" s="29"/>
      <c r="Y536" s="29"/>
      <c r="Z536" s="29"/>
      <c r="AA536" s="29"/>
      <c r="AB536" s="29"/>
      <c r="AC536" s="29"/>
      <c r="AD536" s="29"/>
      <c r="AE536" s="29"/>
      <c r="AT536" s="14" t="s">
        <v>219</v>
      </c>
      <c r="AU536" s="14" t="s">
        <v>84</v>
      </c>
    </row>
    <row r="537" spans="1:65" s="2" customFormat="1" ht="33" customHeight="1">
      <c r="A537" s="29"/>
      <c r="B537" s="152"/>
      <c r="C537" s="153" t="s">
        <v>1643</v>
      </c>
      <c r="D537" s="153" t="s">
        <v>214</v>
      </c>
      <c r="E537" s="154" t="s">
        <v>1644</v>
      </c>
      <c r="F537" s="155" t="s">
        <v>1645</v>
      </c>
      <c r="G537" s="156" t="s">
        <v>258</v>
      </c>
      <c r="H537" s="157">
        <v>32.35</v>
      </c>
      <c r="I537" s="158"/>
      <c r="J537" s="159">
        <f>ROUND(I537*H537,2)</f>
        <v>0</v>
      </c>
      <c r="K537" s="160"/>
      <c r="L537" s="30"/>
      <c r="M537" s="161" t="s">
        <v>1</v>
      </c>
      <c r="N537" s="162" t="s">
        <v>37</v>
      </c>
      <c r="O537" s="58"/>
      <c r="P537" s="163">
        <f>O537*H537</f>
        <v>0</v>
      </c>
      <c r="Q537" s="163">
        <v>0</v>
      </c>
      <c r="R537" s="163">
        <f>Q537*H537</f>
        <v>0</v>
      </c>
      <c r="S537" s="163">
        <v>0</v>
      </c>
      <c r="T537" s="164">
        <f>S537*H537</f>
        <v>0</v>
      </c>
      <c r="U537" s="29"/>
      <c r="V537" s="29"/>
      <c r="W537" s="29"/>
      <c r="X537" s="29"/>
      <c r="Y537" s="29"/>
      <c r="Z537" s="29"/>
      <c r="AA537" s="29"/>
      <c r="AB537" s="29"/>
      <c r="AC537" s="29"/>
      <c r="AD537" s="29"/>
      <c r="AE537" s="29"/>
      <c r="AR537" s="165" t="s">
        <v>245</v>
      </c>
      <c r="AT537" s="165" t="s">
        <v>214</v>
      </c>
      <c r="AU537" s="165" t="s">
        <v>84</v>
      </c>
      <c r="AY537" s="14" t="s">
        <v>212</v>
      </c>
      <c r="BE537" s="166">
        <f>IF(N537="základná",J537,0)</f>
        <v>0</v>
      </c>
      <c r="BF537" s="166">
        <f>IF(N537="znížená",J537,0)</f>
        <v>0</v>
      </c>
      <c r="BG537" s="166">
        <f>IF(N537="zákl. prenesená",J537,0)</f>
        <v>0</v>
      </c>
      <c r="BH537" s="166">
        <f>IF(N537="zníž. prenesená",J537,0)</f>
        <v>0</v>
      </c>
      <c r="BI537" s="166">
        <f>IF(N537="nulová",J537,0)</f>
        <v>0</v>
      </c>
      <c r="BJ537" s="14" t="s">
        <v>84</v>
      </c>
      <c r="BK537" s="166">
        <f>ROUND(I537*H537,2)</f>
        <v>0</v>
      </c>
      <c r="BL537" s="14" t="s">
        <v>245</v>
      </c>
      <c r="BM537" s="165" t="s">
        <v>1646</v>
      </c>
    </row>
    <row r="538" spans="1:65" s="2" customFormat="1" ht="19.5">
      <c r="A538" s="29"/>
      <c r="B538" s="30"/>
      <c r="C538" s="29"/>
      <c r="D538" s="167" t="s">
        <v>219</v>
      </c>
      <c r="E538" s="29"/>
      <c r="F538" s="168" t="s">
        <v>1645</v>
      </c>
      <c r="G538" s="29"/>
      <c r="H538" s="29"/>
      <c r="I538" s="169"/>
      <c r="J538" s="29"/>
      <c r="K538" s="29"/>
      <c r="L538" s="30"/>
      <c r="M538" s="170"/>
      <c r="N538" s="171"/>
      <c r="O538" s="58"/>
      <c r="P538" s="58"/>
      <c r="Q538" s="58"/>
      <c r="R538" s="58"/>
      <c r="S538" s="58"/>
      <c r="T538" s="59"/>
      <c r="U538" s="29"/>
      <c r="V538" s="29"/>
      <c r="W538" s="29"/>
      <c r="X538" s="29"/>
      <c r="Y538" s="29"/>
      <c r="Z538" s="29"/>
      <c r="AA538" s="29"/>
      <c r="AB538" s="29"/>
      <c r="AC538" s="29"/>
      <c r="AD538" s="29"/>
      <c r="AE538" s="29"/>
      <c r="AT538" s="14" t="s">
        <v>219</v>
      </c>
      <c r="AU538" s="14" t="s">
        <v>84</v>
      </c>
    </row>
    <row r="539" spans="1:65" s="2" customFormat="1" ht="24.2" customHeight="1">
      <c r="A539" s="29"/>
      <c r="B539" s="152"/>
      <c r="C539" s="153" t="s">
        <v>1074</v>
      </c>
      <c r="D539" s="153" t="s">
        <v>214</v>
      </c>
      <c r="E539" s="154" t="s">
        <v>1647</v>
      </c>
      <c r="F539" s="155" t="s">
        <v>1648</v>
      </c>
      <c r="G539" s="156" t="s">
        <v>258</v>
      </c>
      <c r="H539" s="157">
        <v>55.5</v>
      </c>
      <c r="I539" s="158"/>
      <c r="J539" s="159">
        <f>ROUND(I539*H539,2)</f>
        <v>0</v>
      </c>
      <c r="K539" s="160"/>
      <c r="L539" s="30"/>
      <c r="M539" s="161" t="s">
        <v>1</v>
      </c>
      <c r="N539" s="162" t="s">
        <v>37</v>
      </c>
      <c r="O539" s="58"/>
      <c r="P539" s="163">
        <f>O539*H539</f>
        <v>0</v>
      </c>
      <c r="Q539" s="163">
        <v>0</v>
      </c>
      <c r="R539" s="163">
        <f>Q539*H539</f>
        <v>0</v>
      </c>
      <c r="S539" s="163">
        <v>0</v>
      </c>
      <c r="T539" s="164">
        <f>S539*H539</f>
        <v>0</v>
      </c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R539" s="165" t="s">
        <v>245</v>
      </c>
      <c r="AT539" s="165" t="s">
        <v>214</v>
      </c>
      <c r="AU539" s="165" t="s">
        <v>84</v>
      </c>
      <c r="AY539" s="14" t="s">
        <v>212</v>
      </c>
      <c r="BE539" s="166">
        <f>IF(N539="základná",J539,0)</f>
        <v>0</v>
      </c>
      <c r="BF539" s="166">
        <f>IF(N539="znížená",J539,0)</f>
        <v>0</v>
      </c>
      <c r="BG539" s="166">
        <f>IF(N539="zákl. prenesená",J539,0)</f>
        <v>0</v>
      </c>
      <c r="BH539" s="166">
        <f>IF(N539="zníž. prenesená",J539,0)</f>
        <v>0</v>
      </c>
      <c r="BI539" s="166">
        <f>IF(N539="nulová",J539,0)</f>
        <v>0</v>
      </c>
      <c r="BJ539" s="14" t="s">
        <v>84</v>
      </c>
      <c r="BK539" s="166">
        <f>ROUND(I539*H539,2)</f>
        <v>0</v>
      </c>
      <c r="BL539" s="14" t="s">
        <v>245</v>
      </c>
      <c r="BM539" s="165" t="s">
        <v>1649</v>
      </c>
    </row>
    <row r="540" spans="1:65" s="2" customFormat="1">
      <c r="A540" s="29"/>
      <c r="B540" s="30"/>
      <c r="C540" s="29"/>
      <c r="D540" s="167" t="s">
        <v>219</v>
      </c>
      <c r="E540" s="29"/>
      <c r="F540" s="168" t="s">
        <v>1648</v>
      </c>
      <c r="G540" s="29"/>
      <c r="H540" s="29"/>
      <c r="I540" s="169"/>
      <c r="J540" s="29"/>
      <c r="K540" s="29"/>
      <c r="L540" s="30"/>
      <c r="M540" s="170"/>
      <c r="N540" s="171"/>
      <c r="O540" s="58"/>
      <c r="P540" s="58"/>
      <c r="Q540" s="58"/>
      <c r="R540" s="58"/>
      <c r="S540" s="58"/>
      <c r="T540" s="5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T540" s="14" t="s">
        <v>219</v>
      </c>
      <c r="AU540" s="14" t="s">
        <v>84</v>
      </c>
    </row>
    <row r="541" spans="1:65" s="2" customFormat="1" ht="33" customHeight="1">
      <c r="A541" s="29"/>
      <c r="B541" s="152"/>
      <c r="C541" s="153" t="s">
        <v>1650</v>
      </c>
      <c r="D541" s="153" t="s">
        <v>214</v>
      </c>
      <c r="E541" s="154" t="s">
        <v>1651</v>
      </c>
      <c r="F541" s="155" t="s">
        <v>1652</v>
      </c>
      <c r="G541" s="156" t="s">
        <v>258</v>
      </c>
      <c r="H541" s="157">
        <v>55.1</v>
      </c>
      <c r="I541" s="158"/>
      <c r="J541" s="159">
        <f>ROUND(I541*H541,2)</f>
        <v>0</v>
      </c>
      <c r="K541" s="160"/>
      <c r="L541" s="30"/>
      <c r="M541" s="161" t="s">
        <v>1</v>
      </c>
      <c r="N541" s="162" t="s">
        <v>37</v>
      </c>
      <c r="O541" s="58"/>
      <c r="P541" s="163">
        <f>O541*H541</f>
        <v>0</v>
      </c>
      <c r="Q541" s="163">
        <v>0</v>
      </c>
      <c r="R541" s="163">
        <f>Q541*H541</f>
        <v>0</v>
      </c>
      <c r="S541" s="163">
        <v>0</v>
      </c>
      <c r="T541" s="164">
        <f>S541*H541</f>
        <v>0</v>
      </c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R541" s="165" t="s">
        <v>245</v>
      </c>
      <c r="AT541" s="165" t="s">
        <v>214</v>
      </c>
      <c r="AU541" s="165" t="s">
        <v>84</v>
      </c>
      <c r="AY541" s="14" t="s">
        <v>212</v>
      </c>
      <c r="BE541" s="166">
        <f>IF(N541="základná",J541,0)</f>
        <v>0</v>
      </c>
      <c r="BF541" s="166">
        <f>IF(N541="znížená",J541,0)</f>
        <v>0</v>
      </c>
      <c r="BG541" s="166">
        <f>IF(N541="zákl. prenesená",J541,0)</f>
        <v>0</v>
      </c>
      <c r="BH541" s="166">
        <f>IF(N541="zníž. prenesená",J541,0)</f>
        <v>0</v>
      </c>
      <c r="BI541" s="166">
        <f>IF(N541="nulová",J541,0)</f>
        <v>0</v>
      </c>
      <c r="BJ541" s="14" t="s">
        <v>84</v>
      </c>
      <c r="BK541" s="166">
        <f>ROUND(I541*H541,2)</f>
        <v>0</v>
      </c>
      <c r="BL541" s="14" t="s">
        <v>245</v>
      </c>
      <c r="BM541" s="165" t="s">
        <v>1653</v>
      </c>
    </row>
    <row r="542" spans="1:65" s="2" customFormat="1" ht="19.5">
      <c r="A542" s="29"/>
      <c r="B542" s="30"/>
      <c r="C542" s="29"/>
      <c r="D542" s="167" t="s">
        <v>219</v>
      </c>
      <c r="E542" s="29"/>
      <c r="F542" s="168" t="s">
        <v>1652</v>
      </c>
      <c r="G542" s="29"/>
      <c r="H542" s="29"/>
      <c r="I542" s="169"/>
      <c r="J542" s="29"/>
      <c r="K542" s="29"/>
      <c r="L542" s="30"/>
      <c r="M542" s="170"/>
      <c r="N542" s="171"/>
      <c r="O542" s="58"/>
      <c r="P542" s="58"/>
      <c r="Q542" s="58"/>
      <c r="R542" s="58"/>
      <c r="S542" s="58"/>
      <c r="T542" s="5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T542" s="14" t="s">
        <v>219</v>
      </c>
      <c r="AU542" s="14" t="s">
        <v>84</v>
      </c>
    </row>
    <row r="543" spans="1:65" s="2" customFormat="1" ht="33" customHeight="1">
      <c r="A543" s="29"/>
      <c r="B543" s="152"/>
      <c r="C543" s="153" t="s">
        <v>1076</v>
      </c>
      <c r="D543" s="153" t="s">
        <v>214</v>
      </c>
      <c r="E543" s="154" t="s">
        <v>1654</v>
      </c>
      <c r="F543" s="155" t="s">
        <v>1655</v>
      </c>
      <c r="G543" s="156" t="s">
        <v>258</v>
      </c>
      <c r="H543" s="157">
        <v>175.35</v>
      </c>
      <c r="I543" s="158"/>
      <c r="J543" s="159">
        <f>ROUND(I543*H543,2)</f>
        <v>0</v>
      </c>
      <c r="K543" s="160"/>
      <c r="L543" s="30"/>
      <c r="M543" s="161" t="s">
        <v>1</v>
      </c>
      <c r="N543" s="162" t="s">
        <v>37</v>
      </c>
      <c r="O543" s="58"/>
      <c r="P543" s="163">
        <f>O543*H543</f>
        <v>0</v>
      </c>
      <c r="Q543" s="163">
        <v>0</v>
      </c>
      <c r="R543" s="163">
        <f>Q543*H543</f>
        <v>0</v>
      </c>
      <c r="S543" s="163">
        <v>0</v>
      </c>
      <c r="T543" s="164">
        <f>S543*H543</f>
        <v>0</v>
      </c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R543" s="165" t="s">
        <v>245</v>
      </c>
      <c r="AT543" s="165" t="s">
        <v>214</v>
      </c>
      <c r="AU543" s="165" t="s">
        <v>84</v>
      </c>
      <c r="AY543" s="14" t="s">
        <v>212</v>
      </c>
      <c r="BE543" s="166">
        <f>IF(N543="základná",J543,0)</f>
        <v>0</v>
      </c>
      <c r="BF543" s="166">
        <f>IF(N543="znížená",J543,0)</f>
        <v>0</v>
      </c>
      <c r="BG543" s="166">
        <f>IF(N543="zákl. prenesená",J543,0)</f>
        <v>0</v>
      </c>
      <c r="BH543" s="166">
        <f>IF(N543="zníž. prenesená",J543,0)</f>
        <v>0</v>
      </c>
      <c r="BI543" s="166">
        <f>IF(N543="nulová",J543,0)</f>
        <v>0</v>
      </c>
      <c r="BJ543" s="14" t="s">
        <v>84</v>
      </c>
      <c r="BK543" s="166">
        <f>ROUND(I543*H543,2)</f>
        <v>0</v>
      </c>
      <c r="BL543" s="14" t="s">
        <v>245</v>
      </c>
      <c r="BM543" s="165" t="s">
        <v>1656</v>
      </c>
    </row>
    <row r="544" spans="1:65" s="2" customFormat="1" ht="19.5">
      <c r="A544" s="29"/>
      <c r="B544" s="30"/>
      <c r="C544" s="29"/>
      <c r="D544" s="167" t="s">
        <v>219</v>
      </c>
      <c r="E544" s="29"/>
      <c r="F544" s="168" t="s">
        <v>1655</v>
      </c>
      <c r="G544" s="29"/>
      <c r="H544" s="29"/>
      <c r="I544" s="169"/>
      <c r="J544" s="29"/>
      <c r="K544" s="29"/>
      <c r="L544" s="30"/>
      <c r="M544" s="170"/>
      <c r="N544" s="171"/>
      <c r="O544" s="58"/>
      <c r="P544" s="58"/>
      <c r="Q544" s="58"/>
      <c r="R544" s="58"/>
      <c r="S544" s="58"/>
      <c r="T544" s="5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T544" s="14" t="s">
        <v>219</v>
      </c>
      <c r="AU544" s="14" t="s">
        <v>84</v>
      </c>
    </row>
    <row r="545" spans="1:65" s="2" customFormat="1" ht="33" customHeight="1">
      <c r="A545" s="29"/>
      <c r="B545" s="152"/>
      <c r="C545" s="153" t="s">
        <v>1657</v>
      </c>
      <c r="D545" s="153" t="s">
        <v>214</v>
      </c>
      <c r="E545" s="154" t="s">
        <v>1658</v>
      </c>
      <c r="F545" s="155" t="s">
        <v>1659</v>
      </c>
      <c r="G545" s="156" t="s">
        <v>217</v>
      </c>
      <c r="H545" s="157">
        <v>106.8</v>
      </c>
      <c r="I545" s="158"/>
      <c r="J545" s="159">
        <f>ROUND(I545*H545,2)</f>
        <v>0</v>
      </c>
      <c r="K545" s="160"/>
      <c r="L545" s="30"/>
      <c r="M545" s="161" t="s">
        <v>1</v>
      </c>
      <c r="N545" s="162" t="s">
        <v>37</v>
      </c>
      <c r="O545" s="58"/>
      <c r="P545" s="163">
        <f>O545*H545</f>
        <v>0</v>
      </c>
      <c r="Q545" s="163">
        <v>0</v>
      </c>
      <c r="R545" s="163">
        <f>Q545*H545</f>
        <v>0</v>
      </c>
      <c r="S545" s="163">
        <v>0</v>
      </c>
      <c r="T545" s="164">
        <f>S545*H545</f>
        <v>0</v>
      </c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R545" s="165" t="s">
        <v>245</v>
      </c>
      <c r="AT545" s="165" t="s">
        <v>214</v>
      </c>
      <c r="AU545" s="165" t="s">
        <v>84</v>
      </c>
      <c r="AY545" s="14" t="s">
        <v>212</v>
      </c>
      <c r="BE545" s="166">
        <f>IF(N545="základná",J545,0)</f>
        <v>0</v>
      </c>
      <c r="BF545" s="166">
        <f>IF(N545="znížená",J545,0)</f>
        <v>0</v>
      </c>
      <c r="BG545" s="166">
        <f>IF(N545="zákl. prenesená",J545,0)</f>
        <v>0</v>
      </c>
      <c r="BH545" s="166">
        <f>IF(N545="zníž. prenesená",J545,0)</f>
        <v>0</v>
      </c>
      <c r="BI545" s="166">
        <f>IF(N545="nulová",J545,0)</f>
        <v>0</v>
      </c>
      <c r="BJ545" s="14" t="s">
        <v>84</v>
      </c>
      <c r="BK545" s="166">
        <f>ROUND(I545*H545,2)</f>
        <v>0</v>
      </c>
      <c r="BL545" s="14" t="s">
        <v>245</v>
      </c>
      <c r="BM545" s="165" t="s">
        <v>1660</v>
      </c>
    </row>
    <row r="546" spans="1:65" s="2" customFormat="1" ht="19.5">
      <c r="A546" s="29"/>
      <c r="B546" s="30"/>
      <c r="C546" s="29"/>
      <c r="D546" s="167" t="s">
        <v>219</v>
      </c>
      <c r="E546" s="29"/>
      <c r="F546" s="168" t="s">
        <v>1659</v>
      </c>
      <c r="G546" s="29"/>
      <c r="H546" s="29"/>
      <c r="I546" s="169"/>
      <c r="J546" s="29"/>
      <c r="K546" s="29"/>
      <c r="L546" s="30"/>
      <c r="M546" s="170"/>
      <c r="N546" s="171"/>
      <c r="O546" s="58"/>
      <c r="P546" s="58"/>
      <c r="Q546" s="58"/>
      <c r="R546" s="58"/>
      <c r="S546" s="58"/>
      <c r="T546" s="5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T546" s="14" t="s">
        <v>219</v>
      </c>
      <c r="AU546" s="14" t="s">
        <v>84</v>
      </c>
    </row>
    <row r="547" spans="1:65" s="2" customFormat="1" ht="24.2" customHeight="1">
      <c r="A547" s="29"/>
      <c r="B547" s="152"/>
      <c r="C547" s="153" t="s">
        <v>1081</v>
      </c>
      <c r="D547" s="153" t="s">
        <v>214</v>
      </c>
      <c r="E547" s="154" t="s">
        <v>1661</v>
      </c>
      <c r="F547" s="155" t="s">
        <v>1662</v>
      </c>
      <c r="G547" s="156" t="s">
        <v>217</v>
      </c>
      <c r="H547" s="157">
        <v>16.010000000000002</v>
      </c>
      <c r="I547" s="158"/>
      <c r="J547" s="159">
        <f>ROUND(I547*H547,2)</f>
        <v>0</v>
      </c>
      <c r="K547" s="160"/>
      <c r="L547" s="30"/>
      <c r="M547" s="161" t="s">
        <v>1</v>
      </c>
      <c r="N547" s="162" t="s">
        <v>37</v>
      </c>
      <c r="O547" s="58"/>
      <c r="P547" s="163">
        <f>O547*H547</f>
        <v>0</v>
      </c>
      <c r="Q547" s="163">
        <v>0</v>
      </c>
      <c r="R547" s="163">
        <f>Q547*H547</f>
        <v>0</v>
      </c>
      <c r="S547" s="163">
        <v>0</v>
      </c>
      <c r="T547" s="164">
        <f>S547*H547</f>
        <v>0</v>
      </c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R547" s="165" t="s">
        <v>245</v>
      </c>
      <c r="AT547" s="165" t="s">
        <v>214</v>
      </c>
      <c r="AU547" s="165" t="s">
        <v>84</v>
      </c>
      <c r="AY547" s="14" t="s">
        <v>212</v>
      </c>
      <c r="BE547" s="166">
        <f>IF(N547="základná",J547,0)</f>
        <v>0</v>
      </c>
      <c r="BF547" s="166">
        <f>IF(N547="znížená",J547,0)</f>
        <v>0</v>
      </c>
      <c r="BG547" s="166">
        <f>IF(N547="zákl. prenesená",J547,0)</f>
        <v>0</v>
      </c>
      <c r="BH547" s="166">
        <f>IF(N547="zníž. prenesená",J547,0)</f>
        <v>0</v>
      </c>
      <c r="BI547" s="166">
        <f>IF(N547="nulová",J547,0)</f>
        <v>0</v>
      </c>
      <c r="BJ547" s="14" t="s">
        <v>84</v>
      </c>
      <c r="BK547" s="166">
        <f>ROUND(I547*H547,2)</f>
        <v>0</v>
      </c>
      <c r="BL547" s="14" t="s">
        <v>245</v>
      </c>
      <c r="BM547" s="165" t="s">
        <v>1663</v>
      </c>
    </row>
    <row r="548" spans="1:65" s="2" customFormat="1" ht="19.5">
      <c r="A548" s="29"/>
      <c r="B548" s="30"/>
      <c r="C548" s="29"/>
      <c r="D548" s="167" t="s">
        <v>219</v>
      </c>
      <c r="E548" s="29"/>
      <c r="F548" s="168" t="s">
        <v>1662</v>
      </c>
      <c r="G548" s="29"/>
      <c r="H548" s="29"/>
      <c r="I548" s="169"/>
      <c r="J548" s="29"/>
      <c r="K548" s="29"/>
      <c r="L548" s="30"/>
      <c r="M548" s="170"/>
      <c r="N548" s="171"/>
      <c r="O548" s="58"/>
      <c r="P548" s="58"/>
      <c r="Q548" s="58"/>
      <c r="R548" s="58"/>
      <c r="S548" s="58"/>
      <c r="T548" s="5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T548" s="14" t="s">
        <v>219</v>
      </c>
      <c r="AU548" s="14" t="s">
        <v>84</v>
      </c>
    </row>
    <row r="549" spans="1:65" s="2" customFormat="1" ht="16.5" customHeight="1">
      <c r="A549" s="29"/>
      <c r="B549" s="152"/>
      <c r="C549" s="153" t="s">
        <v>1664</v>
      </c>
      <c r="D549" s="153" t="s">
        <v>214</v>
      </c>
      <c r="E549" s="154" t="s">
        <v>1665</v>
      </c>
      <c r="F549" s="155" t="s">
        <v>1666</v>
      </c>
      <c r="G549" s="156" t="s">
        <v>217</v>
      </c>
      <c r="H549" s="157">
        <v>27.41</v>
      </c>
      <c r="I549" s="158"/>
      <c r="J549" s="159">
        <f>ROUND(I549*H549,2)</f>
        <v>0</v>
      </c>
      <c r="K549" s="160"/>
      <c r="L549" s="30"/>
      <c r="M549" s="161" t="s">
        <v>1</v>
      </c>
      <c r="N549" s="162" t="s">
        <v>37</v>
      </c>
      <c r="O549" s="58"/>
      <c r="P549" s="163">
        <f>O549*H549</f>
        <v>0</v>
      </c>
      <c r="Q549" s="163">
        <v>0</v>
      </c>
      <c r="R549" s="163">
        <f>Q549*H549</f>
        <v>0</v>
      </c>
      <c r="S549" s="163">
        <v>0</v>
      </c>
      <c r="T549" s="164">
        <f>S549*H549</f>
        <v>0</v>
      </c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R549" s="165" t="s">
        <v>245</v>
      </c>
      <c r="AT549" s="165" t="s">
        <v>214</v>
      </c>
      <c r="AU549" s="165" t="s">
        <v>84</v>
      </c>
      <c r="AY549" s="14" t="s">
        <v>212</v>
      </c>
      <c r="BE549" s="166">
        <f>IF(N549="základná",J549,0)</f>
        <v>0</v>
      </c>
      <c r="BF549" s="166">
        <f>IF(N549="znížená",J549,0)</f>
        <v>0</v>
      </c>
      <c r="BG549" s="166">
        <f>IF(N549="zákl. prenesená",J549,0)</f>
        <v>0</v>
      </c>
      <c r="BH549" s="166">
        <f>IF(N549="zníž. prenesená",J549,0)</f>
        <v>0</v>
      </c>
      <c r="BI549" s="166">
        <f>IF(N549="nulová",J549,0)</f>
        <v>0</v>
      </c>
      <c r="BJ549" s="14" t="s">
        <v>84</v>
      </c>
      <c r="BK549" s="166">
        <f>ROUND(I549*H549,2)</f>
        <v>0</v>
      </c>
      <c r="BL549" s="14" t="s">
        <v>245</v>
      </c>
      <c r="BM549" s="165" t="s">
        <v>1667</v>
      </c>
    </row>
    <row r="550" spans="1:65" s="2" customFormat="1">
      <c r="A550" s="29"/>
      <c r="B550" s="30"/>
      <c r="C550" s="29"/>
      <c r="D550" s="167" t="s">
        <v>219</v>
      </c>
      <c r="E550" s="29"/>
      <c r="F550" s="168" t="s">
        <v>1666</v>
      </c>
      <c r="G550" s="29"/>
      <c r="H550" s="29"/>
      <c r="I550" s="169"/>
      <c r="J550" s="29"/>
      <c r="K550" s="29"/>
      <c r="L550" s="30"/>
      <c r="M550" s="170"/>
      <c r="N550" s="171"/>
      <c r="O550" s="58"/>
      <c r="P550" s="58"/>
      <c r="Q550" s="58"/>
      <c r="R550" s="58"/>
      <c r="S550" s="58"/>
      <c r="T550" s="5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T550" s="14" t="s">
        <v>219</v>
      </c>
      <c r="AU550" s="14" t="s">
        <v>84</v>
      </c>
    </row>
    <row r="551" spans="1:65" s="2" customFormat="1" ht="24.2" customHeight="1">
      <c r="A551" s="29"/>
      <c r="B551" s="152"/>
      <c r="C551" s="153" t="s">
        <v>1085</v>
      </c>
      <c r="D551" s="153" t="s">
        <v>214</v>
      </c>
      <c r="E551" s="154" t="s">
        <v>615</v>
      </c>
      <c r="F551" s="155" t="s">
        <v>616</v>
      </c>
      <c r="G551" s="156" t="s">
        <v>424</v>
      </c>
      <c r="H551" s="183"/>
      <c r="I551" s="158"/>
      <c r="J551" s="159">
        <f>ROUND(I551*H551,2)</f>
        <v>0</v>
      </c>
      <c r="K551" s="160"/>
      <c r="L551" s="30"/>
      <c r="M551" s="161" t="s">
        <v>1</v>
      </c>
      <c r="N551" s="162" t="s">
        <v>37</v>
      </c>
      <c r="O551" s="58"/>
      <c r="P551" s="163">
        <f>O551*H551</f>
        <v>0</v>
      </c>
      <c r="Q551" s="163">
        <v>0</v>
      </c>
      <c r="R551" s="163">
        <f>Q551*H551</f>
        <v>0</v>
      </c>
      <c r="S551" s="163">
        <v>0</v>
      </c>
      <c r="T551" s="164">
        <f>S551*H551</f>
        <v>0</v>
      </c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R551" s="165" t="s">
        <v>245</v>
      </c>
      <c r="AT551" s="165" t="s">
        <v>214</v>
      </c>
      <c r="AU551" s="165" t="s">
        <v>84</v>
      </c>
      <c r="AY551" s="14" t="s">
        <v>212</v>
      </c>
      <c r="BE551" s="166">
        <f>IF(N551="základná",J551,0)</f>
        <v>0</v>
      </c>
      <c r="BF551" s="166">
        <f>IF(N551="znížená",J551,0)</f>
        <v>0</v>
      </c>
      <c r="BG551" s="166">
        <f>IF(N551="zákl. prenesená",J551,0)</f>
        <v>0</v>
      </c>
      <c r="BH551" s="166">
        <f>IF(N551="zníž. prenesená",J551,0)</f>
        <v>0</v>
      </c>
      <c r="BI551" s="166">
        <f>IF(N551="nulová",J551,0)</f>
        <v>0</v>
      </c>
      <c r="BJ551" s="14" t="s">
        <v>84</v>
      </c>
      <c r="BK551" s="166">
        <f>ROUND(I551*H551,2)</f>
        <v>0</v>
      </c>
      <c r="BL551" s="14" t="s">
        <v>245</v>
      </c>
      <c r="BM551" s="165" t="s">
        <v>1668</v>
      </c>
    </row>
    <row r="552" spans="1:65" s="2" customFormat="1" ht="19.5">
      <c r="A552" s="29"/>
      <c r="B552" s="30"/>
      <c r="C552" s="29"/>
      <c r="D552" s="167" t="s">
        <v>219</v>
      </c>
      <c r="E552" s="29"/>
      <c r="F552" s="168" t="s">
        <v>616</v>
      </c>
      <c r="G552" s="29"/>
      <c r="H552" s="29"/>
      <c r="I552" s="169"/>
      <c r="J552" s="29"/>
      <c r="K552" s="29"/>
      <c r="L552" s="30"/>
      <c r="M552" s="170"/>
      <c r="N552" s="171"/>
      <c r="O552" s="58"/>
      <c r="P552" s="58"/>
      <c r="Q552" s="58"/>
      <c r="R552" s="58"/>
      <c r="S552" s="58"/>
      <c r="T552" s="5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T552" s="14" t="s">
        <v>219</v>
      </c>
      <c r="AU552" s="14" t="s">
        <v>84</v>
      </c>
    </row>
    <row r="553" spans="1:65" s="12" customFormat="1" ht="22.9" customHeight="1">
      <c r="B553" s="139"/>
      <c r="D553" s="140" t="s">
        <v>70</v>
      </c>
      <c r="E553" s="150" t="s">
        <v>1669</v>
      </c>
      <c r="F553" s="150" t="s">
        <v>1670</v>
      </c>
      <c r="I553" s="142"/>
      <c r="J553" s="151">
        <f>BK553</f>
        <v>0</v>
      </c>
      <c r="L553" s="139"/>
      <c r="M553" s="144"/>
      <c r="N553" s="145"/>
      <c r="O553" s="145"/>
      <c r="P553" s="146">
        <f>SUM(P554:P583)</f>
        <v>0</v>
      </c>
      <c r="Q553" s="145"/>
      <c r="R553" s="146">
        <f>SUM(R554:R583)</f>
        <v>0</v>
      </c>
      <c r="S553" s="145"/>
      <c r="T553" s="147">
        <f>SUM(T554:T583)</f>
        <v>0</v>
      </c>
      <c r="AR553" s="140" t="s">
        <v>84</v>
      </c>
      <c r="AT553" s="148" t="s">
        <v>70</v>
      </c>
      <c r="AU553" s="148" t="s">
        <v>78</v>
      </c>
      <c r="AY553" s="140" t="s">
        <v>212</v>
      </c>
      <c r="BK553" s="149">
        <f>SUM(BK554:BK583)</f>
        <v>0</v>
      </c>
    </row>
    <row r="554" spans="1:65" s="2" customFormat="1" ht="33" customHeight="1">
      <c r="A554" s="29"/>
      <c r="B554" s="152"/>
      <c r="C554" s="153" t="s">
        <v>1671</v>
      </c>
      <c r="D554" s="153" t="s">
        <v>214</v>
      </c>
      <c r="E554" s="154" t="s">
        <v>1672</v>
      </c>
      <c r="F554" s="155" t="s">
        <v>1673</v>
      </c>
      <c r="G554" s="156" t="s">
        <v>217</v>
      </c>
      <c r="H554" s="157">
        <v>15.4</v>
      </c>
      <c r="I554" s="158"/>
      <c r="J554" s="159">
        <f>ROUND(I554*H554,2)</f>
        <v>0</v>
      </c>
      <c r="K554" s="160"/>
      <c r="L554" s="30"/>
      <c r="M554" s="161" t="s">
        <v>1</v>
      </c>
      <c r="N554" s="162" t="s">
        <v>37</v>
      </c>
      <c r="O554" s="58"/>
      <c r="P554" s="163">
        <f>O554*H554</f>
        <v>0</v>
      </c>
      <c r="Q554" s="163">
        <v>0</v>
      </c>
      <c r="R554" s="163">
        <f>Q554*H554</f>
        <v>0</v>
      </c>
      <c r="S554" s="163">
        <v>0</v>
      </c>
      <c r="T554" s="164">
        <f>S554*H554</f>
        <v>0</v>
      </c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R554" s="165" t="s">
        <v>245</v>
      </c>
      <c r="AT554" s="165" t="s">
        <v>214</v>
      </c>
      <c r="AU554" s="165" t="s">
        <v>84</v>
      </c>
      <c r="AY554" s="14" t="s">
        <v>212</v>
      </c>
      <c r="BE554" s="166">
        <f>IF(N554="základná",J554,0)</f>
        <v>0</v>
      </c>
      <c r="BF554" s="166">
        <f>IF(N554="znížená",J554,0)</f>
        <v>0</v>
      </c>
      <c r="BG554" s="166">
        <f>IF(N554="zákl. prenesená",J554,0)</f>
        <v>0</v>
      </c>
      <c r="BH554" s="166">
        <f>IF(N554="zníž. prenesená",J554,0)</f>
        <v>0</v>
      </c>
      <c r="BI554" s="166">
        <f>IF(N554="nulová",J554,0)</f>
        <v>0</v>
      </c>
      <c r="BJ554" s="14" t="s">
        <v>84</v>
      </c>
      <c r="BK554" s="166">
        <f>ROUND(I554*H554,2)</f>
        <v>0</v>
      </c>
      <c r="BL554" s="14" t="s">
        <v>245</v>
      </c>
      <c r="BM554" s="165" t="s">
        <v>1674</v>
      </c>
    </row>
    <row r="555" spans="1:65" s="2" customFormat="1" ht="19.5">
      <c r="A555" s="29"/>
      <c r="B555" s="30"/>
      <c r="C555" s="29"/>
      <c r="D555" s="167" t="s">
        <v>219</v>
      </c>
      <c r="E555" s="29"/>
      <c r="F555" s="168" t="s">
        <v>1673</v>
      </c>
      <c r="G555" s="29"/>
      <c r="H555" s="29"/>
      <c r="I555" s="169"/>
      <c r="J555" s="29"/>
      <c r="K555" s="29"/>
      <c r="L555" s="30"/>
      <c r="M555" s="170"/>
      <c r="N555" s="171"/>
      <c r="O555" s="58"/>
      <c r="P555" s="58"/>
      <c r="Q555" s="58"/>
      <c r="R555" s="58"/>
      <c r="S555" s="58"/>
      <c r="T555" s="5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T555" s="14" t="s">
        <v>219</v>
      </c>
      <c r="AU555" s="14" t="s">
        <v>84</v>
      </c>
    </row>
    <row r="556" spans="1:65" s="2" customFormat="1" ht="33" customHeight="1">
      <c r="A556" s="29"/>
      <c r="B556" s="152"/>
      <c r="C556" s="153" t="s">
        <v>1088</v>
      </c>
      <c r="D556" s="153" t="s">
        <v>214</v>
      </c>
      <c r="E556" s="154" t="s">
        <v>1675</v>
      </c>
      <c r="F556" s="155" t="s">
        <v>1676</v>
      </c>
      <c r="G556" s="156" t="s">
        <v>217</v>
      </c>
      <c r="H556" s="157">
        <v>19.8</v>
      </c>
      <c r="I556" s="158"/>
      <c r="J556" s="159">
        <f>ROUND(I556*H556,2)</f>
        <v>0</v>
      </c>
      <c r="K556" s="160"/>
      <c r="L556" s="30"/>
      <c r="M556" s="161" t="s">
        <v>1</v>
      </c>
      <c r="N556" s="162" t="s">
        <v>37</v>
      </c>
      <c r="O556" s="58"/>
      <c r="P556" s="163">
        <f>O556*H556</f>
        <v>0</v>
      </c>
      <c r="Q556" s="163">
        <v>0</v>
      </c>
      <c r="R556" s="163">
        <f>Q556*H556</f>
        <v>0</v>
      </c>
      <c r="S556" s="163">
        <v>0</v>
      </c>
      <c r="T556" s="164">
        <f>S556*H556</f>
        <v>0</v>
      </c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R556" s="165" t="s">
        <v>245</v>
      </c>
      <c r="AT556" s="165" t="s">
        <v>214</v>
      </c>
      <c r="AU556" s="165" t="s">
        <v>84</v>
      </c>
      <c r="AY556" s="14" t="s">
        <v>212</v>
      </c>
      <c r="BE556" s="166">
        <f>IF(N556="základná",J556,0)</f>
        <v>0</v>
      </c>
      <c r="BF556" s="166">
        <f>IF(N556="znížená",J556,0)</f>
        <v>0</v>
      </c>
      <c r="BG556" s="166">
        <f>IF(N556="zákl. prenesená",J556,0)</f>
        <v>0</v>
      </c>
      <c r="BH556" s="166">
        <f>IF(N556="zníž. prenesená",J556,0)</f>
        <v>0</v>
      </c>
      <c r="BI556" s="166">
        <f>IF(N556="nulová",J556,0)</f>
        <v>0</v>
      </c>
      <c r="BJ556" s="14" t="s">
        <v>84</v>
      </c>
      <c r="BK556" s="166">
        <f>ROUND(I556*H556,2)</f>
        <v>0</v>
      </c>
      <c r="BL556" s="14" t="s">
        <v>245</v>
      </c>
      <c r="BM556" s="165" t="s">
        <v>1677</v>
      </c>
    </row>
    <row r="557" spans="1:65" s="2" customFormat="1" ht="19.5">
      <c r="A557" s="29"/>
      <c r="B557" s="30"/>
      <c r="C557" s="29"/>
      <c r="D557" s="167" t="s">
        <v>219</v>
      </c>
      <c r="E557" s="29"/>
      <c r="F557" s="168" t="s">
        <v>1676</v>
      </c>
      <c r="G557" s="29"/>
      <c r="H557" s="29"/>
      <c r="I557" s="169"/>
      <c r="J557" s="29"/>
      <c r="K557" s="29"/>
      <c r="L557" s="30"/>
      <c r="M557" s="170"/>
      <c r="N557" s="171"/>
      <c r="O557" s="58"/>
      <c r="P557" s="58"/>
      <c r="Q557" s="58"/>
      <c r="R557" s="58"/>
      <c r="S557" s="58"/>
      <c r="T557" s="5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T557" s="14" t="s">
        <v>219</v>
      </c>
      <c r="AU557" s="14" t="s">
        <v>84</v>
      </c>
    </row>
    <row r="558" spans="1:65" s="2" customFormat="1" ht="37.9" customHeight="1">
      <c r="A558" s="29"/>
      <c r="B558" s="152"/>
      <c r="C558" s="153" t="s">
        <v>1678</v>
      </c>
      <c r="D558" s="153" t="s">
        <v>214</v>
      </c>
      <c r="E558" s="154" t="s">
        <v>1679</v>
      </c>
      <c r="F558" s="155" t="s">
        <v>1680</v>
      </c>
      <c r="G558" s="156" t="s">
        <v>217</v>
      </c>
      <c r="H558" s="157">
        <v>2.5</v>
      </c>
      <c r="I558" s="158"/>
      <c r="J558" s="159">
        <f>ROUND(I558*H558,2)</f>
        <v>0</v>
      </c>
      <c r="K558" s="160"/>
      <c r="L558" s="30"/>
      <c r="M558" s="161" t="s">
        <v>1</v>
      </c>
      <c r="N558" s="162" t="s">
        <v>37</v>
      </c>
      <c r="O558" s="58"/>
      <c r="P558" s="163">
        <f>O558*H558</f>
        <v>0</v>
      </c>
      <c r="Q558" s="163">
        <v>0</v>
      </c>
      <c r="R558" s="163">
        <f>Q558*H558</f>
        <v>0</v>
      </c>
      <c r="S558" s="163">
        <v>0</v>
      </c>
      <c r="T558" s="164">
        <f>S558*H558</f>
        <v>0</v>
      </c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R558" s="165" t="s">
        <v>245</v>
      </c>
      <c r="AT558" s="165" t="s">
        <v>214</v>
      </c>
      <c r="AU558" s="165" t="s">
        <v>84</v>
      </c>
      <c r="AY558" s="14" t="s">
        <v>212</v>
      </c>
      <c r="BE558" s="166">
        <f>IF(N558="základná",J558,0)</f>
        <v>0</v>
      </c>
      <c r="BF558" s="166">
        <f>IF(N558="znížená",J558,0)</f>
        <v>0</v>
      </c>
      <c r="BG558" s="166">
        <f>IF(N558="zákl. prenesená",J558,0)</f>
        <v>0</v>
      </c>
      <c r="BH558" s="166">
        <f>IF(N558="zníž. prenesená",J558,0)</f>
        <v>0</v>
      </c>
      <c r="BI558" s="166">
        <f>IF(N558="nulová",J558,0)</f>
        <v>0</v>
      </c>
      <c r="BJ558" s="14" t="s">
        <v>84</v>
      </c>
      <c r="BK558" s="166">
        <f>ROUND(I558*H558,2)</f>
        <v>0</v>
      </c>
      <c r="BL558" s="14" t="s">
        <v>245</v>
      </c>
      <c r="BM558" s="165" t="s">
        <v>1681</v>
      </c>
    </row>
    <row r="559" spans="1:65" s="2" customFormat="1" ht="19.5">
      <c r="A559" s="29"/>
      <c r="B559" s="30"/>
      <c r="C559" s="29"/>
      <c r="D559" s="167" t="s">
        <v>219</v>
      </c>
      <c r="E559" s="29"/>
      <c r="F559" s="168" t="s">
        <v>1680</v>
      </c>
      <c r="G559" s="29"/>
      <c r="H559" s="29"/>
      <c r="I559" s="169"/>
      <c r="J559" s="29"/>
      <c r="K559" s="29"/>
      <c r="L559" s="30"/>
      <c r="M559" s="170"/>
      <c r="N559" s="171"/>
      <c r="O559" s="58"/>
      <c r="P559" s="58"/>
      <c r="Q559" s="58"/>
      <c r="R559" s="58"/>
      <c r="S559" s="58"/>
      <c r="T559" s="5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T559" s="14" t="s">
        <v>219</v>
      </c>
      <c r="AU559" s="14" t="s">
        <v>84</v>
      </c>
    </row>
    <row r="560" spans="1:65" s="2" customFormat="1" ht="37.9" customHeight="1">
      <c r="A560" s="29"/>
      <c r="B560" s="152"/>
      <c r="C560" s="153" t="s">
        <v>1091</v>
      </c>
      <c r="D560" s="153" t="s">
        <v>214</v>
      </c>
      <c r="E560" s="154" t="s">
        <v>1682</v>
      </c>
      <c r="F560" s="155" t="s">
        <v>1683</v>
      </c>
      <c r="G560" s="156" t="s">
        <v>217</v>
      </c>
      <c r="H560" s="157">
        <v>15.5</v>
      </c>
      <c r="I560" s="158"/>
      <c r="J560" s="159">
        <f>ROUND(I560*H560,2)</f>
        <v>0</v>
      </c>
      <c r="K560" s="160"/>
      <c r="L560" s="30"/>
      <c r="M560" s="161" t="s">
        <v>1</v>
      </c>
      <c r="N560" s="162" t="s">
        <v>37</v>
      </c>
      <c r="O560" s="58"/>
      <c r="P560" s="163">
        <f>O560*H560</f>
        <v>0</v>
      </c>
      <c r="Q560" s="163">
        <v>0</v>
      </c>
      <c r="R560" s="163">
        <f>Q560*H560</f>
        <v>0</v>
      </c>
      <c r="S560" s="163">
        <v>0</v>
      </c>
      <c r="T560" s="164">
        <f>S560*H560</f>
        <v>0</v>
      </c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R560" s="165" t="s">
        <v>245</v>
      </c>
      <c r="AT560" s="165" t="s">
        <v>214</v>
      </c>
      <c r="AU560" s="165" t="s">
        <v>84</v>
      </c>
      <c r="AY560" s="14" t="s">
        <v>212</v>
      </c>
      <c r="BE560" s="166">
        <f>IF(N560="základná",J560,0)</f>
        <v>0</v>
      </c>
      <c r="BF560" s="166">
        <f>IF(N560="znížená",J560,0)</f>
        <v>0</v>
      </c>
      <c r="BG560" s="166">
        <f>IF(N560="zákl. prenesená",J560,0)</f>
        <v>0</v>
      </c>
      <c r="BH560" s="166">
        <f>IF(N560="zníž. prenesená",J560,0)</f>
        <v>0</v>
      </c>
      <c r="BI560" s="166">
        <f>IF(N560="nulová",J560,0)</f>
        <v>0</v>
      </c>
      <c r="BJ560" s="14" t="s">
        <v>84</v>
      </c>
      <c r="BK560" s="166">
        <f>ROUND(I560*H560,2)</f>
        <v>0</v>
      </c>
      <c r="BL560" s="14" t="s">
        <v>245</v>
      </c>
      <c r="BM560" s="165" t="s">
        <v>1684</v>
      </c>
    </row>
    <row r="561" spans="1:65" s="2" customFormat="1" ht="19.5">
      <c r="A561" s="29"/>
      <c r="B561" s="30"/>
      <c r="C561" s="29"/>
      <c r="D561" s="167" t="s">
        <v>219</v>
      </c>
      <c r="E561" s="29"/>
      <c r="F561" s="168" t="s">
        <v>1683</v>
      </c>
      <c r="G561" s="29"/>
      <c r="H561" s="29"/>
      <c r="I561" s="169"/>
      <c r="J561" s="29"/>
      <c r="K561" s="29"/>
      <c r="L561" s="30"/>
      <c r="M561" s="170"/>
      <c r="N561" s="171"/>
      <c r="O561" s="58"/>
      <c r="P561" s="58"/>
      <c r="Q561" s="58"/>
      <c r="R561" s="58"/>
      <c r="S561" s="58"/>
      <c r="T561" s="5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T561" s="14" t="s">
        <v>219</v>
      </c>
      <c r="AU561" s="14" t="s">
        <v>84</v>
      </c>
    </row>
    <row r="562" spans="1:65" s="2" customFormat="1" ht="37.9" customHeight="1">
      <c r="A562" s="29"/>
      <c r="B562" s="152"/>
      <c r="C562" s="153" t="s">
        <v>1685</v>
      </c>
      <c r="D562" s="153" t="s">
        <v>214</v>
      </c>
      <c r="E562" s="154" t="s">
        <v>1686</v>
      </c>
      <c r="F562" s="155" t="s">
        <v>1687</v>
      </c>
      <c r="G562" s="156" t="s">
        <v>217</v>
      </c>
      <c r="H562" s="157">
        <v>13.5</v>
      </c>
      <c r="I562" s="158"/>
      <c r="J562" s="159">
        <f>ROUND(I562*H562,2)</f>
        <v>0</v>
      </c>
      <c r="K562" s="160"/>
      <c r="L562" s="30"/>
      <c r="M562" s="161" t="s">
        <v>1</v>
      </c>
      <c r="N562" s="162" t="s">
        <v>37</v>
      </c>
      <c r="O562" s="58"/>
      <c r="P562" s="163">
        <f>O562*H562</f>
        <v>0</v>
      </c>
      <c r="Q562" s="163">
        <v>0</v>
      </c>
      <c r="R562" s="163">
        <f>Q562*H562</f>
        <v>0</v>
      </c>
      <c r="S562" s="163">
        <v>0</v>
      </c>
      <c r="T562" s="164">
        <f>S562*H562</f>
        <v>0</v>
      </c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R562" s="165" t="s">
        <v>245</v>
      </c>
      <c r="AT562" s="165" t="s">
        <v>214</v>
      </c>
      <c r="AU562" s="165" t="s">
        <v>84</v>
      </c>
      <c r="AY562" s="14" t="s">
        <v>212</v>
      </c>
      <c r="BE562" s="166">
        <f>IF(N562="základná",J562,0)</f>
        <v>0</v>
      </c>
      <c r="BF562" s="166">
        <f>IF(N562="znížená",J562,0)</f>
        <v>0</v>
      </c>
      <c r="BG562" s="166">
        <f>IF(N562="zákl. prenesená",J562,0)</f>
        <v>0</v>
      </c>
      <c r="BH562" s="166">
        <f>IF(N562="zníž. prenesená",J562,0)</f>
        <v>0</v>
      </c>
      <c r="BI562" s="166">
        <f>IF(N562="nulová",J562,0)</f>
        <v>0</v>
      </c>
      <c r="BJ562" s="14" t="s">
        <v>84</v>
      </c>
      <c r="BK562" s="166">
        <f>ROUND(I562*H562,2)</f>
        <v>0</v>
      </c>
      <c r="BL562" s="14" t="s">
        <v>245</v>
      </c>
      <c r="BM562" s="165" t="s">
        <v>1688</v>
      </c>
    </row>
    <row r="563" spans="1:65" s="2" customFormat="1" ht="19.5">
      <c r="A563" s="29"/>
      <c r="B563" s="30"/>
      <c r="C563" s="29"/>
      <c r="D563" s="167" t="s">
        <v>219</v>
      </c>
      <c r="E563" s="29"/>
      <c r="F563" s="168" t="s">
        <v>1683</v>
      </c>
      <c r="G563" s="29"/>
      <c r="H563" s="29"/>
      <c r="I563" s="169"/>
      <c r="J563" s="29"/>
      <c r="K563" s="29"/>
      <c r="L563" s="30"/>
      <c r="M563" s="170"/>
      <c r="N563" s="171"/>
      <c r="O563" s="58"/>
      <c r="P563" s="58"/>
      <c r="Q563" s="58"/>
      <c r="R563" s="58"/>
      <c r="S563" s="58"/>
      <c r="T563" s="5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T563" s="14" t="s">
        <v>219</v>
      </c>
      <c r="AU563" s="14" t="s">
        <v>84</v>
      </c>
    </row>
    <row r="564" spans="1:65" s="2" customFormat="1" ht="55.5" customHeight="1">
      <c r="A564" s="29"/>
      <c r="B564" s="152"/>
      <c r="C564" s="153" t="s">
        <v>1094</v>
      </c>
      <c r="D564" s="153" t="s">
        <v>214</v>
      </c>
      <c r="E564" s="154" t="s">
        <v>1689</v>
      </c>
      <c r="F564" s="155" t="s">
        <v>1690</v>
      </c>
      <c r="G564" s="156" t="s">
        <v>217</v>
      </c>
      <c r="H564" s="157">
        <v>44.1</v>
      </c>
      <c r="I564" s="158"/>
      <c r="J564" s="159">
        <f>ROUND(I564*H564,2)</f>
        <v>0</v>
      </c>
      <c r="K564" s="160"/>
      <c r="L564" s="30"/>
      <c r="M564" s="161" t="s">
        <v>1</v>
      </c>
      <c r="N564" s="162" t="s">
        <v>37</v>
      </c>
      <c r="O564" s="58"/>
      <c r="P564" s="163">
        <f>O564*H564</f>
        <v>0</v>
      </c>
      <c r="Q564" s="163">
        <v>0</v>
      </c>
      <c r="R564" s="163">
        <f>Q564*H564</f>
        <v>0</v>
      </c>
      <c r="S564" s="163">
        <v>0</v>
      </c>
      <c r="T564" s="164">
        <f>S564*H564</f>
        <v>0</v>
      </c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R564" s="165" t="s">
        <v>245</v>
      </c>
      <c r="AT564" s="165" t="s">
        <v>214</v>
      </c>
      <c r="AU564" s="165" t="s">
        <v>84</v>
      </c>
      <c r="AY564" s="14" t="s">
        <v>212</v>
      </c>
      <c r="BE564" s="166">
        <f>IF(N564="základná",J564,0)</f>
        <v>0</v>
      </c>
      <c r="BF564" s="166">
        <f>IF(N564="znížená",J564,0)</f>
        <v>0</v>
      </c>
      <c r="BG564" s="166">
        <f>IF(N564="zákl. prenesená",J564,0)</f>
        <v>0</v>
      </c>
      <c r="BH564" s="166">
        <f>IF(N564="zníž. prenesená",J564,0)</f>
        <v>0</v>
      </c>
      <c r="BI564" s="166">
        <f>IF(N564="nulová",J564,0)</f>
        <v>0</v>
      </c>
      <c r="BJ564" s="14" t="s">
        <v>84</v>
      </c>
      <c r="BK564" s="166">
        <f>ROUND(I564*H564,2)</f>
        <v>0</v>
      </c>
      <c r="BL564" s="14" t="s">
        <v>245</v>
      </c>
      <c r="BM564" s="165" t="s">
        <v>1691</v>
      </c>
    </row>
    <row r="565" spans="1:65" s="2" customFormat="1" ht="19.5">
      <c r="A565" s="29"/>
      <c r="B565" s="30"/>
      <c r="C565" s="29"/>
      <c r="D565" s="167" t="s">
        <v>219</v>
      </c>
      <c r="E565" s="29"/>
      <c r="F565" s="168" t="s">
        <v>1683</v>
      </c>
      <c r="G565" s="29"/>
      <c r="H565" s="29"/>
      <c r="I565" s="169"/>
      <c r="J565" s="29"/>
      <c r="K565" s="29"/>
      <c r="L565" s="30"/>
      <c r="M565" s="170"/>
      <c r="N565" s="171"/>
      <c r="O565" s="58"/>
      <c r="P565" s="58"/>
      <c r="Q565" s="58"/>
      <c r="R565" s="58"/>
      <c r="S565" s="58"/>
      <c r="T565" s="5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T565" s="14" t="s">
        <v>219</v>
      </c>
      <c r="AU565" s="14" t="s">
        <v>84</v>
      </c>
    </row>
    <row r="566" spans="1:65" s="2" customFormat="1" ht="44.25" customHeight="1">
      <c r="A566" s="29"/>
      <c r="B566" s="152"/>
      <c r="C566" s="153" t="s">
        <v>1692</v>
      </c>
      <c r="D566" s="153" t="s">
        <v>214</v>
      </c>
      <c r="E566" s="154" t="s">
        <v>1693</v>
      </c>
      <c r="F566" s="155" t="s">
        <v>1694</v>
      </c>
      <c r="G566" s="156" t="s">
        <v>217</v>
      </c>
      <c r="H566" s="157">
        <v>23</v>
      </c>
      <c r="I566" s="158"/>
      <c r="J566" s="159">
        <f>ROUND(I566*H566,2)</f>
        <v>0</v>
      </c>
      <c r="K566" s="160"/>
      <c r="L566" s="30"/>
      <c r="M566" s="161" t="s">
        <v>1</v>
      </c>
      <c r="N566" s="162" t="s">
        <v>37</v>
      </c>
      <c r="O566" s="58"/>
      <c r="P566" s="163">
        <f>O566*H566</f>
        <v>0</v>
      </c>
      <c r="Q566" s="163">
        <v>0</v>
      </c>
      <c r="R566" s="163">
        <f>Q566*H566</f>
        <v>0</v>
      </c>
      <c r="S566" s="163">
        <v>0</v>
      </c>
      <c r="T566" s="164">
        <f>S566*H566</f>
        <v>0</v>
      </c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R566" s="165" t="s">
        <v>245</v>
      </c>
      <c r="AT566" s="165" t="s">
        <v>214</v>
      </c>
      <c r="AU566" s="165" t="s">
        <v>84</v>
      </c>
      <c r="AY566" s="14" t="s">
        <v>212</v>
      </c>
      <c r="BE566" s="166">
        <f>IF(N566="základná",J566,0)</f>
        <v>0</v>
      </c>
      <c r="BF566" s="166">
        <f>IF(N566="znížená",J566,0)</f>
        <v>0</v>
      </c>
      <c r="BG566" s="166">
        <f>IF(N566="zákl. prenesená",J566,0)</f>
        <v>0</v>
      </c>
      <c r="BH566" s="166">
        <f>IF(N566="zníž. prenesená",J566,0)</f>
        <v>0</v>
      </c>
      <c r="BI566" s="166">
        <f>IF(N566="nulová",J566,0)</f>
        <v>0</v>
      </c>
      <c r="BJ566" s="14" t="s">
        <v>84</v>
      </c>
      <c r="BK566" s="166">
        <f>ROUND(I566*H566,2)</f>
        <v>0</v>
      </c>
      <c r="BL566" s="14" t="s">
        <v>245</v>
      </c>
      <c r="BM566" s="165" t="s">
        <v>1695</v>
      </c>
    </row>
    <row r="567" spans="1:65" s="2" customFormat="1" ht="29.25">
      <c r="A567" s="29"/>
      <c r="B567" s="30"/>
      <c r="C567" s="29"/>
      <c r="D567" s="167" t="s">
        <v>219</v>
      </c>
      <c r="E567" s="29"/>
      <c r="F567" s="168" t="s">
        <v>1694</v>
      </c>
      <c r="G567" s="29"/>
      <c r="H567" s="29"/>
      <c r="I567" s="169"/>
      <c r="J567" s="29"/>
      <c r="K567" s="29"/>
      <c r="L567" s="30"/>
      <c r="M567" s="170"/>
      <c r="N567" s="171"/>
      <c r="O567" s="58"/>
      <c r="P567" s="58"/>
      <c r="Q567" s="58"/>
      <c r="R567" s="58"/>
      <c r="S567" s="58"/>
      <c r="T567" s="5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T567" s="14" t="s">
        <v>219</v>
      </c>
      <c r="AU567" s="14" t="s">
        <v>84</v>
      </c>
    </row>
    <row r="568" spans="1:65" s="2" customFormat="1" ht="37.9" customHeight="1">
      <c r="A568" s="29"/>
      <c r="B568" s="152"/>
      <c r="C568" s="153" t="s">
        <v>1098</v>
      </c>
      <c r="D568" s="153" t="s">
        <v>214</v>
      </c>
      <c r="E568" s="154" t="s">
        <v>1696</v>
      </c>
      <c r="F568" s="155" t="s">
        <v>1697</v>
      </c>
      <c r="G568" s="156" t="s">
        <v>217</v>
      </c>
      <c r="H568" s="157">
        <v>11.9</v>
      </c>
      <c r="I568" s="158"/>
      <c r="J568" s="159">
        <f>ROUND(I568*H568,2)</f>
        <v>0</v>
      </c>
      <c r="K568" s="160"/>
      <c r="L568" s="30"/>
      <c r="M568" s="161" t="s">
        <v>1</v>
      </c>
      <c r="N568" s="162" t="s">
        <v>37</v>
      </c>
      <c r="O568" s="58"/>
      <c r="P568" s="163">
        <f>O568*H568</f>
        <v>0</v>
      </c>
      <c r="Q568" s="163">
        <v>0</v>
      </c>
      <c r="R568" s="163">
        <f>Q568*H568</f>
        <v>0</v>
      </c>
      <c r="S568" s="163">
        <v>0</v>
      </c>
      <c r="T568" s="164">
        <f>S568*H568</f>
        <v>0</v>
      </c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R568" s="165" t="s">
        <v>245</v>
      </c>
      <c r="AT568" s="165" t="s">
        <v>214</v>
      </c>
      <c r="AU568" s="165" t="s">
        <v>84</v>
      </c>
      <c r="AY568" s="14" t="s">
        <v>212</v>
      </c>
      <c r="BE568" s="166">
        <f>IF(N568="základná",J568,0)</f>
        <v>0</v>
      </c>
      <c r="BF568" s="166">
        <f>IF(N568="znížená",J568,0)</f>
        <v>0</v>
      </c>
      <c r="BG568" s="166">
        <f>IF(N568="zákl. prenesená",J568,0)</f>
        <v>0</v>
      </c>
      <c r="BH568" s="166">
        <f>IF(N568="zníž. prenesená",J568,0)</f>
        <v>0</v>
      </c>
      <c r="BI568" s="166">
        <f>IF(N568="nulová",J568,0)</f>
        <v>0</v>
      </c>
      <c r="BJ568" s="14" t="s">
        <v>84</v>
      </c>
      <c r="BK568" s="166">
        <f>ROUND(I568*H568,2)</f>
        <v>0</v>
      </c>
      <c r="BL568" s="14" t="s">
        <v>245</v>
      </c>
      <c r="BM568" s="165" t="s">
        <v>1698</v>
      </c>
    </row>
    <row r="569" spans="1:65" s="2" customFormat="1" ht="19.5">
      <c r="A569" s="29"/>
      <c r="B569" s="30"/>
      <c r="C569" s="29"/>
      <c r="D569" s="167" t="s">
        <v>219</v>
      </c>
      <c r="E569" s="29"/>
      <c r="F569" s="168" t="s">
        <v>1697</v>
      </c>
      <c r="G569" s="29"/>
      <c r="H569" s="29"/>
      <c r="I569" s="169"/>
      <c r="J569" s="29"/>
      <c r="K569" s="29"/>
      <c r="L569" s="30"/>
      <c r="M569" s="170"/>
      <c r="N569" s="171"/>
      <c r="O569" s="58"/>
      <c r="P569" s="58"/>
      <c r="Q569" s="58"/>
      <c r="R569" s="58"/>
      <c r="S569" s="58"/>
      <c r="T569" s="5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T569" s="14" t="s">
        <v>219</v>
      </c>
      <c r="AU569" s="14" t="s">
        <v>84</v>
      </c>
    </row>
    <row r="570" spans="1:65" s="2" customFormat="1" ht="44.25" customHeight="1">
      <c r="A570" s="29"/>
      <c r="B570" s="152"/>
      <c r="C570" s="153" t="s">
        <v>1699</v>
      </c>
      <c r="D570" s="153" t="s">
        <v>214</v>
      </c>
      <c r="E570" s="154" t="s">
        <v>1700</v>
      </c>
      <c r="F570" s="155" t="s">
        <v>1701</v>
      </c>
      <c r="G570" s="156" t="s">
        <v>217</v>
      </c>
      <c r="H570" s="157">
        <v>3.2</v>
      </c>
      <c r="I570" s="158"/>
      <c r="J570" s="159">
        <f>ROUND(I570*H570,2)</f>
        <v>0</v>
      </c>
      <c r="K570" s="160"/>
      <c r="L570" s="30"/>
      <c r="M570" s="161" t="s">
        <v>1</v>
      </c>
      <c r="N570" s="162" t="s">
        <v>37</v>
      </c>
      <c r="O570" s="58"/>
      <c r="P570" s="163">
        <f>O570*H570</f>
        <v>0</v>
      </c>
      <c r="Q570" s="163">
        <v>0</v>
      </c>
      <c r="R570" s="163">
        <f>Q570*H570</f>
        <v>0</v>
      </c>
      <c r="S570" s="163">
        <v>0</v>
      </c>
      <c r="T570" s="164">
        <f>S570*H570</f>
        <v>0</v>
      </c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R570" s="165" t="s">
        <v>245</v>
      </c>
      <c r="AT570" s="165" t="s">
        <v>214</v>
      </c>
      <c r="AU570" s="165" t="s">
        <v>84</v>
      </c>
      <c r="AY570" s="14" t="s">
        <v>212</v>
      </c>
      <c r="BE570" s="166">
        <f>IF(N570="základná",J570,0)</f>
        <v>0</v>
      </c>
      <c r="BF570" s="166">
        <f>IF(N570="znížená",J570,0)</f>
        <v>0</v>
      </c>
      <c r="BG570" s="166">
        <f>IF(N570="zákl. prenesená",J570,0)</f>
        <v>0</v>
      </c>
      <c r="BH570" s="166">
        <f>IF(N570="zníž. prenesená",J570,0)</f>
        <v>0</v>
      </c>
      <c r="BI570" s="166">
        <f>IF(N570="nulová",J570,0)</f>
        <v>0</v>
      </c>
      <c r="BJ570" s="14" t="s">
        <v>84</v>
      </c>
      <c r="BK570" s="166">
        <f>ROUND(I570*H570,2)</f>
        <v>0</v>
      </c>
      <c r="BL570" s="14" t="s">
        <v>245</v>
      </c>
      <c r="BM570" s="165" t="s">
        <v>1702</v>
      </c>
    </row>
    <row r="571" spans="1:65" s="2" customFormat="1" ht="29.25">
      <c r="A571" s="29"/>
      <c r="B571" s="30"/>
      <c r="C571" s="29"/>
      <c r="D571" s="167" t="s">
        <v>219</v>
      </c>
      <c r="E571" s="29"/>
      <c r="F571" s="168" t="s">
        <v>1701</v>
      </c>
      <c r="G571" s="29"/>
      <c r="H571" s="29"/>
      <c r="I571" s="169"/>
      <c r="J571" s="29"/>
      <c r="K571" s="29"/>
      <c r="L571" s="30"/>
      <c r="M571" s="170"/>
      <c r="N571" s="171"/>
      <c r="O571" s="58"/>
      <c r="P571" s="58"/>
      <c r="Q571" s="58"/>
      <c r="R571" s="58"/>
      <c r="S571" s="58"/>
      <c r="T571" s="5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T571" s="14" t="s">
        <v>219</v>
      </c>
      <c r="AU571" s="14" t="s">
        <v>84</v>
      </c>
    </row>
    <row r="572" spans="1:65" s="2" customFormat="1" ht="37.9" customHeight="1">
      <c r="A572" s="29"/>
      <c r="B572" s="152"/>
      <c r="C572" s="153" t="s">
        <v>1099</v>
      </c>
      <c r="D572" s="153" t="s">
        <v>214</v>
      </c>
      <c r="E572" s="154" t="s">
        <v>1703</v>
      </c>
      <c r="F572" s="155" t="s">
        <v>1704</v>
      </c>
      <c r="G572" s="156" t="s">
        <v>217</v>
      </c>
      <c r="H572" s="157">
        <v>88</v>
      </c>
      <c r="I572" s="158"/>
      <c r="J572" s="159">
        <f>ROUND(I572*H572,2)</f>
        <v>0</v>
      </c>
      <c r="K572" s="160"/>
      <c r="L572" s="30"/>
      <c r="M572" s="161" t="s">
        <v>1</v>
      </c>
      <c r="N572" s="162" t="s">
        <v>37</v>
      </c>
      <c r="O572" s="58"/>
      <c r="P572" s="163">
        <f>O572*H572</f>
        <v>0</v>
      </c>
      <c r="Q572" s="163">
        <v>0</v>
      </c>
      <c r="R572" s="163">
        <f>Q572*H572</f>
        <v>0</v>
      </c>
      <c r="S572" s="163">
        <v>0</v>
      </c>
      <c r="T572" s="164">
        <f>S572*H572</f>
        <v>0</v>
      </c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R572" s="165" t="s">
        <v>245</v>
      </c>
      <c r="AT572" s="165" t="s">
        <v>214</v>
      </c>
      <c r="AU572" s="165" t="s">
        <v>84</v>
      </c>
      <c r="AY572" s="14" t="s">
        <v>212</v>
      </c>
      <c r="BE572" s="166">
        <f>IF(N572="základná",J572,0)</f>
        <v>0</v>
      </c>
      <c r="BF572" s="166">
        <f>IF(N572="znížená",J572,0)</f>
        <v>0</v>
      </c>
      <c r="BG572" s="166">
        <f>IF(N572="zákl. prenesená",J572,0)</f>
        <v>0</v>
      </c>
      <c r="BH572" s="166">
        <f>IF(N572="zníž. prenesená",J572,0)</f>
        <v>0</v>
      </c>
      <c r="BI572" s="166">
        <f>IF(N572="nulová",J572,0)</f>
        <v>0</v>
      </c>
      <c r="BJ572" s="14" t="s">
        <v>84</v>
      </c>
      <c r="BK572" s="166">
        <f>ROUND(I572*H572,2)</f>
        <v>0</v>
      </c>
      <c r="BL572" s="14" t="s">
        <v>245</v>
      </c>
      <c r="BM572" s="165" t="s">
        <v>1705</v>
      </c>
    </row>
    <row r="573" spans="1:65" s="2" customFormat="1" ht="19.5">
      <c r="A573" s="29"/>
      <c r="B573" s="30"/>
      <c r="C573" s="29"/>
      <c r="D573" s="167" t="s">
        <v>219</v>
      </c>
      <c r="E573" s="29"/>
      <c r="F573" s="168" t="s">
        <v>1704</v>
      </c>
      <c r="G573" s="29"/>
      <c r="H573" s="29"/>
      <c r="I573" s="169"/>
      <c r="J573" s="29"/>
      <c r="K573" s="29"/>
      <c r="L573" s="30"/>
      <c r="M573" s="170"/>
      <c r="N573" s="171"/>
      <c r="O573" s="58"/>
      <c r="P573" s="58"/>
      <c r="Q573" s="58"/>
      <c r="R573" s="58"/>
      <c r="S573" s="58"/>
      <c r="T573" s="5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T573" s="14" t="s">
        <v>219</v>
      </c>
      <c r="AU573" s="14" t="s">
        <v>84</v>
      </c>
    </row>
    <row r="574" spans="1:65" s="2" customFormat="1" ht="37.9" customHeight="1">
      <c r="A574" s="29"/>
      <c r="B574" s="152"/>
      <c r="C574" s="153" t="s">
        <v>1706</v>
      </c>
      <c r="D574" s="153" t="s">
        <v>214</v>
      </c>
      <c r="E574" s="154" t="s">
        <v>1707</v>
      </c>
      <c r="F574" s="155" t="s">
        <v>1708</v>
      </c>
      <c r="G574" s="156" t="s">
        <v>217</v>
      </c>
      <c r="H574" s="157">
        <v>605</v>
      </c>
      <c r="I574" s="158"/>
      <c r="J574" s="159">
        <f>ROUND(I574*H574,2)</f>
        <v>0</v>
      </c>
      <c r="K574" s="160"/>
      <c r="L574" s="30"/>
      <c r="M574" s="161" t="s">
        <v>1</v>
      </c>
      <c r="N574" s="162" t="s">
        <v>37</v>
      </c>
      <c r="O574" s="58"/>
      <c r="P574" s="163">
        <f>O574*H574</f>
        <v>0</v>
      </c>
      <c r="Q574" s="163">
        <v>0</v>
      </c>
      <c r="R574" s="163">
        <f>Q574*H574</f>
        <v>0</v>
      </c>
      <c r="S574" s="163">
        <v>0</v>
      </c>
      <c r="T574" s="164">
        <f>S574*H574</f>
        <v>0</v>
      </c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R574" s="165" t="s">
        <v>245</v>
      </c>
      <c r="AT574" s="165" t="s">
        <v>214</v>
      </c>
      <c r="AU574" s="165" t="s">
        <v>84</v>
      </c>
      <c r="AY574" s="14" t="s">
        <v>212</v>
      </c>
      <c r="BE574" s="166">
        <f>IF(N574="základná",J574,0)</f>
        <v>0</v>
      </c>
      <c r="BF574" s="166">
        <f>IF(N574="znížená",J574,0)</f>
        <v>0</v>
      </c>
      <c r="BG574" s="166">
        <f>IF(N574="zákl. prenesená",J574,0)</f>
        <v>0</v>
      </c>
      <c r="BH574" s="166">
        <f>IF(N574="zníž. prenesená",J574,0)</f>
        <v>0</v>
      </c>
      <c r="BI574" s="166">
        <f>IF(N574="nulová",J574,0)</f>
        <v>0</v>
      </c>
      <c r="BJ574" s="14" t="s">
        <v>84</v>
      </c>
      <c r="BK574" s="166">
        <f>ROUND(I574*H574,2)</f>
        <v>0</v>
      </c>
      <c r="BL574" s="14" t="s">
        <v>245</v>
      </c>
      <c r="BM574" s="165" t="s">
        <v>1709</v>
      </c>
    </row>
    <row r="575" spans="1:65" s="2" customFormat="1" ht="19.5">
      <c r="A575" s="29"/>
      <c r="B575" s="30"/>
      <c r="C575" s="29"/>
      <c r="D575" s="167" t="s">
        <v>219</v>
      </c>
      <c r="E575" s="29"/>
      <c r="F575" s="168" t="s">
        <v>1708</v>
      </c>
      <c r="G575" s="29"/>
      <c r="H575" s="29"/>
      <c r="I575" s="169"/>
      <c r="J575" s="29"/>
      <c r="K575" s="29"/>
      <c r="L575" s="30"/>
      <c r="M575" s="170"/>
      <c r="N575" s="171"/>
      <c r="O575" s="58"/>
      <c r="P575" s="58"/>
      <c r="Q575" s="58"/>
      <c r="R575" s="58"/>
      <c r="S575" s="58"/>
      <c r="T575" s="5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T575" s="14" t="s">
        <v>219</v>
      </c>
      <c r="AU575" s="14" t="s">
        <v>84</v>
      </c>
    </row>
    <row r="576" spans="1:65" s="2" customFormat="1" ht="37.9" customHeight="1">
      <c r="A576" s="29"/>
      <c r="B576" s="152"/>
      <c r="C576" s="153" t="s">
        <v>1101</v>
      </c>
      <c r="D576" s="153" t="s">
        <v>214</v>
      </c>
      <c r="E576" s="154" t="s">
        <v>1710</v>
      </c>
      <c r="F576" s="155" t="s">
        <v>1711</v>
      </c>
      <c r="G576" s="156" t="s">
        <v>217</v>
      </c>
      <c r="H576" s="157">
        <v>14</v>
      </c>
      <c r="I576" s="158"/>
      <c r="J576" s="159">
        <f>ROUND(I576*H576,2)</f>
        <v>0</v>
      </c>
      <c r="K576" s="160"/>
      <c r="L576" s="30"/>
      <c r="M576" s="161" t="s">
        <v>1</v>
      </c>
      <c r="N576" s="162" t="s">
        <v>37</v>
      </c>
      <c r="O576" s="58"/>
      <c r="P576" s="163">
        <f>O576*H576</f>
        <v>0</v>
      </c>
      <c r="Q576" s="163">
        <v>0</v>
      </c>
      <c r="R576" s="163">
        <f>Q576*H576</f>
        <v>0</v>
      </c>
      <c r="S576" s="163">
        <v>0</v>
      </c>
      <c r="T576" s="164">
        <f>S576*H576</f>
        <v>0</v>
      </c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R576" s="165" t="s">
        <v>245</v>
      </c>
      <c r="AT576" s="165" t="s">
        <v>214</v>
      </c>
      <c r="AU576" s="165" t="s">
        <v>84</v>
      </c>
      <c r="AY576" s="14" t="s">
        <v>212</v>
      </c>
      <c r="BE576" s="166">
        <f>IF(N576="základná",J576,0)</f>
        <v>0</v>
      </c>
      <c r="BF576" s="166">
        <f>IF(N576="znížená",J576,0)</f>
        <v>0</v>
      </c>
      <c r="BG576" s="166">
        <f>IF(N576="zákl. prenesená",J576,0)</f>
        <v>0</v>
      </c>
      <c r="BH576" s="166">
        <f>IF(N576="zníž. prenesená",J576,0)</f>
        <v>0</v>
      </c>
      <c r="BI576" s="166">
        <f>IF(N576="nulová",J576,0)</f>
        <v>0</v>
      </c>
      <c r="BJ576" s="14" t="s">
        <v>84</v>
      </c>
      <c r="BK576" s="166">
        <f>ROUND(I576*H576,2)</f>
        <v>0</v>
      </c>
      <c r="BL576" s="14" t="s">
        <v>245</v>
      </c>
      <c r="BM576" s="165" t="s">
        <v>1712</v>
      </c>
    </row>
    <row r="577" spans="1:65" s="2" customFormat="1" ht="19.5">
      <c r="A577" s="29"/>
      <c r="B577" s="30"/>
      <c r="C577" s="29"/>
      <c r="D577" s="167" t="s">
        <v>219</v>
      </c>
      <c r="E577" s="29"/>
      <c r="F577" s="168" t="s">
        <v>1711</v>
      </c>
      <c r="G577" s="29"/>
      <c r="H577" s="29"/>
      <c r="I577" s="169"/>
      <c r="J577" s="29"/>
      <c r="K577" s="29"/>
      <c r="L577" s="30"/>
      <c r="M577" s="170"/>
      <c r="N577" s="171"/>
      <c r="O577" s="58"/>
      <c r="P577" s="58"/>
      <c r="Q577" s="58"/>
      <c r="R577" s="58"/>
      <c r="S577" s="58"/>
      <c r="T577" s="5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T577" s="14" t="s">
        <v>219</v>
      </c>
      <c r="AU577" s="14" t="s">
        <v>84</v>
      </c>
    </row>
    <row r="578" spans="1:65" s="2" customFormat="1" ht="37.9" customHeight="1">
      <c r="A578" s="29"/>
      <c r="B578" s="152"/>
      <c r="C578" s="153" t="s">
        <v>1713</v>
      </c>
      <c r="D578" s="153" t="s">
        <v>214</v>
      </c>
      <c r="E578" s="154" t="s">
        <v>1714</v>
      </c>
      <c r="F578" s="155" t="s">
        <v>1715</v>
      </c>
      <c r="G578" s="156" t="s">
        <v>217</v>
      </c>
      <c r="H578" s="157">
        <v>163.69999999999999</v>
      </c>
      <c r="I578" s="158"/>
      <c r="J578" s="159">
        <f>ROUND(I578*H578,2)</f>
        <v>0</v>
      </c>
      <c r="K578" s="160"/>
      <c r="L578" s="30"/>
      <c r="M578" s="161" t="s">
        <v>1</v>
      </c>
      <c r="N578" s="162" t="s">
        <v>37</v>
      </c>
      <c r="O578" s="58"/>
      <c r="P578" s="163">
        <f>O578*H578</f>
        <v>0</v>
      </c>
      <c r="Q578" s="163">
        <v>0</v>
      </c>
      <c r="R578" s="163">
        <f>Q578*H578</f>
        <v>0</v>
      </c>
      <c r="S578" s="163">
        <v>0</v>
      </c>
      <c r="T578" s="164">
        <f>S578*H578</f>
        <v>0</v>
      </c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R578" s="165" t="s">
        <v>245</v>
      </c>
      <c r="AT578" s="165" t="s">
        <v>214</v>
      </c>
      <c r="AU578" s="165" t="s">
        <v>84</v>
      </c>
      <c r="AY578" s="14" t="s">
        <v>212</v>
      </c>
      <c r="BE578" s="166">
        <f>IF(N578="základná",J578,0)</f>
        <v>0</v>
      </c>
      <c r="BF578" s="166">
        <f>IF(N578="znížená",J578,0)</f>
        <v>0</v>
      </c>
      <c r="BG578" s="166">
        <f>IF(N578="zákl. prenesená",J578,0)</f>
        <v>0</v>
      </c>
      <c r="BH578" s="166">
        <f>IF(N578="zníž. prenesená",J578,0)</f>
        <v>0</v>
      </c>
      <c r="BI578" s="166">
        <f>IF(N578="nulová",J578,0)</f>
        <v>0</v>
      </c>
      <c r="BJ578" s="14" t="s">
        <v>84</v>
      </c>
      <c r="BK578" s="166">
        <f>ROUND(I578*H578,2)</f>
        <v>0</v>
      </c>
      <c r="BL578" s="14" t="s">
        <v>245</v>
      </c>
      <c r="BM578" s="165" t="s">
        <v>1716</v>
      </c>
    </row>
    <row r="579" spans="1:65" s="2" customFormat="1" ht="19.5">
      <c r="A579" s="29"/>
      <c r="B579" s="30"/>
      <c r="C579" s="29"/>
      <c r="D579" s="167" t="s">
        <v>219</v>
      </c>
      <c r="E579" s="29"/>
      <c r="F579" s="168" t="s">
        <v>1715</v>
      </c>
      <c r="G579" s="29"/>
      <c r="H579" s="29"/>
      <c r="I579" s="169"/>
      <c r="J579" s="29"/>
      <c r="K579" s="29"/>
      <c r="L579" s="30"/>
      <c r="M579" s="170"/>
      <c r="N579" s="171"/>
      <c r="O579" s="58"/>
      <c r="P579" s="58"/>
      <c r="Q579" s="58"/>
      <c r="R579" s="58"/>
      <c r="S579" s="58"/>
      <c r="T579" s="5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T579" s="14" t="s">
        <v>219</v>
      </c>
      <c r="AU579" s="14" t="s">
        <v>84</v>
      </c>
    </row>
    <row r="580" spans="1:65" s="2" customFormat="1" ht="24.2" customHeight="1">
      <c r="A580" s="29"/>
      <c r="B580" s="152"/>
      <c r="C580" s="153" t="s">
        <v>1106</v>
      </c>
      <c r="D580" s="153" t="s">
        <v>214</v>
      </c>
      <c r="E580" s="154" t="s">
        <v>1717</v>
      </c>
      <c r="F580" s="155" t="s">
        <v>1718</v>
      </c>
      <c r="G580" s="156" t="s">
        <v>217</v>
      </c>
      <c r="H580" s="157">
        <v>64.5</v>
      </c>
      <c r="I580" s="158"/>
      <c r="J580" s="159">
        <f>ROUND(I580*H580,2)</f>
        <v>0</v>
      </c>
      <c r="K580" s="160"/>
      <c r="L580" s="30"/>
      <c r="M580" s="161" t="s">
        <v>1</v>
      </c>
      <c r="N580" s="162" t="s">
        <v>37</v>
      </c>
      <c r="O580" s="58"/>
      <c r="P580" s="163">
        <f>O580*H580</f>
        <v>0</v>
      </c>
      <c r="Q580" s="163">
        <v>0</v>
      </c>
      <c r="R580" s="163">
        <f>Q580*H580</f>
        <v>0</v>
      </c>
      <c r="S580" s="163">
        <v>0</v>
      </c>
      <c r="T580" s="164">
        <f>S580*H580</f>
        <v>0</v>
      </c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R580" s="165" t="s">
        <v>245</v>
      </c>
      <c r="AT580" s="165" t="s">
        <v>214</v>
      </c>
      <c r="AU580" s="165" t="s">
        <v>84</v>
      </c>
      <c r="AY580" s="14" t="s">
        <v>212</v>
      </c>
      <c r="BE580" s="166">
        <f>IF(N580="základná",J580,0)</f>
        <v>0</v>
      </c>
      <c r="BF580" s="166">
        <f>IF(N580="znížená",J580,0)</f>
        <v>0</v>
      </c>
      <c r="BG580" s="166">
        <f>IF(N580="zákl. prenesená",J580,0)</f>
        <v>0</v>
      </c>
      <c r="BH580" s="166">
        <f>IF(N580="zníž. prenesená",J580,0)</f>
        <v>0</v>
      </c>
      <c r="BI580" s="166">
        <f>IF(N580="nulová",J580,0)</f>
        <v>0</v>
      </c>
      <c r="BJ580" s="14" t="s">
        <v>84</v>
      </c>
      <c r="BK580" s="166">
        <f>ROUND(I580*H580,2)</f>
        <v>0</v>
      </c>
      <c r="BL580" s="14" t="s">
        <v>245</v>
      </c>
      <c r="BM580" s="165" t="s">
        <v>1719</v>
      </c>
    </row>
    <row r="581" spans="1:65" s="2" customFormat="1" ht="19.5">
      <c r="A581" s="29"/>
      <c r="B581" s="30"/>
      <c r="C581" s="29"/>
      <c r="D581" s="167" t="s">
        <v>219</v>
      </c>
      <c r="E581" s="29"/>
      <c r="F581" s="168" t="s">
        <v>1718</v>
      </c>
      <c r="G581" s="29"/>
      <c r="H581" s="29"/>
      <c r="I581" s="169"/>
      <c r="J581" s="29"/>
      <c r="K581" s="29"/>
      <c r="L581" s="30"/>
      <c r="M581" s="170"/>
      <c r="N581" s="171"/>
      <c r="O581" s="58"/>
      <c r="P581" s="58"/>
      <c r="Q581" s="58"/>
      <c r="R581" s="58"/>
      <c r="S581" s="58"/>
      <c r="T581" s="5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T581" s="14" t="s">
        <v>219</v>
      </c>
      <c r="AU581" s="14" t="s">
        <v>84</v>
      </c>
    </row>
    <row r="582" spans="1:65" s="2" customFormat="1" ht="24.2" customHeight="1">
      <c r="A582" s="29"/>
      <c r="B582" s="152"/>
      <c r="C582" s="153" t="s">
        <v>1720</v>
      </c>
      <c r="D582" s="153" t="s">
        <v>214</v>
      </c>
      <c r="E582" s="154" t="s">
        <v>1721</v>
      </c>
      <c r="F582" s="155" t="s">
        <v>1722</v>
      </c>
      <c r="G582" s="156" t="s">
        <v>424</v>
      </c>
      <c r="H582" s="183"/>
      <c r="I582" s="158"/>
      <c r="J582" s="159">
        <f>ROUND(I582*H582,2)</f>
        <v>0</v>
      </c>
      <c r="K582" s="160"/>
      <c r="L582" s="30"/>
      <c r="M582" s="161" t="s">
        <v>1</v>
      </c>
      <c r="N582" s="162" t="s">
        <v>37</v>
      </c>
      <c r="O582" s="58"/>
      <c r="P582" s="163">
        <f>O582*H582</f>
        <v>0</v>
      </c>
      <c r="Q582" s="163">
        <v>0</v>
      </c>
      <c r="R582" s="163">
        <f>Q582*H582</f>
        <v>0</v>
      </c>
      <c r="S582" s="163">
        <v>0</v>
      </c>
      <c r="T582" s="164">
        <f>S582*H582</f>
        <v>0</v>
      </c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R582" s="165" t="s">
        <v>245</v>
      </c>
      <c r="AT582" s="165" t="s">
        <v>214</v>
      </c>
      <c r="AU582" s="165" t="s">
        <v>84</v>
      </c>
      <c r="AY582" s="14" t="s">
        <v>212</v>
      </c>
      <c r="BE582" s="166">
        <f>IF(N582="základná",J582,0)</f>
        <v>0</v>
      </c>
      <c r="BF582" s="166">
        <f>IF(N582="znížená",J582,0)</f>
        <v>0</v>
      </c>
      <c r="BG582" s="166">
        <f>IF(N582="zákl. prenesená",J582,0)</f>
        <v>0</v>
      </c>
      <c r="BH582" s="166">
        <f>IF(N582="zníž. prenesená",J582,0)</f>
        <v>0</v>
      </c>
      <c r="BI582" s="166">
        <f>IF(N582="nulová",J582,0)</f>
        <v>0</v>
      </c>
      <c r="BJ582" s="14" t="s">
        <v>84</v>
      </c>
      <c r="BK582" s="166">
        <f>ROUND(I582*H582,2)</f>
        <v>0</v>
      </c>
      <c r="BL582" s="14" t="s">
        <v>245</v>
      </c>
      <c r="BM582" s="165" t="s">
        <v>1723</v>
      </c>
    </row>
    <row r="583" spans="1:65" s="2" customFormat="1" ht="19.5">
      <c r="A583" s="29"/>
      <c r="B583" s="30"/>
      <c r="C583" s="29"/>
      <c r="D583" s="167" t="s">
        <v>219</v>
      </c>
      <c r="E583" s="29"/>
      <c r="F583" s="168" t="s">
        <v>1722</v>
      </c>
      <c r="G583" s="29"/>
      <c r="H583" s="29"/>
      <c r="I583" s="169"/>
      <c r="J583" s="29"/>
      <c r="K583" s="29"/>
      <c r="L583" s="30"/>
      <c r="M583" s="170"/>
      <c r="N583" s="171"/>
      <c r="O583" s="58"/>
      <c r="P583" s="58"/>
      <c r="Q583" s="58"/>
      <c r="R583" s="58"/>
      <c r="S583" s="58"/>
      <c r="T583" s="5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T583" s="14" t="s">
        <v>219</v>
      </c>
      <c r="AU583" s="14" t="s">
        <v>84</v>
      </c>
    </row>
    <row r="584" spans="1:65" s="12" customFormat="1" ht="22.9" customHeight="1">
      <c r="B584" s="139"/>
      <c r="D584" s="140" t="s">
        <v>70</v>
      </c>
      <c r="E584" s="150" t="s">
        <v>687</v>
      </c>
      <c r="F584" s="150" t="s">
        <v>688</v>
      </c>
      <c r="I584" s="142"/>
      <c r="J584" s="151">
        <f>BK584</f>
        <v>0</v>
      </c>
      <c r="L584" s="139"/>
      <c r="M584" s="144"/>
      <c r="N584" s="145"/>
      <c r="O584" s="145"/>
      <c r="P584" s="146">
        <f>SUM(P585:P636)</f>
        <v>0</v>
      </c>
      <c r="Q584" s="145"/>
      <c r="R584" s="146">
        <f>SUM(R585:R636)</f>
        <v>0</v>
      </c>
      <c r="S584" s="145"/>
      <c r="T584" s="147">
        <f>SUM(T585:T636)</f>
        <v>0</v>
      </c>
      <c r="AR584" s="140" t="s">
        <v>84</v>
      </c>
      <c r="AT584" s="148" t="s">
        <v>70</v>
      </c>
      <c r="AU584" s="148" t="s">
        <v>78</v>
      </c>
      <c r="AY584" s="140" t="s">
        <v>212</v>
      </c>
      <c r="BK584" s="149">
        <f>SUM(BK585:BK636)</f>
        <v>0</v>
      </c>
    </row>
    <row r="585" spans="1:65" s="2" customFormat="1" ht="33" customHeight="1">
      <c r="A585" s="29"/>
      <c r="B585" s="152"/>
      <c r="C585" s="153" t="s">
        <v>1110</v>
      </c>
      <c r="D585" s="153" t="s">
        <v>214</v>
      </c>
      <c r="E585" s="154" t="s">
        <v>1724</v>
      </c>
      <c r="F585" s="155" t="s">
        <v>1725</v>
      </c>
      <c r="G585" s="156" t="s">
        <v>395</v>
      </c>
      <c r="H585" s="157">
        <v>30</v>
      </c>
      <c r="I585" s="158"/>
      <c r="J585" s="159">
        <f>ROUND(I585*H585,2)</f>
        <v>0</v>
      </c>
      <c r="K585" s="160"/>
      <c r="L585" s="30"/>
      <c r="M585" s="161" t="s">
        <v>1</v>
      </c>
      <c r="N585" s="162" t="s">
        <v>37</v>
      </c>
      <c r="O585" s="58"/>
      <c r="P585" s="163">
        <f>O585*H585</f>
        <v>0</v>
      </c>
      <c r="Q585" s="163">
        <v>0</v>
      </c>
      <c r="R585" s="163">
        <f>Q585*H585</f>
        <v>0</v>
      </c>
      <c r="S585" s="163">
        <v>0</v>
      </c>
      <c r="T585" s="164">
        <f>S585*H585</f>
        <v>0</v>
      </c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R585" s="165" t="s">
        <v>245</v>
      </c>
      <c r="AT585" s="165" t="s">
        <v>214</v>
      </c>
      <c r="AU585" s="165" t="s">
        <v>84</v>
      </c>
      <c r="AY585" s="14" t="s">
        <v>212</v>
      </c>
      <c r="BE585" s="166">
        <f>IF(N585="základná",J585,0)</f>
        <v>0</v>
      </c>
      <c r="BF585" s="166">
        <f>IF(N585="znížená",J585,0)</f>
        <v>0</v>
      </c>
      <c r="BG585" s="166">
        <f>IF(N585="zákl. prenesená",J585,0)</f>
        <v>0</v>
      </c>
      <c r="BH585" s="166">
        <f>IF(N585="zníž. prenesená",J585,0)</f>
        <v>0</v>
      </c>
      <c r="BI585" s="166">
        <f>IF(N585="nulová",J585,0)</f>
        <v>0</v>
      </c>
      <c r="BJ585" s="14" t="s">
        <v>84</v>
      </c>
      <c r="BK585" s="166">
        <f>ROUND(I585*H585,2)</f>
        <v>0</v>
      </c>
      <c r="BL585" s="14" t="s">
        <v>245</v>
      </c>
      <c r="BM585" s="165" t="s">
        <v>1726</v>
      </c>
    </row>
    <row r="586" spans="1:65" s="2" customFormat="1" ht="19.5">
      <c r="A586" s="29"/>
      <c r="B586" s="30"/>
      <c r="C586" s="29"/>
      <c r="D586" s="167" t="s">
        <v>219</v>
      </c>
      <c r="E586" s="29"/>
      <c r="F586" s="168" t="s">
        <v>1725</v>
      </c>
      <c r="G586" s="29"/>
      <c r="H586" s="29"/>
      <c r="I586" s="169"/>
      <c r="J586" s="29"/>
      <c r="K586" s="29"/>
      <c r="L586" s="30"/>
      <c r="M586" s="170"/>
      <c r="N586" s="171"/>
      <c r="O586" s="58"/>
      <c r="P586" s="58"/>
      <c r="Q586" s="58"/>
      <c r="R586" s="58"/>
      <c r="S586" s="58"/>
      <c r="T586" s="5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T586" s="14" t="s">
        <v>219</v>
      </c>
      <c r="AU586" s="14" t="s">
        <v>84</v>
      </c>
    </row>
    <row r="587" spans="1:65" s="2" customFormat="1" ht="62.65" customHeight="1">
      <c r="A587" s="29"/>
      <c r="B587" s="152"/>
      <c r="C587" s="172" t="s">
        <v>1727</v>
      </c>
      <c r="D587" s="172" t="s">
        <v>411</v>
      </c>
      <c r="E587" s="173" t="s">
        <v>900</v>
      </c>
      <c r="F587" s="174" t="s">
        <v>1728</v>
      </c>
      <c r="G587" s="175" t="s">
        <v>395</v>
      </c>
      <c r="H587" s="176">
        <v>6</v>
      </c>
      <c r="I587" s="177"/>
      <c r="J587" s="178">
        <f>ROUND(I587*H587,2)</f>
        <v>0</v>
      </c>
      <c r="K587" s="179"/>
      <c r="L587" s="180"/>
      <c r="M587" s="181" t="s">
        <v>1</v>
      </c>
      <c r="N587" s="182" t="s">
        <v>37</v>
      </c>
      <c r="O587" s="58"/>
      <c r="P587" s="163">
        <f>O587*H587</f>
        <v>0</v>
      </c>
      <c r="Q587" s="163">
        <v>0</v>
      </c>
      <c r="R587" s="163">
        <f>Q587*H587</f>
        <v>0</v>
      </c>
      <c r="S587" s="163">
        <v>0</v>
      </c>
      <c r="T587" s="164">
        <f>S587*H587</f>
        <v>0</v>
      </c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R587" s="165" t="s">
        <v>281</v>
      </c>
      <c r="AT587" s="165" t="s">
        <v>411</v>
      </c>
      <c r="AU587" s="165" t="s">
        <v>84</v>
      </c>
      <c r="AY587" s="14" t="s">
        <v>212</v>
      </c>
      <c r="BE587" s="166">
        <f>IF(N587="základná",J587,0)</f>
        <v>0</v>
      </c>
      <c r="BF587" s="166">
        <f>IF(N587="znížená",J587,0)</f>
        <v>0</v>
      </c>
      <c r="BG587" s="166">
        <f>IF(N587="zákl. prenesená",J587,0)</f>
        <v>0</v>
      </c>
      <c r="BH587" s="166">
        <f>IF(N587="zníž. prenesená",J587,0)</f>
        <v>0</v>
      </c>
      <c r="BI587" s="166">
        <f>IF(N587="nulová",J587,0)</f>
        <v>0</v>
      </c>
      <c r="BJ587" s="14" t="s">
        <v>84</v>
      </c>
      <c r="BK587" s="166">
        <f>ROUND(I587*H587,2)</f>
        <v>0</v>
      </c>
      <c r="BL587" s="14" t="s">
        <v>245</v>
      </c>
      <c r="BM587" s="165" t="s">
        <v>1729</v>
      </c>
    </row>
    <row r="588" spans="1:65" s="2" customFormat="1" ht="39">
      <c r="A588" s="29"/>
      <c r="B588" s="30"/>
      <c r="C588" s="29"/>
      <c r="D588" s="167" t="s">
        <v>219</v>
      </c>
      <c r="E588" s="29"/>
      <c r="F588" s="168" t="s">
        <v>1728</v>
      </c>
      <c r="G588" s="29"/>
      <c r="H588" s="29"/>
      <c r="I588" s="169"/>
      <c r="J588" s="29"/>
      <c r="K588" s="29"/>
      <c r="L588" s="30"/>
      <c r="M588" s="170"/>
      <c r="N588" s="171"/>
      <c r="O588" s="58"/>
      <c r="P588" s="58"/>
      <c r="Q588" s="58"/>
      <c r="R588" s="58"/>
      <c r="S588" s="58"/>
      <c r="T588" s="5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T588" s="14" t="s">
        <v>219</v>
      </c>
      <c r="AU588" s="14" t="s">
        <v>84</v>
      </c>
    </row>
    <row r="589" spans="1:65" s="2" customFormat="1" ht="62.65" customHeight="1">
      <c r="A589" s="29"/>
      <c r="B589" s="152"/>
      <c r="C589" s="172" t="s">
        <v>1113</v>
      </c>
      <c r="D589" s="172" t="s">
        <v>411</v>
      </c>
      <c r="E589" s="173" t="s">
        <v>909</v>
      </c>
      <c r="F589" s="174" t="s">
        <v>1730</v>
      </c>
      <c r="G589" s="175" t="s">
        <v>395</v>
      </c>
      <c r="H589" s="176">
        <v>21</v>
      </c>
      <c r="I589" s="177"/>
      <c r="J589" s="178">
        <f>ROUND(I589*H589,2)</f>
        <v>0</v>
      </c>
      <c r="K589" s="179"/>
      <c r="L589" s="180"/>
      <c r="M589" s="181" t="s">
        <v>1</v>
      </c>
      <c r="N589" s="182" t="s">
        <v>37</v>
      </c>
      <c r="O589" s="58"/>
      <c r="P589" s="163">
        <f>O589*H589</f>
        <v>0</v>
      </c>
      <c r="Q589" s="163">
        <v>0</v>
      </c>
      <c r="R589" s="163">
        <f>Q589*H589</f>
        <v>0</v>
      </c>
      <c r="S589" s="163">
        <v>0</v>
      </c>
      <c r="T589" s="164">
        <f>S589*H589</f>
        <v>0</v>
      </c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R589" s="165" t="s">
        <v>281</v>
      </c>
      <c r="AT589" s="165" t="s">
        <v>411</v>
      </c>
      <c r="AU589" s="165" t="s">
        <v>84</v>
      </c>
      <c r="AY589" s="14" t="s">
        <v>212</v>
      </c>
      <c r="BE589" s="166">
        <f>IF(N589="základná",J589,0)</f>
        <v>0</v>
      </c>
      <c r="BF589" s="166">
        <f>IF(N589="znížená",J589,0)</f>
        <v>0</v>
      </c>
      <c r="BG589" s="166">
        <f>IF(N589="zákl. prenesená",J589,0)</f>
        <v>0</v>
      </c>
      <c r="BH589" s="166">
        <f>IF(N589="zníž. prenesená",J589,0)</f>
        <v>0</v>
      </c>
      <c r="BI589" s="166">
        <f>IF(N589="nulová",J589,0)</f>
        <v>0</v>
      </c>
      <c r="BJ589" s="14" t="s">
        <v>84</v>
      </c>
      <c r="BK589" s="166">
        <f>ROUND(I589*H589,2)</f>
        <v>0</v>
      </c>
      <c r="BL589" s="14" t="s">
        <v>245</v>
      </c>
      <c r="BM589" s="165" t="s">
        <v>1731</v>
      </c>
    </row>
    <row r="590" spans="1:65" s="2" customFormat="1" ht="39">
      <c r="A590" s="29"/>
      <c r="B590" s="30"/>
      <c r="C590" s="29"/>
      <c r="D590" s="167" t="s">
        <v>219</v>
      </c>
      <c r="E590" s="29"/>
      <c r="F590" s="168" t="s">
        <v>1730</v>
      </c>
      <c r="G590" s="29"/>
      <c r="H590" s="29"/>
      <c r="I590" s="169"/>
      <c r="J590" s="29"/>
      <c r="K590" s="29"/>
      <c r="L590" s="30"/>
      <c r="M590" s="170"/>
      <c r="N590" s="171"/>
      <c r="O590" s="58"/>
      <c r="P590" s="58"/>
      <c r="Q590" s="58"/>
      <c r="R590" s="58"/>
      <c r="S590" s="58"/>
      <c r="T590" s="5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T590" s="14" t="s">
        <v>219</v>
      </c>
      <c r="AU590" s="14" t="s">
        <v>84</v>
      </c>
    </row>
    <row r="591" spans="1:65" s="2" customFormat="1" ht="62.65" customHeight="1">
      <c r="A591" s="29"/>
      <c r="B591" s="152"/>
      <c r="C591" s="172" t="s">
        <v>1732</v>
      </c>
      <c r="D591" s="172" t="s">
        <v>411</v>
      </c>
      <c r="E591" s="173" t="s">
        <v>958</v>
      </c>
      <c r="F591" s="174" t="s">
        <v>1733</v>
      </c>
      <c r="G591" s="175" t="s">
        <v>395</v>
      </c>
      <c r="H591" s="176">
        <v>2</v>
      </c>
      <c r="I591" s="177"/>
      <c r="J591" s="178">
        <f>ROUND(I591*H591,2)</f>
        <v>0</v>
      </c>
      <c r="K591" s="179"/>
      <c r="L591" s="180"/>
      <c r="M591" s="181" t="s">
        <v>1</v>
      </c>
      <c r="N591" s="182" t="s">
        <v>37</v>
      </c>
      <c r="O591" s="58"/>
      <c r="P591" s="163">
        <f>O591*H591</f>
        <v>0</v>
      </c>
      <c r="Q591" s="163">
        <v>0</v>
      </c>
      <c r="R591" s="163">
        <f>Q591*H591</f>
        <v>0</v>
      </c>
      <c r="S591" s="163">
        <v>0</v>
      </c>
      <c r="T591" s="164">
        <f>S591*H591</f>
        <v>0</v>
      </c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R591" s="165" t="s">
        <v>281</v>
      </c>
      <c r="AT591" s="165" t="s">
        <v>411</v>
      </c>
      <c r="AU591" s="165" t="s">
        <v>84</v>
      </c>
      <c r="AY591" s="14" t="s">
        <v>212</v>
      </c>
      <c r="BE591" s="166">
        <f>IF(N591="základná",J591,0)</f>
        <v>0</v>
      </c>
      <c r="BF591" s="166">
        <f>IF(N591="znížená",J591,0)</f>
        <v>0</v>
      </c>
      <c r="BG591" s="166">
        <f>IF(N591="zákl. prenesená",J591,0)</f>
        <v>0</v>
      </c>
      <c r="BH591" s="166">
        <f>IF(N591="zníž. prenesená",J591,0)</f>
        <v>0</v>
      </c>
      <c r="BI591" s="166">
        <f>IF(N591="nulová",J591,0)</f>
        <v>0</v>
      </c>
      <c r="BJ591" s="14" t="s">
        <v>84</v>
      </c>
      <c r="BK591" s="166">
        <f>ROUND(I591*H591,2)</f>
        <v>0</v>
      </c>
      <c r="BL591" s="14" t="s">
        <v>245</v>
      </c>
      <c r="BM591" s="165" t="s">
        <v>1734</v>
      </c>
    </row>
    <row r="592" spans="1:65" s="2" customFormat="1" ht="39">
      <c r="A592" s="29"/>
      <c r="B592" s="30"/>
      <c r="C592" s="29"/>
      <c r="D592" s="167" t="s">
        <v>219</v>
      </c>
      <c r="E592" s="29"/>
      <c r="F592" s="168" t="s">
        <v>1733</v>
      </c>
      <c r="G592" s="29"/>
      <c r="H592" s="29"/>
      <c r="I592" s="169"/>
      <c r="J592" s="29"/>
      <c r="K592" s="29"/>
      <c r="L592" s="30"/>
      <c r="M592" s="170"/>
      <c r="N592" s="171"/>
      <c r="O592" s="58"/>
      <c r="P592" s="58"/>
      <c r="Q592" s="58"/>
      <c r="R592" s="58"/>
      <c r="S592" s="58"/>
      <c r="T592" s="5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T592" s="14" t="s">
        <v>219</v>
      </c>
      <c r="AU592" s="14" t="s">
        <v>84</v>
      </c>
    </row>
    <row r="593" spans="1:65" s="2" customFormat="1" ht="62.65" customHeight="1">
      <c r="A593" s="29"/>
      <c r="B593" s="152"/>
      <c r="C593" s="172" t="s">
        <v>1117</v>
      </c>
      <c r="D593" s="172" t="s">
        <v>411</v>
      </c>
      <c r="E593" s="173" t="s">
        <v>984</v>
      </c>
      <c r="F593" s="174" t="s">
        <v>1735</v>
      </c>
      <c r="G593" s="175" t="s">
        <v>395</v>
      </c>
      <c r="H593" s="176">
        <v>1</v>
      </c>
      <c r="I593" s="177"/>
      <c r="J593" s="178">
        <f>ROUND(I593*H593,2)</f>
        <v>0</v>
      </c>
      <c r="K593" s="179"/>
      <c r="L593" s="180"/>
      <c r="M593" s="181" t="s">
        <v>1</v>
      </c>
      <c r="N593" s="182" t="s">
        <v>37</v>
      </c>
      <c r="O593" s="58"/>
      <c r="P593" s="163">
        <f>O593*H593</f>
        <v>0</v>
      </c>
      <c r="Q593" s="163">
        <v>0</v>
      </c>
      <c r="R593" s="163">
        <f>Q593*H593</f>
        <v>0</v>
      </c>
      <c r="S593" s="163">
        <v>0</v>
      </c>
      <c r="T593" s="164">
        <f>S593*H593</f>
        <v>0</v>
      </c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R593" s="165" t="s">
        <v>281</v>
      </c>
      <c r="AT593" s="165" t="s">
        <v>411</v>
      </c>
      <c r="AU593" s="165" t="s">
        <v>84</v>
      </c>
      <c r="AY593" s="14" t="s">
        <v>212</v>
      </c>
      <c r="BE593" s="166">
        <f>IF(N593="základná",J593,0)</f>
        <v>0</v>
      </c>
      <c r="BF593" s="166">
        <f>IF(N593="znížená",J593,0)</f>
        <v>0</v>
      </c>
      <c r="BG593" s="166">
        <f>IF(N593="zákl. prenesená",J593,0)</f>
        <v>0</v>
      </c>
      <c r="BH593" s="166">
        <f>IF(N593="zníž. prenesená",J593,0)</f>
        <v>0</v>
      </c>
      <c r="BI593" s="166">
        <f>IF(N593="nulová",J593,0)</f>
        <v>0</v>
      </c>
      <c r="BJ593" s="14" t="s">
        <v>84</v>
      </c>
      <c r="BK593" s="166">
        <f>ROUND(I593*H593,2)</f>
        <v>0</v>
      </c>
      <c r="BL593" s="14" t="s">
        <v>245</v>
      </c>
      <c r="BM593" s="165" t="s">
        <v>1736</v>
      </c>
    </row>
    <row r="594" spans="1:65" s="2" customFormat="1" ht="39">
      <c r="A594" s="29"/>
      <c r="B594" s="30"/>
      <c r="C594" s="29"/>
      <c r="D594" s="167" t="s">
        <v>219</v>
      </c>
      <c r="E594" s="29"/>
      <c r="F594" s="168" t="s">
        <v>1735</v>
      </c>
      <c r="G594" s="29"/>
      <c r="H594" s="29"/>
      <c r="I594" s="169"/>
      <c r="J594" s="29"/>
      <c r="K594" s="29"/>
      <c r="L594" s="30"/>
      <c r="M594" s="170"/>
      <c r="N594" s="171"/>
      <c r="O594" s="58"/>
      <c r="P594" s="58"/>
      <c r="Q594" s="58"/>
      <c r="R594" s="58"/>
      <c r="S594" s="58"/>
      <c r="T594" s="5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T594" s="14" t="s">
        <v>219</v>
      </c>
      <c r="AU594" s="14" t="s">
        <v>84</v>
      </c>
    </row>
    <row r="595" spans="1:65" s="2" customFormat="1" ht="33" customHeight="1">
      <c r="A595" s="29"/>
      <c r="B595" s="152"/>
      <c r="C595" s="153" t="s">
        <v>1737</v>
      </c>
      <c r="D595" s="153" t="s">
        <v>214</v>
      </c>
      <c r="E595" s="154" t="s">
        <v>1738</v>
      </c>
      <c r="F595" s="155" t="s">
        <v>1739</v>
      </c>
      <c r="G595" s="156" t="s">
        <v>395</v>
      </c>
      <c r="H595" s="157">
        <v>23</v>
      </c>
      <c r="I595" s="158"/>
      <c r="J595" s="159">
        <f>ROUND(I595*H595,2)</f>
        <v>0</v>
      </c>
      <c r="K595" s="160"/>
      <c r="L595" s="30"/>
      <c r="M595" s="161" t="s">
        <v>1</v>
      </c>
      <c r="N595" s="162" t="s">
        <v>37</v>
      </c>
      <c r="O595" s="58"/>
      <c r="P595" s="163">
        <f>O595*H595</f>
        <v>0</v>
      </c>
      <c r="Q595" s="163">
        <v>0</v>
      </c>
      <c r="R595" s="163">
        <f>Q595*H595</f>
        <v>0</v>
      </c>
      <c r="S595" s="163">
        <v>0</v>
      </c>
      <c r="T595" s="164">
        <f>S595*H595</f>
        <v>0</v>
      </c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R595" s="165" t="s">
        <v>245</v>
      </c>
      <c r="AT595" s="165" t="s">
        <v>214</v>
      </c>
      <c r="AU595" s="165" t="s">
        <v>84</v>
      </c>
      <c r="AY595" s="14" t="s">
        <v>212</v>
      </c>
      <c r="BE595" s="166">
        <f>IF(N595="základná",J595,0)</f>
        <v>0</v>
      </c>
      <c r="BF595" s="166">
        <f>IF(N595="znížená",J595,0)</f>
        <v>0</v>
      </c>
      <c r="BG595" s="166">
        <f>IF(N595="zákl. prenesená",J595,0)</f>
        <v>0</v>
      </c>
      <c r="BH595" s="166">
        <f>IF(N595="zníž. prenesená",J595,0)</f>
        <v>0</v>
      </c>
      <c r="BI595" s="166">
        <f>IF(N595="nulová",J595,0)</f>
        <v>0</v>
      </c>
      <c r="BJ595" s="14" t="s">
        <v>84</v>
      </c>
      <c r="BK595" s="166">
        <f>ROUND(I595*H595,2)</f>
        <v>0</v>
      </c>
      <c r="BL595" s="14" t="s">
        <v>245</v>
      </c>
      <c r="BM595" s="165" t="s">
        <v>1740</v>
      </c>
    </row>
    <row r="596" spans="1:65" s="2" customFormat="1" ht="19.5">
      <c r="A596" s="29"/>
      <c r="B596" s="30"/>
      <c r="C596" s="29"/>
      <c r="D596" s="167" t="s">
        <v>219</v>
      </c>
      <c r="E596" s="29"/>
      <c r="F596" s="168" t="s">
        <v>1739</v>
      </c>
      <c r="G596" s="29"/>
      <c r="H596" s="29"/>
      <c r="I596" s="169"/>
      <c r="J596" s="29"/>
      <c r="K596" s="29"/>
      <c r="L596" s="30"/>
      <c r="M596" s="170"/>
      <c r="N596" s="171"/>
      <c r="O596" s="58"/>
      <c r="P596" s="58"/>
      <c r="Q596" s="58"/>
      <c r="R596" s="58"/>
      <c r="S596" s="58"/>
      <c r="T596" s="5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T596" s="14" t="s">
        <v>219</v>
      </c>
      <c r="AU596" s="14" t="s">
        <v>84</v>
      </c>
    </row>
    <row r="597" spans="1:65" s="2" customFormat="1" ht="76.349999999999994" customHeight="1">
      <c r="A597" s="29"/>
      <c r="B597" s="152"/>
      <c r="C597" s="172" t="s">
        <v>1118</v>
      </c>
      <c r="D597" s="172" t="s">
        <v>411</v>
      </c>
      <c r="E597" s="173" t="s">
        <v>1102</v>
      </c>
      <c r="F597" s="174" t="s">
        <v>1741</v>
      </c>
      <c r="G597" s="175" t="s">
        <v>395</v>
      </c>
      <c r="H597" s="176">
        <v>1</v>
      </c>
      <c r="I597" s="177"/>
      <c r="J597" s="178">
        <f>ROUND(I597*H597,2)</f>
        <v>0</v>
      </c>
      <c r="K597" s="179"/>
      <c r="L597" s="180"/>
      <c r="M597" s="181" t="s">
        <v>1</v>
      </c>
      <c r="N597" s="182" t="s">
        <v>37</v>
      </c>
      <c r="O597" s="58"/>
      <c r="P597" s="163">
        <f>O597*H597</f>
        <v>0</v>
      </c>
      <c r="Q597" s="163">
        <v>0</v>
      </c>
      <c r="R597" s="163">
        <f>Q597*H597</f>
        <v>0</v>
      </c>
      <c r="S597" s="163">
        <v>0</v>
      </c>
      <c r="T597" s="164">
        <f>S597*H597</f>
        <v>0</v>
      </c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R597" s="165" t="s">
        <v>281</v>
      </c>
      <c r="AT597" s="165" t="s">
        <v>411</v>
      </c>
      <c r="AU597" s="165" t="s">
        <v>84</v>
      </c>
      <c r="AY597" s="14" t="s">
        <v>212</v>
      </c>
      <c r="BE597" s="166">
        <f>IF(N597="základná",J597,0)</f>
        <v>0</v>
      </c>
      <c r="BF597" s="166">
        <f>IF(N597="znížená",J597,0)</f>
        <v>0</v>
      </c>
      <c r="BG597" s="166">
        <f>IF(N597="zákl. prenesená",J597,0)</f>
        <v>0</v>
      </c>
      <c r="BH597" s="166">
        <f>IF(N597="zníž. prenesená",J597,0)</f>
        <v>0</v>
      </c>
      <c r="BI597" s="166">
        <f>IF(N597="nulová",J597,0)</f>
        <v>0</v>
      </c>
      <c r="BJ597" s="14" t="s">
        <v>84</v>
      </c>
      <c r="BK597" s="166">
        <f>ROUND(I597*H597,2)</f>
        <v>0</v>
      </c>
      <c r="BL597" s="14" t="s">
        <v>245</v>
      </c>
      <c r="BM597" s="165" t="s">
        <v>1742</v>
      </c>
    </row>
    <row r="598" spans="1:65" s="2" customFormat="1" ht="39">
      <c r="A598" s="29"/>
      <c r="B598" s="30"/>
      <c r="C598" s="29"/>
      <c r="D598" s="167" t="s">
        <v>219</v>
      </c>
      <c r="E598" s="29"/>
      <c r="F598" s="168" t="s">
        <v>1741</v>
      </c>
      <c r="G598" s="29"/>
      <c r="H598" s="29"/>
      <c r="I598" s="169"/>
      <c r="J598" s="29"/>
      <c r="K598" s="29"/>
      <c r="L598" s="30"/>
      <c r="M598" s="170"/>
      <c r="N598" s="171"/>
      <c r="O598" s="58"/>
      <c r="P598" s="58"/>
      <c r="Q598" s="58"/>
      <c r="R598" s="58"/>
      <c r="S598" s="58"/>
      <c r="T598" s="5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T598" s="14" t="s">
        <v>219</v>
      </c>
      <c r="AU598" s="14" t="s">
        <v>84</v>
      </c>
    </row>
    <row r="599" spans="1:65" s="2" customFormat="1" ht="66.75" customHeight="1">
      <c r="A599" s="29"/>
      <c r="B599" s="152"/>
      <c r="C599" s="172" t="s">
        <v>1743</v>
      </c>
      <c r="D599" s="172" t="s">
        <v>411</v>
      </c>
      <c r="E599" s="173" t="s">
        <v>1121</v>
      </c>
      <c r="F599" s="174" t="s">
        <v>1744</v>
      </c>
      <c r="G599" s="175" t="s">
        <v>395</v>
      </c>
      <c r="H599" s="176">
        <v>2</v>
      </c>
      <c r="I599" s="177"/>
      <c r="J599" s="178">
        <f>ROUND(I599*H599,2)</f>
        <v>0</v>
      </c>
      <c r="K599" s="179"/>
      <c r="L599" s="180"/>
      <c r="M599" s="181" t="s">
        <v>1</v>
      </c>
      <c r="N599" s="182" t="s">
        <v>37</v>
      </c>
      <c r="O599" s="58"/>
      <c r="P599" s="163">
        <f>O599*H599</f>
        <v>0</v>
      </c>
      <c r="Q599" s="163">
        <v>0</v>
      </c>
      <c r="R599" s="163">
        <f>Q599*H599</f>
        <v>0</v>
      </c>
      <c r="S599" s="163">
        <v>0</v>
      </c>
      <c r="T599" s="164">
        <f>S599*H599</f>
        <v>0</v>
      </c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R599" s="165" t="s">
        <v>281</v>
      </c>
      <c r="AT599" s="165" t="s">
        <v>411</v>
      </c>
      <c r="AU599" s="165" t="s">
        <v>84</v>
      </c>
      <c r="AY599" s="14" t="s">
        <v>212</v>
      </c>
      <c r="BE599" s="166">
        <f>IF(N599="základná",J599,0)</f>
        <v>0</v>
      </c>
      <c r="BF599" s="166">
        <f>IF(N599="znížená",J599,0)</f>
        <v>0</v>
      </c>
      <c r="BG599" s="166">
        <f>IF(N599="zákl. prenesená",J599,0)</f>
        <v>0</v>
      </c>
      <c r="BH599" s="166">
        <f>IF(N599="zníž. prenesená",J599,0)</f>
        <v>0</v>
      </c>
      <c r="BI599" s="166">
        <f>IF(N599="nulová",J599,0)</f>
        <v>0</v>
      </c>
      <c r="BJ599" s="14" t="s">
        <v>84</v>
      </c>
      <c r="BK599" s="166">
        <f>ROUND(I599*H599,2)</f>
        <v>0</v>
      </c>
      <c r="BL599" s="14" t="s">
        <v>245</v>
      </c>
      <c r="BM599" s="165" t="s">
        <v>1745</v>
      </c>
    </row>
    <row r="600" spans="1:65" s="2" customFormat="1" ht="39">
      <c r="A600" s="29"/>
      <c r="B600" s="30"/>
      <c r="C600" s="29"/>
      <c r="D600" s="167" t="s">
        <v>219</v>
      </c>
      <c r="E600" s="29"/>
      <c r="F600" s="168" t="s">
        <v>1744</v>
      </c>
      <c r="G600" s="29"/>
      <c r="H600" s="29"/>
      <c r="I600" s="169"/>
      <c r="J600" s="29"/>
      <c r="K600" s="29"/>
      <c r="L600" s="30"/>
      <c r="M600" s="170"/>
      <c r="N600" s="171"/>
      <c r="O600" s="58"/>
      <c r="P600" s="58"/>
      <c r="Q600" s="58"/>
      <c r="R600" s="58"/>
      <c r="S600" s="58"/>
      <c r="T600" s="5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T600" s="14" t="s">
        <v>219</v>
      </c>
      <c r="AU600" s="14" t="s">
        <v>84</v>
      </c>
    </row>
    <row r="601" spans="1:65" s="2" customFormat="1" ht="76.349999999999994" customHeight="1">
      <c r="A601" s="29"/>
      <c r="B601" s="152"/>
      <c r="C601" s="172" t="s">
        <v>1120</v>
      </c>
      <c r="D601" s="172" t="s">
        <v>411</v>
      </c>
      <c r="E601" s="173" t="s">
        <v>1150</v>
      </c>
      <c r="F601" s="174" t="s">
        <v>1746</v>
      </c>
      <c r="G601" s="175" t="s">
        <v>395</v>
      </c>
      <c r="H601" s="176">
        <v>2</v>
      </c>
      <c r="I601" s="177"/>
      <c r="J601" s="178">
        <f>ROUND(I601*H601,2)</f>
        <v>0</v>
      </c>
      <c r="K601" s="179"/>
      <c r="L601" s="180"/>
      <c r="M601" s="181" t="s">
        <v>1</v>
      </c>
      <c r="N601" s="182" t="s">
        <v>37</v>
      </c>
      <c r="O601" s="58"/>
      <c r="P601" s="163">
        <f>O601*H601</f>
        <v>0</v>
      </c>
      <c r="Q601" s="163">
        <v>0</v>
      </c>
      <c r="R601" s="163">
        <f>Q601*H601</f>
        <v>0</v>
      </c>
      <c r="S601" s="163">
        <v>0</v>
      </c>
      <c r="T601" s="164">
        <f>S601*H601</f>
        <v>0</v>
      </c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R601" s="165" t="s">
        <v>281</v>
      </c>
      <c r="AT601" s="165" t="s">
        <v>411</v>
      </c>
      <c r="AU601" s="165" t="s">
        <v>84</v>
      </c>
      <c r="AY601" s="14" t="s">
        <v>212</v>
      </c>
      <c r="BE601" s="166">
        <f>IF(N601="základná",J601,0)</f>
        <v>0</v>
      </c>
      <c r="BF601" s="166">
        <f>IF(N601="znížená",J601,0)</f>
        <v>0</v>
      </c>
      <c r="BG601" s="166">
        <f>IF(N601="zákl. prenesená",J601,0)</f>
        <v>0</v>
      </c>
      <c r="BH601" s="166">
        <f>IF(N601="zníž. prenesená",J601,0)</f>
        <v>0</v>
      </c>
      <c r="BI601" s="166">
        <f>IF(N601="nulová",J601,0)</f>
        <v>0</v>
      </c>
      <c r="BJ601" s="14" t="s">
        <v>84</v>
      </c>
      <c r="BK601" s="166">
        <f>ROUND(I601*H601,2)</f>
        <v>0</v>
      </c>
      <c r="BL601" s="14" t="s">
        <v>245</v>
      </c>
      <c r="BM601" s="165" t="s">
        <v>1747</v>
      </c>
    </row>
    <row r="602" spans="1:65" s="2" customFormat="1" ht="48.75">
      <c r="A602" s="29"/>
      <c r="B602" s="30"/>
      <c r="C602" s="29"/>
      <c r="D602" s="167" t="s">
        <v>219</v>
      </c>
      <c r="E602" s="29"/>
      <c r="F602" s="168" t="s">
        <v>1748</v>
      </c>
      <c r="G602" s="29"/>
      <c r="H602" s="29"/>
      <c r="I602" s="169"/>
      <c r="J602" s="29"/>
      <c r="K602" s="29"/>
      <c r="L602" s="30"/>
      <c r="M602" s="170"/>
      <c r="N602" s="171"/>
      <c r="O602" s="58"/>
      <c r="P602" s="58"/>
      <c r="Q602" s="58"/>
      <c r="R602" s="58"/>
      <c r="S602" s="58"/>
      <c r="T602" s="5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T602" s="14" t="s">
        <v>219</v>
      </c>
      <c r="AU602" s="14" t="s">
        <v>84</v>
      </c>
    </row>
    <row r="603" spans="1:65" s="2" customFormat="1" ht="76.349999999999994" customHeight="1">
      <c r="A603" s="29"/>
      <c r="B603" s="152"/>
      <c r="C603" s="172" t="s">
        <v>1749</v>
      </c>
      <c r="D603" s="172" t="s">
        <v>411</v>
      </c>
      <c r="E603" s="173" t="s">
        <v>1168</v>
      </c>
      <c r="F603" s="174" t="s">
        <v>1750</v>
      </c>
      <c r="G603" s="175" t="s">
        <v>395</v>
      </c>
      <c r="H603" s="176">
        <v>1</v>
      </c>
      <c r="I603" s="177"/>
      <c r="J603" s="178">
        <f>ROUND(I603*H603,2)</f>
        <v>0</v>
      </c>
      <c r="K603" s="179"/>
      <c r="L603" s="180"/>
      <c r="M603" s="181" t="s">
        <v>1</v>
      </c>
      <c r="N603" s="182" t="s">
        <v>37</v>
      </c>
      <c r="O603" s="58"/>
      <c r="P603" s="163">
        <f>O603*H603</f>
        <v>0</v>
      </c>
      <c r="Q603" s="163">
        <v>0</v>
      </c>
      <c r="R603" s="163">
        <f>Q603*H603</f>
        <v>0</v>
      </c>
      <c r="S603" s="163">
        <v>0</v>
      </c>
      <c r="T603" s="164">
        <f>S603*H603</f>
        <v>0</v>
      </c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R603" s="165" t="s">
        <v>281</v>
      </c>
      <c r="AT603" s="165" t="s">
        <v>411</v>
      </c>
      <c r="AU603" s="165" t="s">
        <v>84</v>
      </c>
      <c r="AY603" s="14" t="s">
        <v>212</v>
      </c>
      <c r="BE603" s="166">
        <f>IF(N603="základná",J603,0)</f>
        <v>0</v>
      </c>
      <c r="BF603" s="166">
        <f>IF(N603="znížená",J603,0)</f>
        <v>0</v>
      </c>
      <c r="BG603" s="166">
        <f>IF(N603="zákl. prenesená",J603,0)</f>
        <v>0</v>
      </c>
      <c r="BH603" s="166">
        <f>IF(N603="zníž. prenesená",J603,0)</f>
        <v>0</v>
      </c>
      <c r="BI603" s="166">
        <f>IF(N603="nulová",J603,0)</f>
        <v>0</v>
      </c>
      <c r="BJ603" s="14" t="s">
        <v>84</v>
      </c>
      <c r="BK603" s="166">
        <f>ROUND(I603*H603,2)</f>
        <v>0</v>
      </c>
      <c r="BL603" s="14" t="s">
        <v>245</v>
      </c>
      <c r="BM603" s="165" t="s">
        <v>1751</v>
      </c>
    </row>
    <row r="604" spans="1:65" s="2" customFormat="1" ht="48.75">
      <c r="A604" s="29"/>
      <c r="B604" s="30"/>
      <c r="C604" s="29"/>
      <c r="D604" s="167" t="s">
        <v>219</v>
      </c>
      <c r="E604" s="29"/>
      <c r="F604" s="168" t="s">
        <v>1752</v>
      </c>
      <c r="G604" s="29"/>
      <c r="H604" s="29"/>
      <c r="I604" s="169"/>
      <c r="J604" s="29"/>
      <c r="K604" s="29"/>
      <c r="L604" s="30"/>
      <c r="M604" s="170"/>
      <c r="N604" s="171"/>
      <c r="O604" s="58"/>
      <c r="P604" s="58"/>
      <c r="Q604" s="58"/>
      <c r="R604" s="58"/>
      <c r="S604" s="58"/>
      <c r="T604" s="5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T604" s="14" t="s">
        <v>219</v>
      </c>
      <c r="AU604" s="14" t="s">
        <v>84</v>
      </c>
    </row>
    <row r="605" spans="1:65" s="2" customFormat="1" ht="66.75" customHeight="1">
      <c r="A605" s="29"/>
      <c r="B605" s="152"/>
      <c r="C605" s="172" t="s">
        <v>1125</v>
      </c>
      <c r="D605" s="172" t="s">
        <v>411</v>
      </c>
      <c r="E605" s="173" t="s">
        <v>1753</v>
      </c>
      <c r="F605" s="174" t="s">
        <v>1754</v>
      </c>
      <c r="G605" s="175" t="s">
        <v>395</v>
      </c>
      <c r="H605" s="176">
        <v>3</v>
      </c>
      <c r="I605" s="177"/>
      <c r="J605" s="178">
        <f>ROUND(I605*H605,2)</f>
        <v>0</v>
      </c>
      <c r="K605" s="179"/>
      <c r="L605" s="180"/>
      <c r="M605" s="181" t="s">
        <v>1</v>
      </c>
      <c r="N605" s="182" t="s">
        <v>37</v>
      </c>
      <c r="O605" s="58"/>
      <c r="P605" s="163">
        <f>O605*H605</f>
        <v>0</v>
      </c>
      <c r="Q605" s="163">
        <v>0</v>
      </c>
      <c r="R605" s="163">
        <f>Q605*H605</f>
        <v>0</v>
      </c>
      <c r="S605" s="163">
        <v>0</v>
      </c>
      <c r="T605" s="164">
        <f>S605*H605</f>
        <v>0</v>
      </c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R605" s="165" t="s">
        <v>281</v>
      </c>
      <c r="AT605" s="165" t="s">
        <v>411</v>
      </c>
      <c r="AU605" s="165" t="s">
        <v>84</v>
      </c>
      <c r="AY605" s="14" t="s">
        <v>212</v>
      </c>
      <c r="BE605" s="166">
        <f>IF(N605="základná",J605,0)</f>
        <v>0</v>
      </c>
      <c r="BF605" s="166">
        <f>IF(N605="znížená",J605,0)</f>
        <v>0</v>
      </c>
      <c r="BG605" s="166">
        <f>IF(N605="zákl. prenesená",J605,0)</f>
        <v>0</v>
      </c>
      <c r="BH605" s="166">
        <f>IF(N605="zníž. prenesená",J605,0)</f>
        <v>0</v>
      </c>
      <c r="BI605" s="166">
        <f>IF(N605="nulová",J605,0)</f>
        <v>0</v>
      </c>
      <c r="BJ605" s="14" t="s">
        <v>84</v>
      </c>
      <c r="BK605" s="166">
        <f>ROUND(I605*H605,2)</f>
        <v>0</v>
      </c>
      <c r="BL605" s="14" t="s">
        <v>245</v>
      </c>
      <c r="BM605" s="165" t="s">
        <v>1755</v>
      </c>
    </row>
    <row r="606" spans="1:65" s="2" customFormat="1" ht="39">
      <c r="A606" s="29"/>
      <c r="B606" s="30"/>
      <c r="C606" s="29"/>
      <c r="D606" s="167" t="s">
        <v>219</v>
      </c>
      <c r="E606" s="29"/>
      <c r="F606" s="168" t="s">
        <v>1754</v>
      </c>
      <c r="G606" s="29"/>
      <c r="H606" s="29"/>
      <c r="I606" s="169"/>
      <c r="J606" s="29"/>
      <c r="K606" s="29"/>
      <c r="L606" s="30"/>
      <c r="M606" s="170"/>
      <c r="N606" s="171"/>
      <c r="O606" s="58"/>
      <c r="P606" s="58"/>
      <c r="Q606" s="58"/>
      <c r="R606" s="58"/>
      <c r="S606" s="58"/>
      <c r="T606" s="5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T606" s="14" t="s">
        <v>219</v>
      </c>
      <c r="AU606" s="14" t="s">
        <v>84</v>
      </c>
    </row>
    <row r="607" spans="1:65" s="2" customFormat="1" ht="66.75" customHeight="1">
      <c r="A607" s="29"/>
      <c r="B607" s="152"/>
      <c r="C607" s="172" t="s">
        <v>1756</v>
      </c>
      <c r="D607" s="172" t="s">
        <v>411</v>
      </c>
      <c r="E607" s="173" t="s">
        <v>1757</v>
      </c>
      <c r="F607" s="174" t="s">
        <v>1758</v>
      </c>
      <c r="G607" s="175" t="s">
        <v>395</v>
      </c>
      <c r="H607" s="176">
        <v>14</v>
      </c>
      <c r="I607" s="177"/>
      <c r="J607" s="178">
        <f>ROUND(I607*H607,2)</f>
        <v>0</v>
      </c>
      <c r="K607" s="179"/>
      <c r="L607" s="180"/>
      <c r="M607" s="181" t="s">
        <v>1</v>
      </c>
      <c r="N607" s="182" t="s">
        <v>37</v>
      </c>
      <c r="O607" s="58"/>
      <c r="P607" s="163">
        <f>O607*H607</f>
        <v>0</v>
      </c>
      <c r="Q607" s="163">
        <v>0</v>
      </c>
      <c r="R607" s="163">
        <f>Q607*H607</f>
        <v>0</v>
      </c>
      <c r="S607" s="163">
        <v>0</v>
      </c>
      <c r="T607" s="164">
        <f>S607*H607</f>
        <v>0</v>
      </c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R607" s="165" t="s">
        <v>281</v>
      </c>
      <c r="AT607" s="165" t="s">
        <v>411</v>
      </c>
      <c r="AU607" s="165" t="s">
        <v>84</v>
      </c>
      <c r="AY607" s="14" t="s">
        <v>212</v>
      </c>
      <c r="BE607" s="166">
        <f>IF(N607="základná",J607,0)</f>
        <v>0</v>
      </c>
      <c r="BF607" s="166">
        <f>IF(N607="znížená",J607,0)</f>
        <v>0</v>
      </c>
      <c r="BG607" s="166">
        <f>IF(N607="zákl. prenesená",J607,0)</f>
        <v>0</v>
      </c>
      <c r="BH607" s="166">
        <f>IF(N607="zníž. prenesená",J607,0)</f>
        <v>0</v>
      </c>
      <c r="BI607" s="166">
        <f>IF(N607="nulová",J607,0)</f>
        <v>0</v>
      </c>
      <c r="BJ607" s="14" t="s">
        <v>84</v>
      </c>
      <c r="BK607" s="166">
        <f>ROUND(I607*H607,2)</f>
        <v>0</v>
      </c>
      <c r="BL607" s="14" t="s">
        <v>245</v>
      </c>
      <c r="BM607" s="165" t="s">
        <v>1759</v>
      </c>
    </row>
    <row r="608" spans="1:65" s="2" customFormat="1" ht="39">
      <c r="A608" s="29"/>
      <c r="B608" s="30"/>
      <c r="C608" s="29"/>
      <c r="D608" s="167" t="s">
        <v>219</v>
      </c>
      <c r="E608" s="29"/>
      <c r="F608" s="168" t="s">
        <v>1758</v>
      </c>
      <c r="G608" s="29"/>
      <c r="H608" s="29"/>
      <c r="I608" s="169"/>
      <c r="J608" s="29"/>
      <c r="K608" s="29"/>
      <c r="L608" s="30"/>
      <c r="M608" s="170"/>
      <c r="N608" s="171"/>
      <c r="O608" s="58"/>
      <c r="P608" s="58"/>
      <c r="Q608" s="58"/>
      <c r="R608" s="58"/>
      <c r="S608" s="58"/>
      <c r="T608" s="5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T608" s="14" t="s">
        <v>219</v>
      </c>
      <c r="AU608" s="14" t="s">
        <v>84</v>
      </c>
    </row>
    <row r="609" spans="1:65" s="2" customFormat="1" ht="33" customHeight="1">
      <c r="A609" s="29"/>
      <c r="B609" s="152"/>
      <c r="C609" s="153" t="s">
        <v>1129</v>
      </c>
      <c r="D609" s="153" t="s">
        <v>214</v>
      </c>
      <c r="E609" s="154" t="s">
        <v>1760</v>
      </c>
      <c r="F609" s="155" t="s">
        <v>1761</v>
      </c>
      <c r="G609" s="156" t="s">
        <v>395</v>
      </c>
      <c r="H609" s="157">
        <v>1</v>
      </c>
      <c r="I609" s="158"/>
      <c r="J609" s="159">
        <f>ROUND(I609*H609,2)</f>
        <v>0</v>
      </c>
      <c r="K609" s="160"/>
      <c r="L609" s="30"/>
      <c r="M609" s="161" t="s">
        <v>1</v>
      </c>
      <c r="N609" s="162" t="s">
        <v>37</v>
      </c>
      <c r="O609" s="58"/>
      <c r="P609" s="163">
        <f>O609*H609</f>
        <v>0</v>
      </c>
      <c r="Q609" s="163">
        <v>0</v>
      </c>
      <c r="R609" s="163">
        <f>Q609*H609</f>
        <v>0</v>
      </c>
      <c r="S609" s="163">
        <v>0</v>
      </c>
      <c r="T609" s="164">
        <f>S609*H609</f>
        <v>0</v>
      </c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R609" s="165" t="s">
        <v>245</v>
      </c>
      <c r="AT609" s="165" t="s">
        <v>214</v>
      </c>
      <c r="AU609" s="165" t="s">
        <v>84</v>
      </c>
      <c r="AY609" s="14" t="s">
        <v>212</v>
      </c>
      <c r="BE609" s="166">
        <f>IF(N609="základná",J609,0)</f>
        <v>0</v>
      </c>
      <c r="BF609" s="166">
        <f>IF(N609="znížená",J609,0)</f>
        <v>0</v>
      </c>
      <c r="BG609" s="166">
        <f>IF(N609="zákl. prenesená",J609,0)</f>
        <v>0</v>
      </c>
      <c r="BH609" s="166">
        <f>IF(N609="zníž. prenesená",J609,0)</f>
        <v>0</v>
      </c>
      <c r="BI609" s="166">
        <f>IF(N609="nulová",J609,0)</f>
        <v>0</v>
      </c>
      <c r="BJ609" s="14" t="s">
        <v>84</v>
      </c>
      <c r="BK609" s="166">
        <f>ROUND(I609*H609,2)</f>
        <v>0</v>
      </c>
      <c r="BL609" s="14" t="s">
        <v>245</v>
      </c>
      <c r="BM609" s="165" t="s">
        <v>1762</v>
      </c>
    </row>
    <row r="610" spans="1:65" s="2" customFormat="1" ht="19.5">
      <c r="A610" s="29"/>
      <c r="B610" s="30"/>
      <c r="C610" s="29"/>
      <c r="D610" s="167" t="s">
        <v>219</v>
      </c>
      <c r="E610" s="29"/>
      <c r="F610" s="168" t="s">
        <v>1761</v>
      </c>
      <c r="G610" s="29"/>
      <c r="H610" s="29"/>
      <c r="I610" s="169"/>
      <c r="J610" s="29"/>
      <c r="K610" s="29"/>
      <c r="L610" s="30"/>
      <c r="M610" s="170"/>
      <c r="N610" s="171"/>
      <c r="O610" s="58"/>
      <c r="P610" s="58"/>
      <c r="Q610" s="58"/>
      <c r="R610" s="58"/>
      <c r="S610" s="58"/>
      <c r="T610" s="5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T610" s="14" t="s">
        <v>219</v>
      </c>
      <c r="AU610" s="14" t="s">
        <v>84</v>
      </c>
    </row>
    <row r="611" spans="1:65" s="2" customFormat="1" ht="76.349999999999994" customHeight="1">
      <c r="A611" s="29"/>
      <c r="B611" s="152"/>
      <c r="C611" s="172" t="s">
        <v>1763</v>
      </c>
      <c r="D611" s="172" t="s">
        <v>411</v>
      </c>
      <c r="E611" s="173" t="s">
        <v>1004</v>
      </c>
      <c r="F611" s="174" t="s">
        <v>1764</v>
      </c>
      <c r="G611" s="175" t="s">
        <v>395</v>
      </c>
      <c r="H611" s="176">
        <v>1</v>
      </c>
      <c r="I611" s="177"/>
      <c r="J611" s="178">
        <f>ROUND(I611*H611,2)</f>
        <v>0</v>
      </c>
      <c r="K611" s="179"/>
      <c r="L611" s="180"/>
      <c r="M611" s="181" t="s">
        <v>1</v>
      </c>
      <c r="N611" s="182" t="s">
        <v>37</v>
      </c>
      <c r="O611" s="58"/>
      <c r="P611" s="163">
        <f>O611*H611</f>
        <v>0</v>
      </c>
      <c r="Q611" s="163">
        <v>0</v>
      </c>
      <c r="R611" s="163">
        <f>Q611*H611</f>
        <v>0</v>
      </c>
      <c r="S611" s="163">
        <v>0</v>
      </c>
      <c r="T611" s="164">
        <f>S611*H611</f>
        <v>0</v>
      </c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R611" s="165" t="s">
        <v>281</v>
      </c>
      <c r="AT611" s="165" t="s">
        <v>411</v>
      </c>
      <c r="AU611" s="165" t="s">
        <v>84</v>
      </c>
      <c r="AY611" s="14" t="s">
        <v>212</v>
      </c>
      <c r="BE611" s="166">
        <f>IF(N611="základná",J611,0)</f>
        <v>0</v>
      </c>
      <c r="BF611" s="166">
        <f>IF(N611="znížená",J611,0)</f>
        <v>0</v>
      </c>
      <c r="BG611" s="166">
        <f>IF(N611="zákl. prenesená",J611,0)</f>
        <v>0</v>
      </c>
      <c r="BH611" s="166">
        <f>IF(N611="zníž. prenesená",J611,0)</f>
        <v>0</v>
      </c>
      <c r="BI611" s="166">
        <f>IF(N611="nulová",J611,0)</f>
        <v>0</v>
      </c>
      <c r="BJ611" s="14" t="s">
        <v>84</v>
      </c>
      <c r="BK611" s="166">
        <f>ROUND(I611*H611,2)</f>
        <v>0</v>
      </c>
      <c r="BL611" s="14" t="s">
        <v>245</v>
      </c>
      <c r="BM611" s="165" t="s">
        <v>1765</v>
      </c>
    </row>
    <row r="612" spans="1:65" s="2" customFormat="1" ht="48.75">
      <c r="A612" s="29"/>
      <c r="B612" s="30"/>
      <c r="C612" s="29"/>
      <c r="D612" s="167" t="s">
        <v>219</v>
      </c>
      <c r="E612" s="29"/>
      <c r="F612" s="168" t="s">
        <v>1766</v>
      </c>
      <c r="G612" s="29"/>
      <c r="H612" s="29"/>
      <c r="I612" s="169"/>
      <c r="J612" s="29"/>
      <c r="K612" s="29"/>
      <c r="L612" s="30"/>
      <c r="M612" s="170"/>
      <c r="N612" s="171"/>
      <c r="O612" s="58"/>
      <c r="P612" s="58"/>
      <c r="Q612" s="58"/>
      <c r="R612" s="58"/>
      <c r="S612" s="58"/>
      <c r="T612" s="5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T612" s="14" t="s">
        <v>219</v>
      </c>
      <c r="AU612" s="14" t="s">
        <v>84</v>
      </c>
    </row>
    <row r="613" spans="1:65" s="2" customFormat="1" ht="24.2" customHeight="1">
      <c r="A613" s="29"/>
      <c r="B613" s="152"/>
      <c r="C613" s="153" t="s">
        <v>1132</v>
      </c>
      <c r="D613" s="153" t="s">
        <v>214</v>
      </c>
      <c r="E613" s="154" t="s">
        <v>1767</v>
      </c>
      <c r="F613" s="155" t="s">
        <v>1768</v>
      </c>
      <c r="G613" s="156" t="s">
        <v>395</v>
      </c>
      <c r="H613" s="157">
        <v>1</v>
      </c>
      <c r="I613" s="158"/>
      <c r="J613" s="159">
        <f>ROUND(I613*H613,2)</f>
        <v>0</v>
      </c>
      <c r="K613" s="160"/>
      <c r="L613" s="30"/>
      <c r="M613" s="161" t="s">
        <v>1</v>
      </c>
      <c r="N613" s="162" t="s">
        <v>37</v>
      </c>
      <c r="O613" s="58"/>
      <c r="P613" s="163">
        <f>O613*H613</f>
        <v>0</v>
      </c>
      <c r="Q613" s="163">
        <v>0</v>
      </c>
      <c r="R613" s="163">
        <f>Q613*H613</f>
        <v>0</v>
      </c>
      <c r="S613" s="163">
        <v>0</v>
      </c>
      <c r="T613" s="164">
        <f>S613*H613</f>
        <v>0</v>
      </c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R613" s="165" t="s">
        <v>245</v>
      </c>
      <c r="AT613" s="165" t="s">
        <v>214</v>
      </c>
      <c r="AU613" s="165" t="s">
        <v>84</v>
      </c>
      <c r="AY613" s="14" t="s">
        <v>212</v>
      </c>
      <c r="BE613" s="166">
        <f>IF(N613="základná",J613,0)</f>
        <v>0</v>
      </c>
      <c r="BF613" s="166">
        <f>IF(N613="znížená",J613,0)</f>
        <v>0</v>
      </c>
      <c r="BG613" s="166">
        <f>IF(N613="zákl. prenesená",J613,0)</f>
        <v>0</v>
      </c>
      <c r="BH613" s="166">
        <f>IF(N613="zníž. prenesená",J613,0)</f>
        <v>0</v>
      </c>
      <c r="BI613" s="166">
        <f>IF(N613="nulová",J613,0)</f>
        <v>0</v>
      </c>
      <c r="BJ613" s="14" t="s">
        <v>84</v>
      </c>
      <c r="BK613" s="166">
        <f>ROUND(I613*H613,2)</f>
        <v>0</v>
      </c>
      <c r="BL613" s="14" t="s">
        <v>245</v>
      </c>
      <c r="BM613" s="165" t="s">
        <v>1769</v>
      </c>
    </row>
    <row r="614" spans="1:65" s="2" customFormat="1" ht="19.5">
      <c r="A614" s="29"/>
      <c r="B614" s="30"/>
      <c r="C614" s="29"/>
      <c r="D614" s="167" t="s">
        <v>219</v>
      </c>
      <c r="E614" s="29"/>
      <c r="F614" s="168" t="s">
        <v>1768</v>
      </c>
      <c r="G614" s="29"/>
      <c r="H614" s="29"/>
      <c r="I614" s="169"/>
      <c r="J614" s="29"/>
      <c r="K614" s="29"/>
      <c r="L614" s="30"/>
      <c r="M614" s="170"/>
      <c r="N614" s="171"/>
      <c r="O614" s="58"/>
      <c r="P614" s="58"/>
      <c r="Q614" s="58"/>
      <c r="R614" s="58"/>
      <c r="S614" s="58"/>
      <c r="T614" s="5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T614" s="14" t="s">
        <v>219</v>
      </c>
      <c r="AU614" s="14" t="s">
        <v>84</v>
      </c>
    </row>
    <row r="615" spans="1:65" s="2" customFormat="1" ht="37.9" customHeight="1">
      <c r="A615" s="29"/>
      <c r="B615" s="152"/>
      <c r="C615" s="172" t="s">
        <v>1770</v>
      </c>
      <c r="D615" s="172" t="s">
        <v>411</v>
      </c>
      <c r="E615" s="173" t="s">
        <v>1192</v>
      </c>
      <c r="F615" s="174" t="s">
        <v>1771</v>
      </c>
      <c r="G615" s="175" t="s">
        <v>395</v>
      </c>
      <c r="H615" s="176">
        <v>1</v>
      </c>
      <c r="I615" s="177"/>
      <c r="J615" s="178">
        <f>ROUND(I615*H615,2)</f>
        <v>0</v>
      </c>
      <c r="K615" s="179"/>
      <c r="L615" s="180"/>
      <c r="M615" s="181" t="s">
        <v>1</v>
      </c>
      <c r="N615" s="182" t="s">
        <v>37</v>
      </c>
      <c r="O615" s="58"/>
      <c r="P615" s="163">
        <f>O615*H615</f>
        <v>0</v>
      </c>
      <c r="Q615" s="163">
        <v>0</v>
      </c>
      <c r="R615" s="163">
        <f>Q615*H615</f>
        <v>0</v>
      </c>
      <c r="S615" s="163">
        <v>0</v>
      </c>
      <c r="T615" s="164">
        <f>S615*H615</f>
        <v>0</v>
      </c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R615" s="165" t="s">
        <v>281</v>
      </c>
      <c r="AT615" s="165" t="s">
        <v>411</v>
      </c>
      <c r="AU615" s="165" t="s">
        <v>84</v>
      </c>
      <c r="AY615" s="14" t="s">
        <v>212</v>
      </c>
      <c r="BE615" s="166">
        <f>IF(N615="základná",J615,0)</f>
        <v>0</v>
      </c>
      <c r="BF615" s="166">
        <f>IF(N615="znížená",J615,0)</f>
        <v>0</v>
      </c>
      <c r="BG615" s="166">
        <f>IF(N615="zákl. prenesená",J615,0)</f>
        <v>0</v>
      </c>
      <c r="BH615" s="166">
        <f>IF(N615="zníž. prenesená",J615,0)</f>
        <v>0</v>
      </c>
      <c r="BI615" s="166">
        <f>IF(N615="nulová",J615,0)</f>
        <v>0</v>
      </c>
      <c r="BJ615" s="14" t="s">
        <v>84</v>
      </c>
      <c r="BK615" s="166">
        <f>ROUND(I615*H615,2)</f>
        <v>0</v>
      </c>
      <c r="BL615" s="14" t="s">
        <v>245</v>
      </c>
      <c r="BM615" s="165" t="s">
        <v>1772</v>
      </c>
    </row>
    <row r="616" spans="1:65" s="2" customFormat="1" ht="29.25">
      <c r="A616" s="29"/>
      <c r="B616" s="30"/>
      <c r="C616" s="29"/>
      <c r="D616" s="167" t="s">
        <v>219</v>
      </c>
      <c r="E616" s="29"/>
      <c r="F616" s="168" t="s">
        <v>1771</v>
      </c>
      <c r="G616" s="29"/>
      <c r="H616" s="29"/>
      <c r="I616" s="169"/>
      <c r="J616" s="29"/>
      <c r="K616" s="29"/>
      <c r="L616" s="30"/>
      <c r="M616" s="170"/>
      <c r="N616" s="171"/>
      <c r="O616" s="58"/>
      <c r="P616" s="58"/>
      <c r="Q616" s="58"/>
      <c r="R616" s="58"/>
      <c r="S616" s="58"/>
      <c r="T616" s="5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T616" s="14" t="s">
        <v>219</v>
      </c>
      <c r="AU616" s="14" t="s">
        <v>84</v>
      </c>
    </row>
    <row r="617" spans="1:65" s="2" customFormat="1" ht="24.2" customHeight="1">
      <c r="A617" s="29"/>
      <c r="B617" s="152"/>
      <c r="C617" s="153" t="s">
        <v>1136</v>
      </c>
      <c r="D617" s="153" t="s">
        <v>214</v>
      </c>
      <c r="E617" s="154" t="s">
        <v>1773</v>
      </c>
      <c r="F617" s="155" t="s">
        <v>1774</v>
      </c>
      <c r="G617" s="156" t="s">
        <v>395</v>
      </c>
      <c r="H617" s="157">
        <v>2</v>
      </c>
      <c r="I617" s="158"/>
      <c r="J617" s="159">
        <f>ROUND(I617*H617,2)</f>
        <v>0</v>
      </c>
      <c r="K617" s="160"/>
      <c r="L617" s="30"/>
      <c r="M617" s="161" t="s">
        <v>1</v>
      </c>
      <c r="N617" s="162" t="s">
        <v>37</v>
      </c>
      <c r="O617" s="58"/>
      <c r="P617" s="163">
        <f>O617*H617</f>
        <v>0</v>
      </c>
      <c r="Q617" s="163">
        <v>0</v>
      </c>
      <c r="R617" s="163">
        <f>Q617*H617</f>
        <v>0</v>
      </c>
      <c r="S617" s="163">
        <v>0</v>
      </c>
      <c r="T617" s="164">
        <f>S617*H617</f>
        <v>0</v>
      </c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R617" s="165" t="s">
        <v>245</v>
      </c>
      <c r="AT617" s="165" t="s">
        <v>214</v>
      </c>
      <c r="AU617" s="165" t="s">
        <v>84</v>
      </c>
      <c r="AY617" s="14" t="s">
        <v>212</v>
      </c>
      <c r="BE617" s="166">
        <f>IF(N617="základná",J617,0)</f>
        <v>0</v>
      </c>
      <c r="BF617" s="166">
        <f>IF(N617="znížená",J617,0)</f>
        <v>0</v>
      </c>
      <c r="BG617" s="166">
        <f>IF(N617="zákl. prenesená",J617,0)</f>
        <v>0</v>
      </c>
      <c r="BH617" s="166">
        <f>IF(N617="zníž. prenesená",J617,0)</f>
        <v>0</v>
      </c>
      <c r="BI617" s="166">
        <f>IF(N617="nulová",J617,0)</f>
        <v>0</v>
      </c>
      <c r="BJ617" s="14" t="s">
        <v>84</v>
      </c>
      <c r="BK617" s="166">
        <f>ROUND(I617*H617,2)</f>
        <v>0</v>
      </c>
      <c r="BL617" s="14" t="s">
        <v>245</v>
      </c>
      <c r="BM617" s="165" t="s">
        <v>1775</v>
      </c>
    </row>
    <row r="618" spans="1:65" s="2" customFormat="1" ht="19.5">
      <c r="A618" s="29"/>
      <c r="B618" s="30"/>
      <c r="C618" s="29"/>
      <c r="D618" s="167" t="s">
        <v>219</v>
      </c>
      <c r="E618" s="29"/>
      <c r="F618" s="168" t="s">
        <v>1774</v>
      </c>
      <c r="G618" s="29"/>
      <c r="H618" s="29"/>
      <c r="I618" s="169"/>
      <c r="J618" s="29"/>
      <c r="K618" s="29"/>
      <c r="L618" s="30"/>
      <c r="M618" s="170"/>
      <c r="N618" s="171"/>
      <c r="O618" s="58"/>
      <c r="P618" s="58"/>
      <c r="Q618" s="58"/>
      <c r="R618" s="58"/>
      <c r="S618" s="58"/>
      <c r="T618" s="5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T618" s="14" t="s">
        <v>219</v>
      </c>
      <c r="AU618" s="14" t="s">
        <v>84</v>
      </c>
    </row>
    <row r="619" spans="1:65" s="2" customFormat="1" ht="76.349999999999994" customHeight="1">
      <c r="A619" s="29"/>
      <c r="B619" s="152"/>
      <c r="C619" s="172" t="s">
        <v>1776</v>
      </c>
      <c r="D619" s="172" t="s">
        <v>411</v>
      </c>
      <c r="E619" s="173" t="s">
        <v>1022</v>
      </c>
      <c r="F619" s="174" t="s">
        <v>1777</v>
      </c>
      <c r="G619" s="175" t="s">
        <v>395</v>
      </c>
      <c r="H619" s="176">
        <v>2</v>
      </c>
      <c r="I619" s="177"/>
      <c r="J619" s="178">
        <f>ROUND(I619*H619,2)</f>
        <v>0</v>
      </c>
      <c r="K619" s="179"/>
      <c r="L619" s="180"/>
      <c r="M619" s="181" t="s">
        <v>1</v>
      </c>
      <c r="N619" s="182" t="s">
        <v>37</v>
      </c>
      <c r="O619" s="58"/>
      <c r="P619" s="163">
        <f>O619*H619</f>
        <v>0</v>
      </c>
      <c r="Q619" s="163">
        <v>0</v>
      </c>
      <c r="R619" s="163">
        <f>Q619*H619</f>
        <v>0</v>
      </c>
      <c r="S619" s="163">
        <v>0</v>
      </c>
      <c r="T619" s="164">
        <f>S619*H619</f>
        <v>0</v>
      </c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R619" s="165" t="s">
        <v>281</v>
      </c>
      <c r="AT619" s="165" t="s">
        <v>411</v>
      </c>
      <c r="AU619" s="165" t="s">
        <v>84</v>
      </c>
      <c r="AY619" s="14" t="s">
        <v>212</v>
      </c>
      <c r="BE619" s="166">
        <f>IF(N619="základná",J619,0)</f>
        <v>0</v>
      </c>
      <c r="BF619" s="166">
        <f>IF(N619="znížená",J619,0)</f>
        <v>0</v>
      </c>
      <c r="BG619" s="166">
        <f>IF(N619="zákl. prenesená",J619,0)</f>
        <v>0</v>
      </c>
      <c r="BH619" s="166">
        <f>IF(N619="zníž. prenesená",J619,0)</f>
        <v>0</v>
      </c>
      <c r="BI619" s="166">
        <f>IF(N619="nulová",J619,0)</f>
        <v>0</v>
      </c>
      <c r="BJ619" s="14" t="s">
        <v>84</v>
      </c>
      <c r="BK619" s="166">
        <f>ROUND(I619*H619,2)</f>
        <v>0</v>
      </c>
      <c r="BL619" s="14" t="s">
        <v>245</v>
      </c>
      <c r="BM619" s="165" t="s">
        <v>1778</v>
      </c>
    </row>
    <row r="620" spans="1:65" s="2" customFormat="1" ht="68.25">
      <c r="A620" s="29"/>
      <c r="B620" s="30"/>
      <c r="C620" s="29"/>
      <c r="D620" s="167" t="s">
        <v>219</v>
      </c>
      <c r="E620" s="29"/>
      <c r="F620" s="168" t="s">
        <v>1779</v>
      </c>
      <c r="G620" s="29"/>
      <c r="H620" s="29"/>
      <c r="I620" s="169"/>
      <c r="J620" s="29"/>
      <c r="K620" s="29"/>
      <c r="L620" s="30"/>
      <c r="M620" s="170"/>
      <c r="N620" s="171"/>
      <c r="O620" s="58"/>
      <c r="P620" s="58"/>
      <c r="Q620" s="58"/>
      <c r="R620" s="58"/>
      <c r="S620" s="58"/>
      <c r="T620" s="5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T620" s="14" t="s">
        <v>219</v>
      </c>
      <c r="AU620" s="14" t="s">
        <v>84</v>
      </c>
    </row>
    <row r="621" spans="1:65" s="2" customFormat="1" ht="24.2" customHeight="1">
      <c r="A621" s="29"/>
      <c r="B621" s="152"/>
      <c r="C621" s="153" t="s">
        <v>1139</v>
      </c>
      <c r="D621" s="153" t="s">
        <v>214</v>
      </c>
      <c r="E621" s="154" t="s">
        <v>1780</v>
      </c>
      <c r="F621" s="155" t="s">
        <v>1781</v>
      </c>
      <c r="G621" s="156" t="s">
        <v>217</v>
      </c>
      <c r="H621" s="157">
        <v>26.21</v>
      </c>
      <c r="I621" s="158"/>
      <c r="J621" s="159">
        <f>ROUND(I621*H621,2)</f>
        <v>0</v>
      </c>
      <c r="K621" s="160"/>
      <c r="L621" s="30"/>
      <c r="M621" s="161" t="s">
        <v>1</v>
      </c>
      <c r="N621" s="162" t="s">
        <v>37</v>
      </c>
      <c r="O621" s="58"/>
      <c r="P621" s="163">
        <f>O621*H621</f>
        <v>0</v>
      </c>
      <c r="Q621" s="163">
        <v>0</v>
      </c>
      <c r="R621" s="163">
        <f>Q621*H621</f>
        <v>0</v>
      </c>
      <c r="S621" s="163">
        <v>0</v>
      </c>
      <c r="T621" s="164">
        <f>S621*H621</f>
        <v>0</v>
      </c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R621" s="165" t="s">
        <v>245</v>
      </c>
      <c r="AT621" s="165" t="s">
        <v>214</v>
      </c>
      <c r="AU621" s="165" t="s">
        <v>84</v>
      </c>
      <c r="AY621" s="14" t="s">
        <v>212</v>
      </c>
      <c r="BE621" s="166">
        <f>IF(N621="základná",J621,0)</f>
        <v>0</v>
      </c>
      <c r="BF621" s="166">
        <f>IF(N621="znížená",J621,0)</f>
        <v>0</v>
      </c>
      <c r="BG621" s="166">
        <f>IF(N621="zákl. prenesená",J621,0)</f>
        <v>0</v>
      </c>
      <c r="BH621" s="166">
        <f>IF(N621="zníž. prenesená",J621,0)</f>
        <v>0</v>
      </c>
      <c r="BI621" s="166">
        <f>IF(N621="nulová",J621,0)</f>
        <v>0</v>
      </c>
      <c r="BJ621" s="14" t="s">
        <v>84</v>
      </c>
      <c r="BK621" s="166">
        <f>ROUND(I621*H621,2)</f>
        <v>0</v>
      </c>
      <c r="BL621" s="14" t="s">
        <v>245</v>
      </c>
      <c r="BM621" s="165" t="s">
        <v>1782</v>
      </c>
    </row>
    <row r="622" spans="1:65" s="2" customFormat="1">
      <c r="A622" s="29"/>
      <c r="B622" s="30"/>
      <c r="C622" s="29"/>
      <c r="D622" s="167" t="s">
        <v>219</v>
      </c>
      <c r="E622" s="29"/>
      <c r="F622" s="168" t="s">
        <v>1781</v>
      </c>
      <c r="G622" s="29"/>
      <c r="H622" s="29"/>
      <c r="I622" s="169"/>
      <c r="J622" s="29"/>
      <c r="K622" s="29"/>
      <c r="L622" s="30"/>
      <c r="M622" s="170"/>
      <c r="N622" s="171"/>
      <c r="O622" s="58"/>
      <c r="P622" s="58"/>
      <c r="Q622" s="58"/>
      <c r="R622" s="58"/>
      <c r="S622" s="58"/>
      <c r="T622" s="5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T622" s="14" t="s">
        <v>219</v>
      </c>
      <c r="AU622" s="14" t="s">
        <v>84</v>
      </c>
    </row>
    <row r="623" spans="1:65" s="2" customFormat="1" ht="62.65" customHeight="1">
      <c r="A623" s="29"/>
      <c r="B623" s="152"/>
      <c r="C623" s="153" t="s">
        <v>1783</v>
      </c>
      <c r="D623" s="153" t="s">
        <v>214</v>
      </c>
      <c r="E623" s="154" t="s">
        <v>1784</v>
      </c>
      <c r="F623" s="155" t="s">
        <v>1785</v>
      </c>
      <c r="G623" s="156" t="s">
        <v>395</v>
      </c>
      <c r="H623" s="157">
        <v>1</v>
      </c>
      <c r="I623" s="158"/>
      <c r="J623" s="159">
        <f>ROUND(I623*H623,2)</f>
        <v>0</v>
      </c>
      <c r="K623" s="160"/>
      <c r="L623" s="30"/>
      <c r="M623" s="161" t="s">
        <v>1</v>
      </c>
      <c r="N623" s="162" t="s">
        <v>37</v>
      </c>
      <c r="O623" s="58"/>
      <c r="P623" s="163">
        <f>O623*H623</f>
        <v>0</v>
      </c>
      <c r="Q623" s="163">
        <v>0</v>
      </c>
      <c r="R623" s="163">
        <f>Q623*H623</f>
        <v>0</v>
      </c>
      <c r="S623" s="163">
        <v>0</v>
      </c>
      <c r="T623" s="164">
        <f>S623*H623</f>
        <v>0</v>
      </c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R623" s="165" t="s">
        <v>245</v>
      </c>
      <c r="AT623" s="165" t="s">
        <v>214</v>
      </c>
      <c r="AU623" s="165" t="s">
        <v>84</v>
      </c>
      <c r="AY623" s="14" t="s">
        <v>212</v>
      </c>
      <c r="BE623" s="166">
        <f>IF(N623="základná",J623,0)</f>
        <v>0</v>
      </c>
      <c r="BF623" s="166">
        <f>IF(N623="znížená",J623,0)</f>
        <v>0</v>
      </c>
      <c r="BG623" s="166">
        <f>IF(N623="zákl. prenesená",J623,0)</f>
        <v>0</v>
      </c>
      <c r="BH623" s="166">
        <f>IF(N623="zníž. prenesená",J623,0)</f>
        <v>0</v>
      </c>
      <c r="BI623" s="166">
        <f>IF(N623="nulová",J623,0)</f>
        <v>0</v>
      </c>
      <c r="BJ623" s="14" t="s">
        <v>84</v>
      </c>
      <c r="BK623" s="166">
        <f>ROUND(I623*H623,2)</f>
        <v>0</v>
      </c>
      <c r="BL623" s="14" t="s">
        <v>245</v>
      </c>
      <c r="BM623" s="165" t="s">
        <v>1786</v>
      </c>
    </row>
    <row r="624" spans="1:65" s="2" customFormat="1" ht="48.75">
      <c r="A624" s="29"/>
      <c r="B624" s="30"/>
      <c r="C624" s="29"/>
      <c r="D624" s="167" t="s">
        <v>219</v>
      </c>
      <c r="E624" s="29"/>
      <c r="F624" s="168" t="s">
        <v>1787</v>
      </c>
      <c r="G624" s="29"/>
      <c r="H624" s="29"/>
      <c r="I624" s="169"/>
      <c r="J624" s="29"/>
      <c r="K624" s="29"/>
      <c r="L624" s="30"/>
      <c r="M624" s="170"/>
      <c r="N624" s="171"/>
      <c r="O624" s="58"/>
      <c r="P624" s="58"/>
      <c r="Q624" s="58"/>
      <c r="R624" s="58"/>
      <c r="S624" s="58"/>
      <c r="T624" s="5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T624" s="14" t="s">
        <v>219</v>
      </c>
      <c r="AU624" s="14" t="s">
        <v>84</v>
      </c>
    </row>
    <row r="625" spans="1:65" s="2" customFormat="1" ht="24.2" customHeight="1">
      <c r="A625" s="29"/>
      <c r="B625" s="152"/>
      <c r="C625" s="153" t="s">
        <v>1143</v>
      </c>
      <c r="D625" s="153" t="s">
        <v>214</v>
      </c>
      <c r="E625" s="154" t="s">
        <v>1788</v>
      </c>
      <c r="F625" s="155" t="s">
        <v>1789</v>
      </c>
      <c r="G625" s="156" t="s">
        <v>395</v>
      </c>
      <c r="H625" s="157">
        <v>17</v>
      </c>
      <c r="I625" s="158"/>
      <c r="J625" s="159">
        <f>ROUND(I625*H625,2)</f>
        <v>0</v>
      </c>
      <c r="K625" s="160"/>
      <c r="L625" s="30"/>
      <c r="M625" s="161" t="s">
        <v>1</v>
      </c>
      <c r="N625" s="162" t="s">
        <v>37</v>
      </c>
      <c r="O625" s="58"/>
      <c r="P625" s="163">
        <f>O625*H625</f>
        <v>0</v>
      </c>
      <c r="Q625" s="163">
        <v>0</v>
      </c>
      <c r="R625" s="163">
        <f>Q625*H625</f>
        <v>0</v>
      </c>
      <c r="S625" s="163">
        <v>0</v>
      </c>
      <c r="T625" s="164">
        <f>S625*H625</f>
        <v>0</v>
      </c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R625" s="165" t="s">
        <v>245</v>
      </c>
      <c r="AT625" s="165" t="s">
        <v>214</v>
      </c>
      <c r="AU625" s="165" t="s">
        <v>84</v>
      </c>
      <c r="AY625" s="14" t="s">
        <v>212</v>
      </c>
      <c r="BE625" s="166">
        <f>IF(N625="základná",J625,0)</f>
        <v>0</v>
      </c>
      <c r="BF625" s="166">
        <f>IF(N625="znížená",J625,0)</f>
        <v>0</v>
      </c>
      <c r="BG625" s="166">
        <f>IF(N625="zákl. prenesená",J625,0)</f>
        <v>0</v>
      </c>
      <c r="BH625" s="166">
        <f>IF(N625="zníž. prenesená",J625,0)</f>
        <v>0</v>
      </c>
      <c r="BI625" s="166">
        <f>IF(N625="nulová",J625,0)</f>
        <v>0</v>
      </c>
      <c r="BJ625" s="14" t="s">
        <v>84</v>
      </c>
      <c r="BK625" s="166">
        <f>ROUND(I625*H625,2)</f>
        <v>0</v>
      </c>
      <c r="BL625" s="14" t="s">
        <v>245</v>
      </c>
      <c r="BM625" s="165" t="s">
        <v>1790</v>
      </c>
    </row>
    <row r="626" spans="1:65" s="2" customFormat="1" ht="19.5">
      <c r="A626" s="29"/>
      <c r="B626" s="30"/>
      <c r="C626" s="29"/>
      <c r="D626" s="167" t="s">
        <v>219</v>
      </c>
      <c r="E626" s="29"/>
      <c r="F626" s="168" t="s">
        <v>1789</v>
      </c>
      <c r="G626" s="29"/>
      <c r="H626" s="29"/>
      <c r="I626" s="169"/>
      <c r="J626" s="29"/>
      <c r="K626" s="29"/>
      <c r="L626" s="30"/>
      <c r="M626" s="170"/>
      <c r="N626" s="171"/>
      <c r="O626" s="58"/>
      <c r="P626" s="58"/>
      <c r="Q626" s="58"/>
      <c r="R626" s="58"/>
      <c r="S626" s="58"/>
      <c r="T626" s="5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T626" s="14" t="s">
        <v>219</v>
      </c>
      <c r="AU626" s="14" t="s">
        <v>84</v>
      </c>
    </row>
    <row r="627" spans="1:65" s="2" customFormat="1" ht="24.2" customHeight="1">
      <c r="A627" s="29"/>
      <c r="B627" s="152"/>
      <c r="C627" s="153" t="s">
        <v>1791</v>
      </c>
      <c r="D627" s="153" t="s">
        <v>214</v>
      </c>
      <c r="E627" s="154" t="s">
        <v>1792</v>
      </c>
      <c r="F627" s="155" t="s">
        <v>1793</v>
      </c>
      <c r="G627" s="156" t="s">
        <v>395</v>
      </c>
      <c r="H627" s="157">
        <v>17</v>
      </c>
      <c r="I627" s="158"/>
      <c r="J627" s="159">
        <f>ROUND(I627*H627,2)</f>
        <v>0</v>
      </c>
      <c r="K627" s="160"/>
      <c r="L627" s="30"/>
      <c r="M627" s="161" t="s">
        <v>1</v>
      </c>
      <c r="N627" s="162" t="s">
        <v>37</v>
      </c>
      <c r="O627" s="58"/>
      <c r="P627" s="163">
        <f>O627*H627</f>
        <v>0</v>
      </c>
      <c r="Q627" s="163">
        <v>0</v>
      </c>
      <c r="R627" s="163">
        <f>Q627*H627</f>
        <v>0</v>
      </c>
      <c r="S627" s="163">
        <v>0</v>
      </c>
      <c r="T627" s="164">
        <f>S627*H627</f>
        <v>0</v>
      </c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R627" s="165" t="s">
        <v>245</v>
      </c>
      <c r="AT627" s="165" t="s">
        <v>214</v>
      </c>
      <c r="AU627" s="165" t="s">
        <v>84</v>
      </c>
      <c r="AY627" s="14" t="s">
        <v>212</v>
      </c>
      <c r="BE627" s="166">
        <f>IF(N627="základná",J627,0)</f>
        <v>0</v>
      </c>
      <c r="BF627" s="166">
        <f>IF(N627="znížená",J627,0)</f>
        <v>0</v>
      </c>
      <c r="BG627" s="166">
        <f>IF(N627="zákl. prenesená",J627,0)</f>
        <v>0</v>
      </c>
      <c r="BH627" s="166">
        <f>IF(N627="zníž. prenesená",J627,0)</f>
        <v>0</v>
      </c>
      <c r="BI627" s="166">
        <f>IF(N627="nulová",J627,0)</f>
        <v>0</v>
      </c>
      <c r="BJ627" s="14" t="s">
        <v>84</v>
      </c>
      <c r="BK627" s="166">
        <f>ROUND(I627*H627,2)</f>
        <v>0</v>
      </c>
      <c r="BL627" s="14" t="s">
        <v>245</v>
      </c>
      <c r="BM627" s="165" t="s">
        <v>1794</v>
      </c>
    </row>
    <row r="628" spans="1:65" s="2" customFormat="1">
      <c r="A628" s="29"/>
      <c r="B628" s="30"/>
      <c r="C628" s="29"/>
      <c r="D628" s="167" t="s">
        <v>219</v>
      </c>
      <c r="E628" s="29"/>
      <c r="F628" s="168" t="s">
        <v>1793</v>
      </c>
      <c r="G628" s="29"/>
      <c r="H628" s="29"/>
      <c r="I628" s="169"/>
      <c r="J628" s="29"/>
      <c r="K628" s="29"/>
      <c r="L628" s="30"/>
      <c r="M628" s="170"/>
      <c r="N628" s="171"/>
      <c r="O628" s="58"/>
      <c r="P628" s="58"/>
      <c r="Q628" s="58"/>
      <c r="R628" s="58"/>
      <c r="S628" s="58"/>
      <c r="T628" s="5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T628" s="14" t="s">
        <v>219</v>
      </c>
      <c r="AU628" s="14" t="s">
        <v>84</v>
      </c>
    </row>
    <row r="629" spans="1:65" s="2" customFormat="1" ht="24.2" customHeight="1">
      <c r="A629" s="29"/>
      <c r="B629" s="152"/>
      <c r="C629" s="153" t="s">
        <v>1146</v>
      </c>
      <c r="D629" s="153" t="s">
        <v>214</v>
      </c>
      <c r="E629" s="154" t="s">
        <v>1795</v>
      </c>
      <c r="F629" s="155" t="s">
        <v>1796</v>
      </c>
      <c r="G629" s="156" t="s">
        <v>258</v>
      </c>
      <c r="H629" s="157">
        <v>25</v>
      </c>
      <c r="I629" s="158"/>
      <c r="J629" s="159">
        <f>ROUND(I629*H629,2)</f>
        <v>0</v>
      </c>
      <c r="K629" s="160"/>
      <c r="L629" s="30"/>
      <c r="M629" s="161" t="s">
        <v>1</v>
      </c>
      <c r="N629" s="162" t="s">
        <v>37</v>
      </c>
      <c r="O629" s="58"/>
      <c r="P629" s="163">
        <f>O629*H629</f>
        <v>0</v>
      </c>
      <c r="Q629" s="163">
        <v>0</v>
      </c>
      <c r="R629" s="163">
        <f>Q629*H629</f>
        <v>0</v>
      </c>
      <c r="S629" s="163">
        <v>0</v>
      </c>
      <c r="T629" s="164">
        <f>S629*H629</f>
        <v>0</v>
      </c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R629" s="165" t="s">
        <v>245</v>
      </c>
      <c r="AT629" s="165" t="s">
        <v>214</v>
      </c>
      <c r="AU629" s="165" t="s">
        <v>84</v>
      </c>
      <c r="AY629" s="14" t="s">
        <v>212</v>
      </c>
      <c r="BE629" s="166">
        <f>IF(N629="základná",J629,0)</f>
        <v>0</v>
      </c>
      <c r="BF629" s="166">
        <f>IF(N629="znížená",J629,0)</f>
        <v>0</v>
      </c>
      <c r="BG629" s="166">
        <f>IF(N629="zákl. prenesená",J629,0)</f>
        <v>0</v>
      </c>
      <c r="BH629" s="166">
        <f>IF(N629="zníž. prenesená",J629,0)</f>
        <v>0</v>
      </c>
      <c r="BI629" s="166">
        <f>IF(N629="nulová",J629,0)</f>
        <v>0</v>
      </c>
      <c r="BJ629" s="14" t="s">
        <v>84</v>
      </c>
      <c r="BK629" s="166">
        <f>ROUND(I629*H629,2)</f>
        <v>0</v>
      </c>
      <c r="BL629" s="14" t="s">
        <v>245</v>
      </c>
      <c r="BM629" s="165" t="s">
        <v>1797</v>
      </c>
    </row>
    <row r="630" spans="1:65" s="2" customFormat="1">
      <c r="A630" s="29"/>
      <c r="B630" s="30"/>
      <c r="C630" s="29"/>
      <c r="D630" s="167" t="s">
        <v>219</v>
      </c>
      <c r="E630" s="29"/>
      <c r="F630" s="168" t="s">
        <v>1796</v>
      </c>
      <c r="G630" s="29"/>
      <c r="H630" s="29"/>
      <c r="I630" s="169"/>
      <c r="J630" s="29"/>
      <c r="K630" s="29"/>
      <c r="L630" s="30"/>
      <c r="M630" s="170"/>
      <c r="N630" s="171"/>
      <c r="O630" s="58"/>
      <c r="P630" s="58"/>
      <c r="Q630" s="58"/>
      <c r="R630" s="58"/>
      <c r="S630" s="58"/>
      <c r="T630" s="5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T630" s="14" t="s">
        <v>219</v>
      </c>
      <c r="AU630" s="14" t="s">
        <v>84</v>
      </c>
    </row>
    <row r="631" spans="1:65" s="2" customFormat="1" ht="37.9" customHeight="1">
      <c r="A631" s="29"/>
      <c r="B631" s="152"/>
      <c r="C631" s="153" t="s">
        <v>1798</v>
      </c>
      <c r="D631" s="153" t="s">
        <v>214</v>
      </c>
      <c r="E631" s="154" t="s">
        <v>1799</v>
      </c>
      <c r="F631" s="155" t="s">
        <v>1800</v>
      </c>
      <c r="G631" s="156" t="s">
        <v>395</v>
      </c>
      <c r="H631" s="157">
        <v>72</v>
      </c>
      <c r="I631" s="158"/>
      <c r="J631" s="159">
        <f>ROUND(I631*H631,2)</f>
        <v>0</v>
      </c>
      <c r="K631" s="160"/>
      <c r="L631" s="30"/>
      <c r="M631" s="161" t="s">
        <v>1</v>
      </c>
      <c r="N631" s="162" t="s">
        <v>37</v>
      </c>
      <c r="O631" s="58"/>
      <c r="P631" s="163">
        <f>O631*H631</f>
        <v>0</v>
      </c>
      <c r="Q631" s="163">
        <v>0</v>
      </c>
      <c r="R631" s="163">
        <f>Q631*H631</f>
        <v>0</v>
      </c>
      <c r="S631" s="163">
        <v>0</v>
      </c>
      <c r="T631" s="164">
        <f>S631*H631</f>
        <v>0</v>
      </c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R631" s="165" t="s">
        <v>245</v>
      </c>
      <c r="AT631" s="165" t="s">
        <v>214</v>
      </c>
      <c r="AU631" s="165" t="s">
        <v>84</v>
      </c>
      <c r="AY631" s="14" t="s">
        <v>212</v>
      </c>
      <c r="BE631" s="166">
        <f>IF(N631="základná",J631,0)</f>
        <v>0</v>
      </c>
      <c r="BF631" s="166">
        <f>IF(N631="znížená",J631,0)</f>
        <v>0</v>
      </c>
      <c r="BG631" s="166">
        <f>IF(N631="zákl. prenesená",J631,0)</f>
        <v>0</v>
      </c>
      <c r="BH631" s="166">
        <f>IF(N631="zníž. prenesená",J631,0)</f>
        <v>0</v>
      </c>
      <c r="BI631" s="166">
        <f>IF(N631="nulová",J631,0)</f>
        <v>0</v>
      </c>
      <c r="BJ631" s="14" t="s">
        <v>84</v>
      </c>
      <c r="BK631" s="166">
        <f>ROUND(I631*H631,2)</f>
        <v>0</v>
      </c>
      <c r="BL631" s="14" t="s">
        <v>245</v>
      </c>
      <c r="BM631" s="165" t="s">
        <v>1801</v>
      </c>
    </row>
    <row r="632" spans="1:65" s="2" customFormat="1" ht="19.5">
      <c r="A632" s="29"/>
      <c r="B632" s="30"/>
      <c r="C632" s="29"/>
      <c r="D632" s="167" t="s">
        <v>219</v>
      </c>
      <c r="E632" s="29"/>
      <c r="F632" s="168" t="s">
        <v>1800</v>
      </c>
      <c r="G632" s="29"/>
      <c r="H632" s="29"/>
      <c r="I632" s="169"/>
      <c r="J632" s="29"/>
      <c r="K632" s="29"/>
      <c r="L632" s="30"/>
      <c r="M632" s="170"/>
      <c r="N632" s="171"/>
      <c r="O632" s="58"/>
      <c r="P632" s="58"/>
      <c r="Q632" s="58"/>
      <c r="R632" s="58"/>
      <c r="S632" s="58"/>
      <c r="T632" s="5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T632" s="14" t="s">
        <v>219</v>
      </c>
      <c r="AU632" s="14" t="s">
        <v>84</v>
      </c>
    </row>
    <row r="633" spans="1:65" s="2" customFormat="1" ht="16.5" customHeight="1">
      <c r="A633" s="29"/>
      <c r="B633" s="152"/>
      <c r="C633" s="153" t="s">
        <v>1148</v>
      </c>
      <c r="D633" s="153" t="s">
        <v>214</v>
      </c>
      <c r="E633" s="154" t="s">
        <v>1802</v>
      </c>
      <c r="F633" s="155" t="s">
        <v>1803</v>
      </c>
      <c r="G633" s="156" t="s">
        <v>217</v>
      </c>
      <c r="H633" s="157">
        <v>26.5</v>
      </c>
      <c r="I633" s="158"/>
      <c r="J633" s="159">
        <f>ROUND(I633*H633,2)</f>
        <v>0</v>
      </c>
      <c r="K633" s="160"/>
      <c r="L633" s="30"/>
      <c r="M633" s="161" t="s">
        <v>1</v>
      </c>
      <c r="N633" s="162" t="s">
        <v>37</v>
      </c>
      <c r="O633" s="58"/>
      <c r="P633" s="163">
        <f>O633*H633</f>
        <v>0</v>
      </c>
      <c r="Q633" s="163">
        <v>0</v>
      </c>
      <c r="R633" s="163">
        <f>Q633*H633</f>
        <v>0</v>
      </c>
      <c r="S633" s="163">
        <v>0</v>
      </c>
      <c r="T633" s="164">
        <f>S633*H633</f>
        <v>0</v>
      </c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R633" s="165" t="s">
        <v>245</v>
      </c>
      <c r="AT633" s="165" t="s">
        <v>214</v>
      </c>
      <c r="AU633" s="165" t="s">
        <v>84</v>
      </c>
      <c r="AY633" s="14" t="s">
        <v>212</v>
      </c>
      <c r="BE633" s="166">
        <f>IF(N633="základná",J633,0)</f>
        <v>0</v>
      </c>
      <c r="BF633" s="166">
        <f>IF(N633="znížená",J633,0)</f>
        <v>0</v>
      </c>
      <c r="BG633" s="166">
        <f>IF(N633="zákl. prenesená",J633,0)</f>
        <v>0</v>
      </c>
      <c r="BH633" s="166">
        <f>IF(N633="zníž. prenesená",J633,0)</f>
        <v>0</v>
      </c>
      <c r="BI633" s="166">
        <f>IF(N633="nulová",J633,0)</f>
        <v>0</v>
      </c>
      <c r="BJ633" s="14" t="s">
        <v>84</v>
      </c>
      <c r="BK633" s="166">
        <f>ROUND(I633*H633,2)</f>
        <v>0</v>
      </c>
      <c r="BL633" s="14" t="s">
        <v>245</v>
      </c>
      <c r="BM633" s="165" t="s">
        <v>1804</v>
      </c>
    </row>
    <row r="634" spans="1:65" s="2" customFormat="1">
      <c r="A634" s="29"/>
      <c r="B634" s="30"/>
      <c r="C634" s="29"/>
      <c r="D634" s="167" t="s">
        <v>219</v>
      </c>
      <c r="E634" s="29"/>
      <c r="F634" s="168" t="s">
        <v>1803</v>
      </c>
      <c r="G634" s="29"/>
      <c r="H634" s="29"/>
      <c r="I634" s="169"/>
      <c r="J634" s="29"/>
      <c r="K634" s="29"/>
      <c r="L634" s="30"/>
      <c r="M634" s="170"/>
      <c r="N634" s="171"/>
      <c r="O634" s="58"/>
      <c r="P634" s="58"/>
      <c r="Q634" s="58"/>
      <c r="R634" s="58"/>
      <c r="S634" s="58"/>
      <c r="T634" s="5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T634" s="14" t="s">
        <v>219</v>
      </c>
      <c r="AU634" s="14" t="s">
        <v>84</v>
      </c>
    </row>
    <row r="635" spans="1:65" s="2" customFormat="1" ht="24.2" customHeight="1">
      <c r="A635" s="29"/>
      <c r="B635" s="152"/>
      <c r="C635" s="153" t="s">
        <v>1805</v>
      </c>
      <c r="D635" s="153" t="s">
        <v>214</v>
      </c>
      <c r="E635" s="154" t="s">
        <v>755</v>
      </c>
      <c r="F635" s="155" t="s">
        <v>756</v>
      </c>
      <c r="G635" s="156" t="s">
        <v>424</v>
      </c>
      <c r="H635" s="183"/>
      <c r="I635" s="158"/>
      <c r="J635" s="159">
        <f>ROUND(I635*H635,2)</f>
        <v>0</v>
      </c>
      <c r="K635" s="160"/>
      <c r="L635" s="30"/>
      <c r="M635" s="161" t="s">
        <v>1</v>
      </c>
      <c r="N635" s="162" t="s">
        <v>37</v>
      </c>
      <c r="O635" s="58"/>
      <c r="P635" s="163">
        <f>O635*H635</f>
        <v>0</v>
      </c>
      <c r="Q635" s="163">
        <v>0</v>
      </c>
      <c r="R635" s="163">
        <f>Q635*H635</f>
        <v>0</v>
      </c>
      <c r="S635" s="163">
        <v>0</v>
      </c>
      <c r="T635" s="164">
        <f>S635*H635</f>
        <v>0</v>
      </c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R635" s="165" t="s">
        <v>245</v>
      </c>
      <c r="AT635" s="165" t="s">
        <v>214</v>
      </c>
      <c r="AU635" s="165" t="s">
        <v>84</v>
      </c>
      <c r="AY635" s="14" t="s">
        <v>212</v>
      </c>
      <c r="BE635" s="166">
        <f>IF(N635="základná",J635,0)</f>
        <v>0</v>
      </c>
      <c r="BF635" s="166">
        <f>IF(N635="znížená",J635,0)</f>
        <v>0</v>
      </c>
      <c r="BG635" s="166">
        <f>IF(N635="zákl. prenesená",J635,0)</f>
        <v>0</v>
      </c>
      <c r="BH635" s="166">
        <f>IF(N635="zníž. prenesená",J635,0)</f>
        <v>0</v>
      </c>
      <c r="BI635" s="166">
        <f>IF(N635="nulová",J635,0)</f>
        <v>0</v>
      </c>
      <c r="BJ635" s="14" t="s">
        <v>84</v>
      </c>
      <c r="BK635" s="166">
        <f>ROUND(I635*H635,2)</f>
        <v>0</v>
      </c>
      <c r="BL635" s="14" t="s">
        <v>245</v>
      </c>
      <c r="BM635" s="165" t="s">
        <v>1806</v>
      </c>
    </row>
    <row r="636" spans="1:65" s="2" customFormat="1" ht="19.5">
      <c r="A636" s="29"/>
      <c r="B636" s="30"/>
      <c r="C636" s="29"/>
      <c r="D636" s="167" t="s">
        <v>219</v>
      </c>
      <c r="E636" s="29"/>
      <c r="F636" s="168" t="s">
        <v>756</v>
      </c>
      <c r="G636" s="29"/>
      <c r="H636" s="29"/>
      <c r="I636" s="169"/>
      <c r="J636" s="29"/>
      <c r="K636" s="29"/>
      <c r="L636" s="30"/>
      <c r="M636" s="170"/>
      <c r="N636" s="171"/>
      <c r="O636" s="58"/>
      <c r="P636" s="58"/>
      <c r="Q636" s="58"/>
      <c r="R636" s="58"/>
      <c r="S636" s="58"/>
      <c r="T636" s="5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T636" s="14" t="s">
        <v>219</v>
      </c>
      <c r="AU636" s="14" t="s">
        <v>84</v>
      </c>
    </row>
    <row r="637" spans="1:65" s="12" customFormat="1" ht="22.9" customHeight="1">
      <c r="B637" s="139"/>
      <c r="D637" s="140" t="s">
        <v>70</v>
      </c>
      <c r="E637" s="150" t="s">
        <v>644</v>
      </c>
      <c r="F637" s="150" t="s">
        <v>645</v>
      </c>
      <c r="I637" s="142"/>
      <c r="J637" s="151">
        <f>BK637</f>
        <v>0</v>
      </c>
      <c r="L637" s="139"/>
      <c r="M637" s="144"/>
      <c r="N637" s="145"/>
      <c r="O637" s="145"/>
      <c r="P637" s="146">
        <f>SUM(P638:P727)</f>
        <v>0</v>
      </c>
      <c r="Q637" s="145"/>
      <c r="R637" s="146">
        <f>SUM(R638:R727)</f>
        <v>0</v>
      </c>
      <c r="S637" s="145"/>
      <c r="T637" s="147">
        <f>SUM(T638:T727)</f>
        <v>0.11410000000000001</v>
      </c>
      <c r="AR637" s="140" t="s">
        <v>84</v>
      </c>
      <c r="AT637" s="148" t="s">
        <v>70</v>
      </c>
      <c r="AU637" s="148" t="s">
        <v>78</v>
      </c>
      <c r="AY637" s="140" t="s">
        <v>212</v>
      </c>
      <c r="BK637" s="149">
        <f>SUM(BK638:BK727)</f>
        <v>0</v>
      </c>
    </row>
    <row r="638" spans="1:65" s="2" customFormat="1" ht="37.9" customHeight="1">
      <c r="A638" s="29"/>
      <c r="B638" s="152"/>
      <c r="C638" s="153" t="s">
        <v>1149</v>
      </c>
      <c r="D638" s="153" t="s">
        <v>214</v>
      </c>
      <c r="E638" s="154" t="s">
        <v>1807</v>
      </c>
      <c r="F638" s="155" t="s">
        <v>1808</v>
      </c>
      <c r="G638" s="156" t="s">
        <v>217</v>
      </c>
      <c r="H638" s="157">
        <v>44</v>
      </c>
      <c r="I638" s="158"/>
      <c r="J638" s="159">
        <f>ROUND(I638*H638,2)</f>
        <v>0</v>
      </c>
      <c r="K638" s="160"/>
      <c r="L638" s="30"/>
      <c r="M638" s="161" t="s">
        <v>1</v>
      </c>
      <c r="N638" s="162" t="s">
        <v>37</v>
      </c>
      <c r="O638" s="58"/>
      <c r="P638" s="163">
        <f>O638*H638</f>
        <v>0</v>
      </c>
      <c r="Q638" s="163">
        <v>0</v>
      </c>
      <c r="R638" s="163">
        <f>Q638*H638</f>
        <v>0</v>
      </c>
      <c r="S638" s="163">
        <v>0</v>
      </c>
      <c r="T638" s="164">
        <f>S638*H638</f>
        <v>0</v>
      </c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R638" s="165" t="s">
        <v>245</v>
      </c>
      <c r="AT638" s="165" t="s">
        <v>214</v>
      </c>
      <c r="AU638" s="165" t="s">
        <v>84</v>
      </c>
      <c r="AY638" s="14" t="s">
        <v>212</v>
      </c>
      <c r="BE638" s="166">
        <f>IF(N638="základná",J638,0)</f>
        <v>0</v>
      </c>
      <c r="BF638" s="166">
        <f>IF(N638="znížená",J638,0)</f>
        <v>0</v>
      </c>
      <c r="BG638" s="166">
        <f>IF(N638="zákl. prenesená",J638,0)</f>
        <v>0</v>
      </c>
      <c r="BH638" s="166">
        <f>IF(N638="zníž. prenesená",J638,0)</f>
        <v>0</v>
      </c>
      <c r="BI638" s="166">
        <f>IF(N638="nulová",J638,0)</f>
        <v>0</v>
      </c>
      <c r="BJ638" s="14" t="s">
        <v>84</v>
      </c>
      <c r="BK638" s="166">
        <f>ROUND(I638*H638,2)</f>
        <v>0</v>
      </c>
      <c r="BL638" s="14" t="s">
        <v>245</v>
      </c>
      <c r="BM638" s="165" t="s">
        <v>1809</v>
      </c>
    </row>
    <row r="639" spans="1:65" s="2" customFormat="1" ht="19.5">
      <c r="A639" s="29"/>
      <c r="B639" s="30"/>
      <c r="C639" s="29"/>
      <c r="D639" s="167" t="s">
        <v>219</v>
      </c>
      <c r="E639" s="29"/>
      <c r="F639" s="168" t="s">
        <v>1808</v>
      </c>
      <c r="G639" s="29"/>
      <c r="H639" s="29"/>
      <c r="I639" s="169"/>
      <c r="J639" s="29"/>
      <c r="K639" s="29"/>
      <c r="L639" s="30"/>
      <c r="M639" s="170"/>
      <c r="N639" s="171"/>
      <c r="O639" s="58"/>
      <c r="P639" s="58"/>
      <c r="Q639" s="58"/>
      <c r="R639" s="58"/>
      <c r="S639" s="58"/>
      <c r="T639" s="5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T639" s="14" t="s">
        <v>219</v>
      </c>
      <c r="AU639" s="14" t="s">
        <v>84</v>
      </c>
    </row>
    <row r="640" spans="1:65" s="2" customFormat="1" ht="37.9" customHeight="1">
      <c r="A640" s="29"/>
      <c r="B640" s="152"/>
      <c r="C640" s="153" t="s">
        <v>1810</v>
      </c>
      <c r="D640" s="153" t="s">
        <v>214</v>
      </c>
      <c r="E640" s="154" t="s">
        <v>1811</v>
      </c>
      <c r="F640" s="155" t="s">
        <v>1812</v>
      </c>
      <c r="G640" s="156" t="s">
        <v>217</v>
      </c>
      <c r="H640" s="157">
        <v>17.8</v>
      </c>
      <c r="I640" s="158"/>
      <c r="J640" s="159">
        <f>ROUND(I640*H640,2)</f>
        <v>0</v>
      </c>
      <c r="K640" s="160"/>
      <c r="L640" s="30"/>
      <c r="M640" s="161" t="s">
        <v>1</v>
      </c>
      <c r="N640" s="162" t="s">
        <v>37</v>
      </c>
      <c r="O640" s="58"/>
      <c r="P640" s="163">
        <f>O640*H640</f>
        <v>0</v>
      </c>
      <c r="Q640" s="163">
        <v>0</v>
      </c>
      <c r="R640" s="163">
        <f>Q640*H640</f>
        <v>0</v>
      </c>
      <c r="S640" s="163">
        <v>0</v>
      </c>
      <c r="T640" s="164">
        <f>S640*H640</f>
        <v>0</v>
      </c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R640" s="165" t="s">
        <v>245</v>
      </c>
      <c r="AT640" s="165" t="s">
        <v>214</v>
      </c>
      <c r="AU640" s="165" t="s">
        <v>84</v>
      </c>
      <c r="AY640" s="14" t="s">
        <v>212</v>
      </c>
      <c r="BE640" s="166">
        <f>IF(N640="základná",J640,0)</f>
        <v>0</v>
      </c>
      <c r="BF640" s="166">
        <f>IF(N640="znížená",J640,0)</f>
        <v>0</v>
      </c>
      <c r="BG640" s="166">
        <f>IF(N640="zákl. prenesená",J640,0)</f>
        <v>0</v>
      </c>
      <c r="BH640" s="166">
        <f>IF(N640="zníž. prenesená",J640,0)</f>
        <v>0</v>
      </c>
      <c r="BI640" s="166">
        <f>IF(N640="nulová",J640,0)</f>
        <v>0</v>
      </c>
      <c r="BJ640" s="14" t="s">
        <v>84</v>
      </c>
      <c r="BK640" s="166">
        <f>ROUND(I640*H640,2)</f>
        <v>0</v>
      </c>
      <c r="BL640" s="14" t="s">
        <v>245</v>
      </c>
      <c r="BM640" s="165" t="s">
        <v>1813</v>
      </c>
    </row>
    <row r="641" spans="1:65" s="2" customFormat="1" ht="19.5">
      <c r="A641" s="29"/>
      <c r="B641" s="30"/>
      <c r="C641" s="29"/>
      <c r="D641" s="167" t="s">
        <v>219</v>
      </c>
      <c r="E641" s="29"/>
      <c r="F641" s="168" t="s">
        <v>1812</v>
      </c>
      <c r="G641" s="29"/>
      <c r="H641" s="29"/>
      <c r="I641" s="169"/>
      <c r="J641" s="29"/>
      <c r="K641" s="29"/>
      <c r="L641" s="30"/>
      <c r="M641" s="170"/>
      <c r="N641" s="171"/>
      <c r="O641" s="58"/>
      <c r="P641" s="58"/>
      <c r="Q641" s="58"/>
      <c r="R641" s="58"/>
      <c r="S641" s="58"/>
      <c r="T641" s="5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T641" s="14" t="s">
        <v>219</v>
      </c>
      <c r="AU641" s="14" t="s">
        <v>84</v>
      </c>
    </row>
    <row r="642" spans="1:65" s="2" customFormat="1" ht="24.2" customHeight="1">
      <c r="A642" s="29"/>
      <c r="B642" s="152"/>
      <c r="C642" s="153" t="s">
        <v>1154</v>
      </c>
      <c r="D642" s="153" t="s">
        <v>214</v>
      </c>
      <c r="E642" s="154" t="s">
        <v>1814</v>
      </c>
      <c r="F642" s="155" t="s">
        <v>1815</v>
      </c>
      <c r="G642" s="156" t="s">
        <v>217</v>
      </c>
      <c r="H642" s="157">
        <v>54.7</v>
      </c>
      <c r="I642" s="158"/>
      <c r="J642" s="159">
        <f>ROUND(I642*H642,2)</f>
        <v>0</v>
      </c>
      <c r="K642" s="160"/>
      <c r="L642" s="30"/>
      <c r="M642" s="161" t="s">
        <v>1</v>
      </c>
      <c r="N642" s="162" t="s">
        <v>37</v>
      </c>
      <c r="O642" s="58"/>
      <c r="P642" s="163">
        <f>O642*H642</f>
        <v>0</v>
      </c>
      <c r="Q642" s="163">
        <v>0</v>
      </c>
      <c r="R642" s="163">
        <f>Q642*H642</f>
        <v>0</v>
      </c>
      <c r="S642" s="163">
        <v>0</v>
      </c>
      <c r="T642" s="164">
        <f>S642*H642</f>
        <v>0</v>
      </c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R642" s="165" t="s">
        <v>245</v>
      </c>
      <c r="AT642" s="165" t="s">
        <v>214</v>
      </c>
      <c r="AU642" s="165" t="s">
        <v>84</v>
      </c>
      <c r="AY642" s="14" t="s">
        <v>212</v>
      </c>
      <c r="BE642" s="166">
        <f>IF(N642="základná",J642,0)</f>
        <v>0</v>
      </c>
      <c r="BF642" s="166">
        <f>IF(N642="znížená",J642,0)</f>
        <v>0</v>
      </c>
      <c r="BG642" s="166">
        <f>IF(N642="zákl. prenesená",J642,0)</f>
        <v>0</v>
      </c>
      <c r="BH642" s="166">
        <f>IF(N642="zníž. prenesená",J642,0)</f>
        <v>0</v>
      </c>
      <c r="BI642" s="166">
        <f>IF(N642="nulová",J642,0)</f>
        <v>0</v>
      </c>
      <c r="BJ642" s="14" t="s">
        <v>84</v>
      </c>
      <c r="BK642" s="166">
        <f>ROUND(I642*H642,2)</f>
        <v>0</v>
      </c>
      <c r="BL642" s="14" t="s">
        <v>245</v>
      </c>
      <c r="BM642" s="165" t="s">
        <v>1816</v>
      </c>
    </row>
    <row r="643" spans="1:65" s="2" customFormat="1">
      <c r="A643" s="29"/>
      <c r="B643" s="30"/>
      <c r="C643" s="29"/>
      <c r="D643" s="167" t="s">
        <v>219</v>
      </c>
      <c r="E643" s="29"/>
      <c r="F643" s="168" t="s">
        <v>1815</v>
      </c>
      <c r="G643" s="29"/>
      <c r="H643" s="29"/>
      <c r="I643" s="169"/>
      <c r="J643" s="29"/>
      <c r="K643" s="29"/>
      <c r="L643" s="30"/>
      <c r="M643" s="170"/>
      <c r="N643" s="171"/>
      <c r="O643" s="58"/>
      <c r="P643" s="58"/>
      <c r="Q643" s="58"/>
      <c r="R643" s="58"/>
      <c r="S643" s="58"/>
      <c r="T643" s="5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T643" s="14" t="s">
        <v>219</v>
      </c>
      <c r="AU643" s="14" t="s">
        <v>84</v>
      </c>
    </row>
    <row r="644" spans="1:65" s="2" customFormat="1" ht="24.2" customHeight="1">
      <c r="A644" s="29"/>
      <c r="B644" s="152"/>
      <c r="C644" s="153" t="s">
        <v>1817</v>
      </c>
      <c r="D644" s="153" t="s">
        <v>214</v>
      </c>
      <c r="E644" s="154" t="s">
        <v>1818</v>
      </c>
      <c r="F644" s="155" t="s">
        <v>1819</v>
      </c>
      <c r="G644" s="156" t="s">
        <v>217</v>
      </c>
      <c r="H644" s="157">
        <v>16.3</v>
      </c>
      <c r="I644" s="158"/>
      <c r="J644" s="159">
        <f>ROUND(I644*H644,2)</f>
        <v>0</v>
      </c>
      <c r="K644" s="160"/>
      <c r="L644" s="30"/>
      <c r="M644" s="161" t="s">
        <v>1</v>
      </c>
      <c r="N644" s="162" t="s">
        <v>37</v>
      </c>
      <c r="O644" s="58"/>
      <c r="P644" s="163">
        <f>O644*H644</f>
        <v>0</v>
      </c>
      <c r="Q644" s="163">
        <v>0</v>
      </c>
      <c r="R644" s="163">
        <f>Q644*H644</f>
        <v>0</v>
      </c>
      <c r="S644" s="163">
        <v>7.0000000000000001E-3</v>
      </c>
      <c r="T644" s="164">
        <f>S644*H644</f>
        <v>0.11410000000000001</v>
      </c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R644" s="165" t="s">
        <v>245</v>
      </c>
      <c r="AT644" s="165" t="s">
        <v>214</v>
      </c>
      <c r="AU644" s="165" t="s">
        <v>84</v>
      </c>
      <c r="AY644" s="14" t="s">
        <v>212</v>
      </c>
      <c r="BE644" s="166">
        <f>IF(N644="základná",J644,0)</f>
        <v>0</v>
      </c>
      <c r="BF644" s="166">
        <f>IF(N644="znížená",J644,0)</f>
        <v>0</v>
      </c>
      <c r="BG644" s="166">
        <f>IF(N644="zákl. prenesená",J644,0)</f>
        <v>0</v>
      </c>
      <c r="BH644" s="166">
        <f>IF(N644="zníž. prenesená",J644,0)</f>
        <v>0</v>
      </c>
      <c r="BI644" s="166">
        <f>IF(N644="nulová",J644,0)</f>
        <v>0</v>
      </c>
      <c r="BJ644" s="14" t="s">
        <v>84</v>
      </c>
      <c r="BK644" s="166">
        <f>ROUND(I644*H644,2)</f>
        <v>0</v>
      </c>
      <c r="BL644" s="14" t="s">
        <v>245</v>
      </c>
      <c r="BM644" s="165" t="s">
        <v>1820</v>
      </c>
    </row>
    <row r="645" spans="1:65" s="2" customFormat="1">
      <c r="A645" s="29"/>
      <c r="B645" s="30"/>
      <c r="C645" s="29"/>
      <c r="D645" s="167" t="s">
        <v>219</v>
      </c>
      <c r="E645" s="29"/>
      <c r="F645" s="168" t="s">
        <v>1819</v>
      </c>
      <c r="G645" s="29"/>
      <c r="H645" s="29"/>
      <c r="I645" s="169"/>
      <c r="J645" s="29"/>
      <c r="K645" s="29"/>
      <c r="L645" s="30"/>
      <c r="M645" s="170"/>
      <c r="N645" s="171"/>
      <c r="O645" s="58"/>
      <c r="P645" s="58"/>
      <c r="Q645" s="58"/>
      <c r="R645" s="58"/>
      <c r="S645" s="58"/>
      <c r="T645" s="5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T645" s="14" t="s">
        <v>219</v>
      </c>
      <c r="AU645" s="14" t="s">
        <v>84</v>
      </c>
    </row>
    <row r="646" spans="1:65" s="2" customFormat="1" ht="37.9" customHeight="1">
      <c r="A646" s="29"/>
      <c r="B646" s="152"/>
      <c r="C646" s="153" t="s">
        <v>1156</v>
      </c>
      <c r="D646" s="153" t="s">
        <v>214</v>
      </c>
      <c r="E646" s="154" t="s">
        <v>1821</v>
      </c>
      <c r="F646" s="155" t="s">
        <v>1822</v>
      </c>
      <c r="G646" s="156" t="s">
        <v>217</v>
      </c>
      <c r="H646" s="157">
        <v>89.71</v>
      </c>
      <c r="I646" s="158"/>
      <c r="J646" s="159">
        <f>ROUND(I646*H646,2)</f>
        <v>0</v>
      </c>
      <c r="K646" s="160"/>
      <c r="L646" s="30"/>
      <c r="M646" s="161" t="s">
        <v>1</v>
      </c>
      <c r="N646" s="162" t="s">
        <v>37</v>
      </c>
      <c r="O646" s="58"/>
      <c r="P646" s="163">
        <f>O646*H646</f>
        <v>0</v>
      </c>
      <c r="Q646" s="163">
        <v>0</v>
      </c>
      <c r="R646" s="163">
        <f>Q646*H646</f>
        <v>0</v>
      </c>
      <c r="S646" s="163">
        <v>0</v>
      </c>
      <c r="T646" s="164">
        <f>S646*H646</f>
        <v>0</v>
      </c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R646" s="165" t="s">
        <v>245</v>
      </c>
      <c r="AT646" s="165" t="s">
        <v>214</v>
      </c>
      <c r="AU646" s="165" t="s">
        <v>84</v>
      </c>
      <c r="AY646" s="14" t="s">
        <v>212</v>
      </c>
      <c r="BE646" s="166">
        <f>IF(N646="základná",J646,0)</f>
        <v>0</v>
      </c>
      <c r="BF646" s="166">
        <f>IF(N646="znížená",J646,0)</f>
        <v>0</v>
      </c>
      <c r="BG646" s="166">
        <f>IF(N646="zákl. prenesená",J646,0)</f>
        <v>0</v>
      </c>
      <c r="BH646" s="166">
        <f>IF(N646="zníž. prenesená",J646,0)</f>
        <v>0</v>
      </c>
      <c r="BI646" s="166">
        <f>IF(N646="nulová",J646,0)</f>
        <v>0</v>
      </c>
      <c r="BJ646" s="14" t="s">
        <v>84</v>
      </c>
      <c r="BK646" s="166">
        <f>ROUND(I646*H646,2)</f>
        <v>0</v>
      </c>
      <c r="BL646" s="14" t="s">
        <v>245</v>
      </c>
      <c r="BM646" s="165" t="s">
        <v>1823</v>
      </c>
    </row>
    <row r="647" spans="1:65" s="2" customFormat="1" ht="29.25">
      <c r="A647" s="29"/>
      <c r="B647" s="30"/>
      <c r="C647" s="29"/>
      <c r="D647" s="167" t="s">
        <v>219</v>
      </c>
      <c r="E647" s="29"/>
      <c r="F647" s="168" t="s">
        <v>1822</v>
      </c>
      <c r="G647" s="29"/>
      <c r="H647" s="29"/>
      <c r="I647" s="169"/>
      <c r="J647" s="29"/>
      <c r="K647" s="29"/>
      <c r="L647" s="30"/>
      <c r="M647" s="170"/>
      <c r="N647" s="171"/>
      <c r="O647" s="58"/>
      <c r="P647" s="58"/>
      <c r="Q647" s="58"/>
      <c r="R647" s="58"/>
      <c r="S647" s="58"/>
      <c r="T647" s="5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T647" s="14" t="s">
        <v>219</v>
      </c>
      <c r="AU647" s="14" t="s">
        <v>84</v>
      </c>
    </row>
    <row r="648" spans="1:65" s="2" customFormat="1" ht="24.2" customHeight="1">
      <c r="A648" s="29"/>
      <c r="B648" s="152"/>
      <c r="C648" s="153" t="s">
        <v>1824</v>
      </c>
      <c r="D648" s="153" t="s">
        <v>214</v>
      </c>
      <c r="E648" s="154" t="s">
        <v>1825</v>
      </c>
      <c r="F648" s="155" t="s">
        <v>1826</v>
      </c>
      <c r="G648" s="156" t="s">
        <v>258</v>
      </c>
      <c r="H648" s="157">
        <v>5</v>
      </c>
      <c r="I648" s="158"/>
      <c r="J648" s="159">
        <f>ROUND(I648*H648,2)</f>
        <v>0</v>
      </c>
      <c r="K648" s="160"/>
      <c r="L648" s="30"/>
      <c r="M648" s="161" t="s">
        <v>1</v>
      </c>
      <c r="N648" s="162" t="s">
        <v>37</v>
      </c>
      <c r="O648" s="58"/>
      <c r="P648" s="163">
        <f>O648*H648</f>
        <v>0</v>
      </c>
      <c r="Q648" s="163">
        <v>0</v>
      </c>
      <c r="R648" s="163">
        <f>Q648*H648</f>
        <v>0</v>
      </c>
      <c r="S648" s="163">
        <v>0</v>
      </c>
      <c r="T648" s="164">
        <f>S648*H648</f>
        <v>0</v>
      </c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R648" s="165" t="s">
        <v>245</v>
      </c>
      <c r="AT648" s="165" t="s">
        <v>214</v>
      </c>
      <c r="AU648" s="165" t="s">
        <v>84</v>
      </c>
      <c r="AY648" s="14" t="s">
        <v>212</v>
      </c>
      <c r="BE648" s="166">
        <f>IF(N648="základná",J648,0)</f>
        <v>0</v>
      </c>
      <c r="BF648" s="166">
        <f>IF(N648="znížená",J648,0)</f>
        <v>0</v>
      </c>
      <c r="BG648" s="166">
        <f>IF(N648="zákl. prenesená",J648,0)</f>
        <v>0</v>
      </c>
      <c r="BH648" s="166">
        <f>IF(N648="zníž. prenesená",J648,0)</f>
        <v>0</v>
      </c>
      <c r="BI648" s="166">
        <f>IF(N648="nulová",J648,0)</f>
        <v>0</v>
      </c>
      <c r="BJ648" s="14" t="s">
        <v>84</v>
      </c>
      <c r="BK648" s="166">
        <f>ROUND(I648*H648,2)</f>
        <v>0</v>
      </c>
      <c r="BL648" s="14" t="s">
        <v>245</v>
      </c>
      <c r="BM648" s="165" t="s">
        <v>1827</v>
      </c>
    </row>
    <row r="649" spans="1:65" s="2" customFormat="1" ht="19.5">
      <c r="A649" s="29"/>
      <c r="B649" s="30"/>
      <c r="C649" s="29"/>
      <c r="D649" s="167" t="s">
        <v>219</v>
      </c>
      <c r="E649" s="29"/>
      <c r="F649" s="168" t="s">
        <v>1826</v>
      </c>
      <c r="G649" s="29"/>
      <c r="H649" s="29"/>
      <c r="I649" s="169"/>
      <c r="J649" s="29"/>
      <c r="K649" s="29"/>
      <c r="L649" s="30"/>
      <c r="M649" s="170"/>
      <c r="N649" s="171"/>
      <c r="O649" s="58"/>
      <c r="P649" s="58"/>
      <c r="Q649" s="58"/>
      <c r="R649" s="58"/>
      <c r="S649" s="58"/>
      <c r="T649" s="5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T649" s="14" t="s">
        <v>219</v>
      </c>
      <c r="AU649" s="14" t="s">
        <v>84</v>
      </c>
    </row>
    <row r="650" spans="1:65" s="2" customFormat="1" ht="33" customHeight="1">
      <c r="A650" s="29"/>
      <c r="B650" s="152"/>
      <c r="C650" s="172" t="s">
        <v>1158</v>
      </c>
      <c r="D650" s="172" t="s">
        <v>411</v>
      </c>
      <c r="E650" s="173" t="s">
        <v>1828</v>
      </c>
      <c r="F650" s="174" t="s">
        <v>1829</v>
      </c>
      <c r="G650" s="175" t="s">
        <v>395</v>
      </c>
      <c r="H650" s="176">
        <v>1</v>
      </c>
      <c r="I650" s="177"/>
      <c r="J650" s="178">
        <f>ROUND(I650*H650,2)</f>
        <v>0</v>
      </c>
      <c r="K650" s="179"/>
      <c r="L650" s="180"/>
      <c r="M650" s="181" t="s">
        <v>1</v>
      </c>
      <c r="N650" s="182" t="s">
        <v>37</v>
      </c>
      <c r="O650" s="58"/>
      <c r="P650" s="163">
        <f>O650*H650</f>
        <v>0</v>
      </c>
      <c r="Q650" s="163">
        <v>0</v>
      </c>
      <c r="R650" s="163">
        <f>Q650*H650</f>
        <v>0</v>
      </c>
      <c r="S650" s="163">
        <v>0</v>
      </c>
      <c r="T650" s="164">
        <f>S650*H650</f>
        <v>0</v>
      </c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R650" s="165" t="s">
        <v>281</v>
      </c>
      <c r="AT650" s="165" t="s">
        <v>411</v>
      </c>
      <c r="AU650" s="165" t="s">
        <v>84</v>
      </c>
      <c r="AY650" s="14" t="s">
        <v>212</v>
      </c>
      <c r="BE650" s="166">
        <f>IF(N650="základná",J650,0)</f>
        <v>0</v>
      </c>
      <c r="BF650" s="166">
        <f>IF(N650="znížená",J650,0)</f>
        <v>0</v>
      </c>
      <c r="BG650" s="166">
        <f>IF(N650="zákl. prenesená",J650,0)</f>
        <v>0</v>
      </c>
      <c r="BH650" s="166">
        <f>IF(N650="zníž. prenesená",J650,0)</f>
        <v>0</v>
      </c>
      <c r="BI650" s="166">
        <f>IF(N650="nulová",J650,0)</f>
        <v>0</v>
      </c>
      <c r="BJ650" s="14" t="s">
        <v>84</v>
      </c>
      <c r="BK650" s="166">
        <f>ROUND(I650*H650,2)</f>
        <v>0</v>
      </c>
      <c r="BL650" s="14" t="s">
        <v>245</v>
      </c>
      <c r="BM650" s="165" t="s">
        <v>1830</v>
      </c>
    </row>
    <row r="651" spans="1:65" s="2" customFormat="1" ht="19.5">
      <c r="A651" s="29"/>
      <c r="B651" s="30"/>
      <c r="C651" s="29"/>
      <c r="D651" s="167" t="s">
        <v>219</v>
      </c>
      <c r="E651" s="29"/>
      <c r="F651" s="168" t="s">
        <v>1829</v>
      </c>
      <c r="G651" s="29"/>
      <c r="H651" s="29"/>
      <c r="I651" s="169"/>
      <c r="J651" s="29"/>
      <c r="K651" s="29"/>
      <c r="L651" s="30"/>
      <c r="M651" s="170"/>
      <c r="N651" s="171"/>
      <c r="O651" s="58"/>
      <c r="P651" s="58"/>
      <c r="Q651" s="58"/>
      <c r="R651" s="58"/>
      <c r="S651" s="58"/>
      <c r="T651" s="5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T651" s="14" t="s">
        <v>219</v>
      </c>
      <c r="AU651" s="14" t="s">
        <v>84</v>
      </c>
    </row>
    <row r="652" spans="1:65" s="2" customFormat="1" ht="24.2" customHeight="1">
      <c r="A652" s="29"/>
      <c r="B652" s="152"/>
      <c r="C652" s="153" t="s">
        <v>1831</v>
      </c>
      <c r="D652" s="153" t="s">
        <v>214</v>
      </c>
      <c r="E652" s="154" t="s">
        <v>1832</v>
      </c>
      <c r="F652" s="155" t="s">
        <v>1833</v>
      </c>
      <c r="G652" s="156" t="s">
        <v>258</v>
      </c>
      <c r="H652" s="157">
        <v>9.6</v>
      </c>
      <c r="I652" s="158"/>
      <c r="J652" s="159">
        <f>ROUND(I652*H652,2)</f>
        <v>0</v>
      </c>
      <c r="K652" s="160"/>
      <c r="L652" s="30"/>
      <c r="M652" s="161" t="s">
        <v>1</v>
      </c>
      <c r="N652" s="162" t="s">
        <v>37</v>
      </c>
      <c r="O652" s="58"/>
      <c r="P652" s="163">
        <f>O652*H652</f>
        <v>0</v>
      </c>
      <c r="Q652" s="163">
        <v>0</v>
      </c>
      <c r="R652" s="163">
        <f>Q652*H652</f>
        <v>0</v>
      </c>
      <c r="S652" s="163">
        <v>0</v>
      </c>
      <c r="T652" s="164">
        <f>S652*H652</f>
        <v>0</v>
      </c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R652" s="165" t="s">
        <v>245</v>
      </c>
      <c r="AT652" s="165" t="s">
        <v>214</v>
      </c>
      <c r="AU652" s="165" t="s">
        <v>84</v>
      </c>
      <c r="AY652" s="14" t="s">
        <v>212</v>
      </c>
      <c r="BE652" s="166">
        <f>IF(N652="základná",J652,0)</f>
        <v>0</v>
      </c>
      <c r="BF652" s="166">
        <f>IF(N652="znížená",J652,0)</f>
        <v>0</v>
      </c>
      <c r="BG652" s="166">
        <f>IF(N652="zákl. prenesená",J652,0)</f>
        <v>0</v>
      </c>
      <c r="BH652" s="166">
        <f>IF(N652="zníž. prenesená",J652,0)</f>
        <v>0</v>
      </c>
      <c r="BI652" s="166">
        <f>IF(N652="nulová",J652,0)</f>
        <v>0</v>
      </c>
      <c r="BJ652" s="14" t="s">
        <v>84</v>
      </c>
      <c r="BK652" s="166">
        <f>ROUND(I652*H652,2)</f>
        <v>0</v>
      </c>
      <c r="BL652" s="14" t="s">
        <v>245</v>
      </c>
      <c r="BM652" s="165" t="s">
        <v>1834</v>
      </c>
    </row>
    <row r="653" spans="1:65" s="2" customFormat="1" ht="19.5">
      <c r="A653" s="29"/>
      <c r="B653" s="30"/>
      <c r="C653" s="29"/>
      <c r="D653" s="167" t="s">
        <v>219</v>
      </c>
      <c r="E653" s="29"/>
      <c r="F653" s="168" t="s">
        <v>1833</v>
      </c>
      <c r="G653" s="29"/>
      <c r="H653" s="29"/>
      <c r="I653" s="169"/>
      <c r="J653" s="29"/>
      <c r="K653" s="29"/>
      <c r="L653" s="30"/>
      <c r="M653" s="170"/>
      <c r="N653" s="171"/>
      <c r="O653" s="58"/>
      <c r="P653" s="58"/>
      <c r="Q653" s="58"/>
      <c r="R653" s="58"/>
      <c r="S653" s="58"/>
      <c r="T653" s="5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T653" s="14" t="s">
        <v>219</v>
      </c>
      <c r="AU653" s="14" t="s">
        <v>84</v>
      </c>
    </row>
    <row r="654" spans="1:65" s="2" customFormat="1" ht="37.9" customHeight="1">
      <c r="A654" s="29"/>
      <c r="B654" s="152"/>
      <c r="C654" s="172" t="s">
        <v>1159</v>
      </c>
      <c r="D654" s="172" t="s">
        <v>411</v>
      </c>
      <c r="E654" s="173" t="s">
        <v>1835</v>
      </c>
      <c r="F654" s="174" t="s">
        <v>1836</v>
      </c>
      <c r="G654" s="175" t="s">
        <v>395</v>
      </c>
      <c r="H654" s="176">
        <v>1</v>
      </c>
      <c r="I654" s="177"/>
      <c r="J654" s="178">
        <f>ROUND(I654*H654,2)</f>
        <v>0</v>
      </c>
      <c r="K654" s="179"/>
      <c r="L654" s="180"/>
      <c r="M654" s="181" t="s">
        <v>1</v>
      </c>
      <c r="N654" s="182" t="s">
        <v>37</v>
      </c>
      <c r="O654" s="58"/>
      <c r="P654" s="163">
        <f>O654*H654</f>
        <v>0</v>
      </c>
      <c r="Q654" s="163">
        <v>0</v>
      </c>
      <c r="R654" s="163">
        <f>Q654*H654</f>
        <v>0</v>
      </c>
      <c r="S654" s="163">
        <v>0</v>
      </c>
      <c r="T654" s="164">
        <f>S654*H654</f>
        <v>0</v>
      </c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R654" s="165" t="s">
        <v>281</v>
      </c>
      <c r="AT654" s="165" t="s">
        <v>411</v>
      </c>
      <c r="AU654" s="165" t="s">
        <v>84</v>
      </c>
      <c r="AY654" s="14" t="s">
        <v>212</v>
      </c>
      <c r="BE654" s="166">
        <f>IF(N654="základná",J654,0)</f>
        <v>0</v>
      </c>
      <c r="BF654" s="166">
        <f>IF(N654="znížená",J654,0)</f>
        <v>0</v>
      </c>
      <c r="BG654" s="166">
        <f>IF(N654="zákl. prenesená",J654,0)</f>
        <v>0</v>
      </c>
      <c r="BH654" s="166">
        <f>IF(N654="zníž. prenesená",J654,0)</f>
        <v>0</v>
      </c>
      <c r="BI654" s="166">
        <f>IF(N654="nulová",J654,0)</f>
        <v>0</v>
      </c>
      <c r="BJ654" s="14" t="s">
        <v>84</v>
      </c>
      <c r="BK654" s="166">
        <f>ROUND(I654*H654,2)</f>
        <v>0</v>
      </c>
      <c r="BL654" s="14" t="s">
        <v>245</v>
      </c>
      <c r="BM654" s="165" t="s">
        <v>1837</v>
      </c>
    </row>
    <row r="655" spans="1:65" s="2" customFormat="1" ht="19.5">
      <c r="A655" s="29"/>
      <c r="B655" s="30"/>
      <c r="C655" s="29"/>
      <c r="D655" s="167" t="s">
        <v>219</v>
      </c>
      <c r="E655" s="29"/>
      <c r="F655" s="168" t="s">
        <v>1836</v>
      </c>
      <c r="G655" s="29"/>
      <c r="H655" s="29"/>
      <c r="I655" s="169"/>
      <c r="J655" s="29"/>
      <c r="K655" s="29"/>
      <c r="L655" s="30"/>
      <c r="M655" s="170"/>
      <c r="N655" s="171"/>
      <c r="O655" s="58"/>
      <c r="P655" s="58"/>
      <c r="Q655" s="58"/>
      <c r="R655" s="58"/>
      <c r="S655" s="58"/>
      <c r="T655" s="5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T655" s="14" t="s">
        <v>219</v>
      </c>
      <c r="AU655" s="14" t="s">
        <v>84</v>
      </c>
    </row>
    <row r="656" spans="1:65" s="2" customFormat="1" ht="37.9" customHeight="1">
      <c r="A656" s="29"/>
      <c r="B656" s="152"/>
      <c r="C656" s="172" t="s">
        <v>1838</v>
      </c>
      <c r="D656" s="172" t="s">
        <v>411</v>
      </c>
      <c r="E656" s="173" t="s">
        <v>1839</v>
      </c>
      <c r="F656" s="174" t="s">
        <v>1840</v>
      </c>
      <c r="G656" s="175" t="s">
        <v>395</v>
      </c>
      <c r="H656" s="176">
        <v>1</v>
      </c>
      <c r="I656" s="177"/>
      <c r="J656" s="178">
        <f>ROUND(I656*H656,2)</f>
        <v>0</v>
      </c>
      <c r="K656" s="179"/>
      <c r="L656" s="180"/>
      <c r="M656" s="181" t="s">
        <v>1</v>
      </c>
      <c r="N656" s="182" t="s">
        <v>37</v>
      </c>
      <c r="O656" s="58"/>
      <c r="P656" s="163">
        <f>O656*H656</f>
        <v>0</v>
      </c>
      <c r="Q656" s="163">
        <v>0</v>
      </c>
      <c r="R656" s="163">
        <f>Q656*H656</f>
        <v>0</v>
      </c>
      <c r="S656" s="163">
        <v>0</v>
      </c>
      <c r="T656" s="164">
        <f>S656*H656</f>
        <v>0</v>
      </c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R656" s="165" t="s">
        <v>281</v>
      </c>
      <c r="AT656" s="165" t="s">
        <v>411</v>
      </c>
      <c r="AU656" s="165" t="s">
        <v>84</v>
      </c>
      <c r="AY656" s="14" t="s">
        <v>212</v>
      </c>
      <c r="BE656" s="166">
        <f>IF(N656="základná",J656,0)</f>
        <v>0</v>
      </c>
      <c r="BF656" s="166">
        <f>IF(N656="znížená",J656,0)</f>
        <v>0</v>
      </c>
      <c r="BG656" s="166">
        <f>IF(N656="zákl. prenesená",J656,0)</f>
        <v>0</v>
      </c>
      <c r="BH656" s="166">
        <f>IF(N656="zníž. prenesená",J656,0)</f>
        <v>0</v>
      </c>
      <c r="BI656" s="166">
        <f>IF(N656="nulová",J656,0)</f>
        <v>0</v>
      </c>
      <c r="BJ656" s="14" t="s">
        <v>84</v>
      </c>
      <c r="BK656" s="166">
        <f>ROUND(I656*H656,2)</f>
        <v>0</v>
      </c>
      <c r="BL656" s="14" t="s">
        <v>245</v>
      </c>
      <c r="BM656" s="165" t="s">
        <v>1841</v>
      </c>
    </row>
    <row r="657" spans="1:65" s="2" customFormat="1" ht="19.5">
      <c r="A657" s="29"/>
      <c r="B657" s="30"/>
      <c r="C657" s="29"/>
      <c r="D657" s="167" t="s">
        <v>219</v>
      </c>
      <c r="E657" s="29"/>
      <c r="F657" s="168" t="s">
        <v>1840</v>
      </c>
      <c r="G657" s="29"/>
      <c r="H657" s="29"/>
      <c r="I657" s="169"/>
      <c r="J657" s="29"/>
      <c r="K657" s="29"/>
      <c r="L657" s="30"/>
      <c r="M657" s="170"/>
      <c r="N657" s="171"/>
      <c r="O657" s="58"/>
      <c r="P657" s="58"/>
      <c r="Q657" s="58"/>
      <c r="R657" s="58"/>
      <c r="S657" s="58"/>
      <c r="T657" s="5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T657" s="14" t="s">
        <v>219</v>
      </c>
      <c r="AU657" s="14" t="s">
        <v>84</v>
      </c>
    </row>
    <row r="658" spans="1:65" s="2" customFormat="1" ht="33" customHeight="1">
      <c r="A658" s="29"/>
      <c r="B658" s="152"/>
      <c r="C658" s="153" t="s">
        <v>1161</v>
      </c>
      <c r="D658" s="153" t="s">
        <v>214</v>
      </c>
      <c r="E658" s="154" t="s">
        <v>784</v>
      </c>
      <c r="F658" s="155" t="s">
        <v>785</v>
      </c>
      <c r="G658" s="156" t="s">
        <v>395</v>
      </c>
      <c r="H658" s="157">
        <v>14</v>
      </c>
      <c r="I658" s="158"/>
      <c r="J658" s="159">
        <f>ROUND(I658*H658,2)</f>
        <v>0</v>
      </c>
      <c r="K658" s="160"/>
      <c r="L658" s="30"/>
      <c r="M658" s="161" t="s">
        <v>1</v>
      </c>
      <c r="N658" s="162" t="s">
        <v>37</v>
      </c>
      <c r="O658" s="58"/>
      <c r="P658" s="163">
        <f>O658*H658</f>
        <v>0</v>
      </c>
      <c r="Q658" s="163">
        <v>0</v>
      </c>
      <c r="R658" s="163">
        <f>Q658*H658</f>
        <v>0</v>
      </c>
      <c r="S658" s="163">
        <v>0</v>
      </c>
      <c r="T658" s="164">
        <f>S658*H658</f>
        <v>0</v>
      </c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R658" s="165" t="s">
        <v>245</v>
      </c>
      <c r="AT658" s="165" t="s">
        <v>214</v>
      </c>
      <c r="AU658" s="165" t="s">
        <v>84</v>
      </c>
      <c r="AY658" s="14" t="s">
        <v>212</v>
      </c>
      <c r="BE658" s="166">
        <f>IF(N658="základná",J658,0)</f>
        <v>0</v>
      </c>
      <c r="BF658" s="166">
        <f>IF(N658="znížená",J658,0)</f>
        <v>0</v>
      </c>
      <c r="BG658" s="166">
        <f>IF(N658="zákl. prenesená",J658,0)</f>
        <v>0</v>
      </c>
      <c r="BH658" s="166">
        <f>IF(N658="zníž. prenesená",J658,0)</f>
        <v>0</v>
      </c>
      <c r="BI658" s="166">
        <f>IF(N658="nulová",J658,0)</f>
        <v>0</v>
      </c>
      <c r="BJ658" s="14" t="s">
        <v>84</v>
      </c>
      <c r="BK658" s="166">
        <f>ROUND(I658*H658,2)</f>
        <v>0</v>
      </c>
      <c r="BL658" s="14" t="s">
        <v>245</v>
      </c>
      <c r="BM658" s="165" t="s">
        <v>1842</v>
      </c>
    </row>
    <row r="659" spans="1:65" s="2" customFormat="1" ht="19.5">
      <c r="A659" s="29"/>
      <c r="B659" s="30"/>
      <c r="C659" s="29"/>
      <c r="D659" s="167" t="s">
        <v>219</v>
      </c>
      <c r="E659" s="29"/>
      <c r="F659" s="168" t="s">
        <v>785</v>
      </c>
      <c r="G659" s="29"/>
      <c r="H659" s="29"/>
      <c r="I659" s="169"/>
      <c r="J659" s="29"/>
      <c r="K659" s="29"/>
      <c r="L659" s="30"/>
      <c r="M659" s="170"/>
      <c r="N659" s="171"/>
      <c r="O659" s="58"/>
      <c r="P659" s="58"/>
      <c r="Q659" s="58"/>
      <c r="R659" s="58"/>
      <c r="S659" s="58"/>
      <c r="T659" s="5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T659" s="14" t="s">
        <v>219</v>
      </c>
      <c r="AU659" s="14" t="s">
        <v>84</v>
      </c>
    </row>
    <row r="660" spans="1:65" s="2" customFormat="1" ht="37.9" customHeight="1">
      <c r="A660" s="29"/>
      <c r="B660" s="152"/>
      <c r="C660" s="153" t="s">
        <v>1843</v>
      </c>
      <c r="D660" s="153" t="s">
        <v>214</v>
      </c>
      <c r="E660" s="154" t="s">
        <v>1844</v>
      </c>
      <c r="F660" s="155" t="s">
        <v>1845</v>
      </c>
      <c r="G660" s="156" t="s">
        <v>395</v>
      </c>
      <c r="H660" s="157">
        <v>5</v>
      </c>
      <c r="I660" s="158"/>
      <c r="J660" s="159">
        <f>ROUND(I660*H660,2)</f>
        <v>0</v>
      </c>
      <c r="K660" s="160"/>
      <c r="L660" s="30"/>
      <c r="M660" s="161" t="s">
        <v>1</v>
      </c>
      <c r="N660" s="162" t="s">
        <v>37</v>
      </c>
      <c r="O660" s="58"/>
      <c r="P660" s="163">
        <f>O660*H660</f>
        <v>0</v>
      </c>
      <c r="Q660" s="163">
        <v>0</v>
      </c>
      <c r="R660" s="163">
        <f>Q660*H660</f>
        <v>0</v>
      </c>
      <c r="S660" s="163">
        <v>0</v>
      </c>
      <c r="T660" s="164">
        <f>S660*H660</f>
        <v>0</v>
      </c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R660" s="165" t="s">
        <v>245</v>
      </c>
      <c r="AT660" s="165" t="s">
        <v>214</v>
      </c>
      <c r="AU660" s="165" t="s">
        <v>84</v>
      </c>
      <c r="AY660" s="14" t="s">
        <v>212</v>
      </c>
      <c r="BE660" s="166">
        <f>IF(N660="základná",J660,0)</f>
        <v>0</v>
      </c>
      <c r="BF660" s="166">
        <f>IF(N660="znížená",J660,0)</f>
        <v>0</v>
      </c>
      <c r="BG660" s="166">
        <f>IF(N660="zákl. prenesená",J660,0)</f>
        <v>0</v>
      </c>
      <c r="BH660" s="166">
        <f>IF(N660="zníž. prenesená",J660,0)</f>
        <v>0</v>
      </c>
      <c r="BI660" s="166">
        <f>IF(N660="nulová",J660,0)</f>
        <v>0</v>
      </c>
      <c r="BJ660" s="14" t="s">
        <v>84</v>
      </c>
      <c r="BK660" s="166">
        <f>ROUND(I660*H660,2)</f>
        <v>0</v>
      </c>
      <c r="BL660" s="14" t="s">
        <v>245</v>
      </c>
      <c r="BM660" s="165" t="s">
        <v>1846</v>
      </c>
    </row>
    <row r="661" spans="1:65" s="2" customFormat="1" ht="19.5">
      <c r="A661" s="29"/>
      <c r="B661" s="30"/>
      <c r="C661" s="29"/>
      <c r="D661" s="167" t="s">
        <v>219</v>
      </c>
      <c r="E661" s="29"/>
      <c r="F661" s="168" t="s">
        <v>1845</v>
      </c>
      <c r="G661" s="29"/>
      <c r="H661" s="29"/>
      <c r="I661" s="169"/>
      <c r="J661" s="29"/>
      <c r="K661" s="29"/>
      <c r="L661" s="30"/>
      <c r="M661" s="170"/>
      <c r="N661" s="171"/>
      <c r="O661" s="58"/>
      <c r="P661" s="58"/>
      <c r="Q661" s="58"/>
      <c r="R661" s="58"/>
      <c r="S661" s="58"/>
      <c r="T661" s="5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T661" s="14" t="s">
        <v>219</v>
      </c>
      <c r="AU661" s="14" t="s">
        <v>84</v>
      </c>
    </row>
    <row r="662" spans="1:65" s="2" customFormat="1" ht="76.349999999999994" customHeight="1">
      <c r="A662" s="29"/>
      <c r="B662" s="152"/>
      <c r="C662" s="172" t="s">
        <v>1162</v>
      </c>
      <c r="D662" s="172" t="s">
        <v>411</v>
      </c>
      <c r="E662" s="173" t="s">
        <v>1847</v>
      </c>
      <c r="F662" s="174" t="s">
        <v>1848</v>
      </c>
      <c r="G662" s="175" t="s">
        <v>395</v>
      </c>
      <c r="H662" s="176">
        <v>1</v>
      </c>
      <c r="I662" s="177"/>
      <c r="J662" s="178">
        <f>ROUND(I662*H662,2)</f>
        <v>0</v>
      </c>
      <c r="K662" s="179"/>
      <c r="L662" s="180"/>
      <c r="M662" s="181" t="s">
        <v>1</v>
      </c>
      <c r="N662" s="182" t="s">
        <v>37</v>
      </c>
      <c r="O662" s="58"/>
      <c r="P662" s="163">
        <f>O662*H662</f>
        <v>0</v>
      </c>
      <c r="Q662" s="163">
        <v>0</v>
      </c>
      <c r="R662" s="163">
        <f>Q662*H662</f>
        <v>0</v>
      </c>
      <c r="S662" s="163">
        <v>0</v>
      </c>
      <c r="T662" s="164">
        <f>S662*H662</f>
        <v>0</v>
      </c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R662" s="165" t="s">
        <v>281</v>
      </c>
      <c r="AT662" s="165" t="s">
        <v>411</v>
      </c>
      <c r="AU662" s="165" t="s">
        <v>84</v>
      </c>
      <c r="AY662" s="14" t="s">
        <v>212</v>
      </c>
      <c r="BE662" s="166">
        <f>IF(N662="základná",J662,0)</f>
        <v>0</v>
      </c>
      <c r="BF662" s="166">
        <f>IF(N662="znížená",J662,0)</f>
        <v>0</v>
      </c>
      <c r="BG662" s="166">
        <f>IF(N662="zákl. prenesená",J662,0)</f>
        <v>0</v>
      </c>
      <c r="BH662" s="166">
        <f>IF(N662="zníž. prenesená",J662,0)</f>
        <v>0</v>
      </c>
      <c r="BI662" s="166">
        <f>IF(N662="nulová",J662,0)</f>
        <v>0</v>
      </c>
      <c r="BJ662" s="14" t="s">
        <v>84</v>
      </c>
      <c r="BK662" s="166">
        <f>ROUND(I662*H662,2)</f>
        <v>0</v>
      </c>
      <c r="BL662" s="14" t="s">
        <v>245</v>
      </c>
      <c r="BM662" s="165" t="s">
        <v>1849</v>
      </c>
    </row>
    <row r="663" spans="1:65" s="2" customFormat="1" ht="68.25">
      <c r="A663" s="29"/>
      <c r="B663" s="30"/>
      <c r="C663" s="29"/>
      <c r="D663" s="167" t="s">
        <v>219</v>
      </c>
      <c r="E663" s="29"/>
      <c r="F663" s="168" t="s">
        <v>1850</v>
      </c>
      <c r="G663" s="29"/>
      <c r="H663" s="29"/>
      <c r="I663" s="169"/>
      <c r="J663" s="29"/>
      <c r="K663" s="29"/>
      <c r="L663" s="30"/>
      <c r="M663" s="170"/>
      <c r="N663" s="171"/>
      <c r="O663" s="58"/>
      <c r="P663" s="58"/>
      <c r="Q663" s="58"/>
      <c r="R663" s="58"/>
      <c r="S663" s="58"/>
      <c r="T663" s="5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T663" s="14" t="s">
        <v>219</v>
      </c>
      <c r="AU663" s="14" t="s">
        <v>84</v>
      </c>
    </row>
    <row r="664" spans="1:65" s="2" customFormat="1" ht="66.75" customHeight="1">
      <c r="A664" s="29"/>
      <c r="B664" s="152"/>
      <c r="C664" s="172" t="s">
        <v>1851</v>
      </c>
      <c r="D664" s="172" t="s">
        <v>411</v>
      </c>
      <c r="E664" s="173" t="s">
        <v>1852</v>
      </c>
      <c r="F664" s="174" t="s">
        <v>1853</v>
      </c>
      <c r="G664" s="175" t="s">
        <v>395</v>
      </c>
      <c r="H664" s="176">
        <v>1</v>
      </c>
      <c r="I664" s="177"/>
      <c r="J664" s="178">
        <f>ROUND(I664*H664,2)</f>
        <v>0</v>
      </c>
      <c r="K664" s="179"/>
      <c r="L664" s="180"/>
      <c r="M664" s="181" t="s">
        <v>1</v>
      </c>
      <c r="N664" s="182" t="s">
        <v>37</v>
      </c>
      <c r="O664" s="58"/>
      <c r="P664" s="163">
        <f>O664*H664</f>
        <v>0</v>
      </c>
      <c r="Q664" s="163">
        <v>0</v>
      </c>
      <c r="R664" s="163">
        <f>Q664*H664</f>
        <v>0</v>
      </c>
      <c r="S664" s="163">
        <v>0</v>
      </c>
      <c r="T664" s="164">
        <f>S664*H664</f>
        <v>0</v>
      </c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R664" s="165" t="s">
        <v>281</v>
      </c>
      <c r="AT664" s="165" t="s">
        <v>411</v>
      </c>
      <c r="AU664" s="165" t="s">
        <v>84</v>
      </c>
      <c r="AY664" s="14" t="s">
        <v>212</v>
      </c>
      <c r="BE664" s="166">
        <f>IF(N664="základná",J664,0)</f>
        <v>0</v>
      </c>
      <c r="BF664" s="166">
        <f>IF(N664="znížená",J664,0)</f>
        <v>0</v>
      </c>
      <c r="BG664" s="166">
        <f>IF(N664="zákl. prenesená",J664,0)</f>
        <v>0</v>
      </c>
      <c r="BH664" s="166">
        <f>IF(N664="zníž. prenesená",J664,0)</f>
        <v>0</v>
      </c>
      <c r="BI664" s="166">
        <f>IF(N664="nulová",J664,0)</f>
        <v>0</v>
      </c>
      <c r="BJ664" s="14" t="s">
        <v>84</v>
      </c>
      <c r="BK664" s="166">
        <f>ROUND(I664*H664,2)</f>
        <v>0</v>
      </c>
      <c r="BL664" s="14" t="s">
        <v>245</v>
      </c>
      <c r="BM664" s="165" t="s">
        <v>1854</v>
      </c>
    </row>
    <row r="665" spans="1:65" s="2" customFormat="1" ht="39">
      <c r="A665" s="29"/>
      <c r="B665" s="30"/>
      <c r="C665" s="29"/>
      <c r="D665" s="167" t="s">
        <v>219</v>
      </c>
      <c r="E665" s="29"/>
      <c r="F665" s="168" t="s">
        <v>1855</v>
      </c>
      <c r="G665" s="29"/>
      <c r="H665" s="29"/>
      <c r="I665" s="169"/>
      <c r="J665" s="29"/>
      <c r="K665" s="29"/>
      <c r="L665" s="30"/>
      <c r="M665" s="170"/>
      <c r="N665" s="171"/>
      <c r="O665" s="58"/>
      <c r="P665" s="58"/>
      <c r="Q665" s="58"/>
      <c r="R665" s="58"/>
      <c r="S665" s="58"/>
      <c r="T665" s="5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T665" s="14" t="s">
        <v>219</v>
      </c>
      <c r="AU665" s="14" t="s">
        <v>84</v>
      </c>
    </row>
    <row r="666" spans="1:65" s="2" customFormat="1" ht="55.5" customHeight="1">
      <c r="A666" s="29"/>
      <c r="B666" s="152"/>
      <c r="C666" s="172" t="s">
        <v>1164</v>
      </c>
      <c r="D666" s="172" t="s">
        <v>411</v>
      </c>
      <c r="E666" s="173" t="s">
        <v>1856</v>
      </c>
      <c r="F666" s="174" t="s">
        <v>1857</v>
      </c>
      <c r="G666" s="175" t="s">
        <v>395</v>
      </c>
      <c r="H666" s="176">
        <v>1</v>
      </c>
      <c r="I666" s="177"/>
      <c r="J666" s="178">
        <f>ROUND(I666*H666,2)</f>
        <v>0</v>
      </c>
      <c r="K666" s="179"/>
      <c r="L666" s="180"/>
      <c r="M666" s="181" t="s">
        <v>1</v>
      </c>
      <c r="N666" s="182" t="s">
        <v>37</v>
      </c>
      <c r="O666" s="58"/>
      <c r="P666" s="163">
        <f>O666*H666</f>
        <v>0</v>
      </c>
      <c r="Q666" s="163">
        <v>0</v>
      </c>
      <c r="R666" s="163">
        <f>Q666*H666</f>
        <v>0</v>
      </c>
      <c r="S666" s="163">
        <v>0</v>
      </c>
      <c r="T666" s="164">
        <f>S666*H666</f>
        <v>0</v>
      </c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R666" s="165" t="s">
        <v>281</v>
      </c>
      <c r="AT666" s="165" t="s">
        <v>411</v>
      </c>
      <c r="AU666" s="165" t="s">
        <v>84</v>
      </c>
      <c r="AY666" s="14" t="s">
        <v>212</v>
      </c>
      <c r="BE666" s="166">
        <f>IF(N666="základná",J666,0)</f>
        <v>0</v>
      </c>
      <c r="BF666" s="166">
        <f>IF(N666="znížená",J666,0)</f>
        <v>0</v>
      </c>
      <c r="BG666" s="166">
        <f>IF(N666="zákl. prenesená",J666,0)</f>
        <v>0</v>
      </c>
      <c r="BH666" s="166">
        <f>IF(N666="zníž. prenesená",J666,0)</f>
        <v>0</v>
      </c>
      <c r="BI666" s="166">
        <f>IF(N666="nulová",J666,0)</f>
        <v>0</v>
      </c>
      <c r="BJ666" s="14" t="s">
        <v>84</v>
      </c>
      <c r="BK666" s="166">
        <f>ROUND(I666*H666,2)</f>
        <v>0</v>
      </c>
      <c r="BL666" s="14" t="s">
        <v>245</v>
      </c>
      <c r="BM666" s="165" t="s">
        <v>1858</v>
      </c>
    </row>
    <row r="667" spans="1:65" s="2" customFormat="1" ht="29.25">
      <c r="A667" s="29"/>
      <c r="B667" s="30"/>
      <c r="C667" s="29"/>
      <c r="D667" s="167" t="s">
        <v>219</v>
      </c>
      <c r="E667" s="29"/>
      <c r="F667" s="168" t="s">
        <v>1857</v>
      </c>
      <c r="G667" s="29"/>
      <c r="H667" s="29"/>
      <c r="I667" s="169"/>
      <c r="J667" s="29"/>
      <c r="K667" s="29"/>
      <c r="L667" s="30"/>
      <c r="M667" s="170"/>
      <c r="N667" s="171"/>
      <c r="O667" s="58"/>
      <c r="P667" s="58"/>
      <c r="Q667" s="58"/>
      <c r="R667" s="58"/>
      <c r="S667" s="58"/>
      <c r="T667" s="5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T667" s="14" t="s">
        <v>219</v>
      </c>
      <c r="AU667" s="14" t="s">
        <v>84</v>
      </c>
    </row>
    <row r="668" spans="1:65" s="2" customFormat="1" ht="55.5" customHeight="1">
      <c r="A668" s="29"/>
      <c r="B668" s="152"/>
      <c r="C668" s="172" t="s">
        <v>1859</v>
      </c>
      <c r="D668" s="172" t="s">
        <v>411</v>
      </c>
      <c r="E668" s="173" t="s">
        <v>1860</v>
      </c>
      <c r="F668" s="174" t="s">
        <v>1861</v>
      </c>
      <c r="G668" s="175" t="s">
        <v>395</v>
      </c>
      <c r="H668" s="176">
        <v>1</v>
      </c>
      <c r="I668" s="177"/>
      <c r="J668" s="178">
        <f>ROUND(I668*H668,2)</f>
        <v>0</v>
      </c>
      <c r="K668" s="179"/>
      <c r="L668" s="180"/>
      <c r="M668" s="181" t="s">
        <v>1</v>
      </c>
      <c r="N668" s="182" t="s">
        <v>37</v>
      </c>
      <c r="O668" s="58"/>
      <c r="P668" s="163">
        <f>O668*H668</f>
        <v>0</v>
      </c>
      <c r="Q668" s="163">
        <v>0</v>
      </c>
      <c r="R668" s="163">
        <f>Q668*H668</f>
        <v>0</v>
      </c>
      <c r="S668" s="163">
        <v>0</v>
      </c>
      <c r="T668" s="164">
        <f>S668*H668</f>
        <v>0</v>
      </c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R668" s="165" t="s">
        <v>281</v>
      </c>
      <c r="AT668" s="165" t="s">
        <v>411</v>
      </c>
      <c r="AU668" s="165" t="s">
        <v>84</v>
      </c>
      <c r="AY668" s="14" t="s">
        <v>212</v>
      </c>
      <c r="BE668" s="166">
        <f>IF(N668="základná",J668,0)</f>
        <v>0</v>
      </c>
      <c r="BF668" s="166">
        <f>IF(N668="znížená",J668,0)</f>
        <v>0</v>
      </c>
      <c r="BG668" s="166">
        <f>IF(N668="zákl. prenesená",J668,0)</f>
        <v>0</v>
      </c>
      <c r="BH668" s="166">
        <f>IF(N668="zníž. prenesená",J668,0)</f>
        <v>0</v>
      </c>
      <c r="BI668" s="166">
        <f>IF(N668="nulová",J668,0)</f>
        <v>0</v>
      </c>
      <c r="BJ668" s="14" t="s">
        <v>84</v>
      </c>
      <c r="BK668" s="166">
        <f>ROUND(I668*H668,2)</f>
        <v>0</v>
      </c>
      <c r="BL668" s="14" t="s">
        <v>245</v>
      </c>
      <c r="BM668" s="165" t="s">
        <v>1862</v>
      </c>
    </row>
    <row r="669" spans="1:65" s="2" customFormat="1" ht="29.25">
      <c r="A669" s="29"/>
      <c r="B669" s="30"/>
      <c r="C669" s="29"/>
      <c r="D669" s="167" t="s">
        <v>219</v>
      </c>
      <c r="E669" s="29"/>
      <c r="F669" s="168" t="s">
        <v>1861</v>
      </c>
      <c r="G669" s="29"/>
      <c r="H669" s="29"/>
      <c r="I669" s="169"/>
      <c r="J669" s="29"/>
      <c r="K669" s="29"/>
      <c r="L669" s="30"/>
      <c r="M669" s="170"/>
      <c r="N669" s="171"/>
      <c r="O669" s="58"/>
      <c r="P669" s="58"/>
      <c r="Q669" s="58"/>
      <c r="R669" s="58"/>
      <c r="S669" s="58"/>
      <c r="T669" s="5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T669" s="14" t="s">
        <v>219</v>
      </c>
      <c r="AU669" s="14" t="s">
        <v>84</v>
      </c>
    </row>
    <row r="670" spans="1:65" s="2" customFormat="1" ht="76.349999999999994" customHeight="1">
      <c r="A670" s="29"/>
      <c r="B670" s="152"/>
      <c r="C670" s="172" t="s">
        <v>1165</v>
      </c>
      <c r="D670" s="172" t="s">
        <v>411</v>
      </c>
      <c r="E670" s="173" t="s">
        <v>1863</v>
      </c>
      <c r="F670" s="174" t="s">
        <v>1864</v>
      </c>
      <c r="G670" s="175" t="s">
        <v>395</v>
      </c>
      <c r="H670" s="176">
        <v>1</v>
      </c>
      <c r="I670" s="177"/>
      <c r="J670" s="178">
        <f>ROUND(I670*H670,2)</f>
        <v>0</v>
      </c>
      <c r="K670" s="179"/>
      <c r="L670" s="180"/>
      <c r="M670" s="181" t="s">
        <v>1</v>
      </c>
      <c r="N670" s="182" t="s">
        <v>37</v>
      </c>
      <c r="O670" s="58"/>
      <c r="P670" s="163">
        <f>O670*H670</f>
        <v>0</v>
      </c>
      <c r="Q670" s="163">
        <v>0</v>
      </c>
      <c r="R670" s="163">
        <f>Q670*H670</f>
        <v>0</v>
      </c>
      <c r="S670" s="163">
        <v>0</v>
      </c>
      <c r="T670" s="164">
        <f>S670*H670</f>
        <v>0</v>
      </c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R670" s="165" t="s">
        <v>281</v>
      </c>
      <c r="AT670" s="165" t="s">
        <v>411</v>
      </c>
      <c r="AU670" s="165" t="s">
        <v>84</v>
      </c>
      <c r="AY670" s="14" t="s">
        <v>212</v>
      </c>
      <c r="BE670" s="166">
        <f>IF(N670="základná",J670,0)</f>
        <v>0</v>
      </c>
      <c r="BF670" s="166">
        <f>IF(N670="znížená",J670,0)</f>
        <v>0</v>
      </c>
      <c r="BG670" s="166">
        <f>IF(N670="zákl. prenesená",J670,0)</f>
        <v>0</v>
      </c>
      <c r="BH670" s="166">
        <f>IF(N670="zníž. prenesená",J670,0)</f>
        <v>0</v>
      </c>
      <c r="BI670" s="166">
        <f>IF(N670="nulová",J670,0)</f>
        <v>0</v>
      </c>
      <c r="BJ670" s="14" t="s">
        <v>84</v>
      </c>
      <c r="BK670" s="166">
        <f>ROUND(I670*H670,2)</f>
        <v>0</v>
      </c>
      <c r="BL670" s="14" t="s">
        <v>245</v>
      </c>
      <c r="BM670" s="165" t="s">
        <v>1865</v>
      </c>
    </row>
    <row r="671" spans="1:65" s="2" customFormat="1" ht="48.75">
      <c r="A671" s="29"/>
      <c r="B671" s="30"/>
      <c r="C671" s="29"/>
      <c r="D671" s="167" t="s">
        <v>219</v>
      </c>
      <c r="E671" s="29"/>
      <c r="F671" s="168" t="s">
        <v>1866</v>
      </c>
      <c r="G671" s="29"/>
      <c r="H671" s="29"/>
      <c r="I671" s="169"/>
      <c r="J671" s="29"/>
      <c r="K671" s="29"/>
      <c r="L671" s="30"/>
      <c r="M671" s="170"/>
      <c r="N671" s="171"/>
      <c r="O671" s="58"/>
      <c r="P671" s="58"/>
      <c r="Q671" s="58"/>
      <c r="R671" s="58"/>
      <c r="S671" s="58"/>
      <c r="T671" s="5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T671" s="14" t="s">
        <v>219</v>
      </c>
      <c r="AU671" s="14" t="s">
        <v>84</v>
      </c>
    </row>
    <row r="672" spans="1:65" s="2" customFormat="1" ht="37.9" customHeight="1">
      <c r="A672" s="29"/>
      <c r="B672" s="152"/>
      <c r="C672" s="153" t="s">
        <v>1867</v>
      </c>
      <c r="D672" s="153" t="s">
        <v>214</v>
      </c>
      <c r="E672" s="154" t="s">
        <v>1868</v>
      </c>
      <c r="F672" s="155" t="s">
        <v>1869</v>
      </c>
      <c r="G672" s="156" t="s">
        <v>395</v>
      </c>
      <c r="H672" s="157">
        <v>9</v>
      </c>
      <c r="I672" s="158"/>
      <c r="J672" s="159">
        <f>ROUND(I672*H672,2)</f>
        <v>0</v>
      </c>
      <c r="K672" s="160"/>
      <c r="L672" s="30"/>
      <c r="M672" s="161" t="s">
        <v>1</v>
      </c>
      <c r="N672" s="162" t="s">
        <v>37</v>
      </c>
      <c r="O672" s="58"/>
      <c r="P672" s="163">
        <f>O672*H672</f>
        <v>0</v>
      </c>
      <c r="Q672" s="163">
        <v>0</v>
      </c>
      <c r="R672" s="163">
        <f>Q672*H672</f>
        <v>0</v>
      </c>
      <c r="S672" s="163">
        <v>0</v>
      </c>
      <c r="T672" s="164">
        <f>S672*H672</f>
        <v>0</v>
      </c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R672" s="165" t="s">
        <v>245</v>
      </c>
      <c r="AT672" s="165" t="s">
        <v>214</v>
      </c>
      <c r="AU672" s="165" t="s">
        <v>84</v>
      </c>
      <c r="AY672" s="14" t="s">
        <v>212</v>
      </c>
      <c r="BE672" s="166">
        <f>IF(N672="základná",J672,0)</f>
        <v>0</v>
      </c>
      <c r="BF672" s="166">
        <f>IF(N672="znížená",J672,0)</f>
        <v>0</v>
      </c>
      <c r="BG672" s="166">
        <f>IF(N672="zákl. prenesená",J672,0)</f>
        <v>0</v>
      </c>
      <c r="BH672" s="166">
        <f>IF(N672="zníž. prenesená",J672,0)</f>
        <v>0</v>
      </c>
      <c r="BI672" s="166">
        <f>IF(N672="nulová",J672,0)</f>
        <v>0</v>
      </c>
      <c r="BJ672" s="14" t="s">
        <v>84</v>
      </c>
      <c r="BK672" s="166">
        <f>ROUND(I672*H672,2)</f>
        <v>0</v>
      </c>
      <c r="BL672" s="14" t="s">
        <v>245</v>
      </c>
      <c r="BM672" s="165" t="s">
        <v>1870</v>
      </c>
    </row>
    <row r="673" spans="1:65" s="2" customFormat="1" ht="19.5">
      <c r="A673" s="29"/>
      <c r="B673" s="30"/>
      <c r="C673" s="29"/>
      <c r="D673" s="167" t="s">
        <v>219</v>
      </c>
      <c r="E673" s="29"/>
      <c r="F673" s="168" t="s">
        <v>1869</v>
      </c>
      <c r="G673" s="29"/>
      <c r="H673" s="29"/>
      <c r="I673" s="169"/>
      <c r="J673" s="29"/>
      <c r="K673" s="29"/>
      <c r="L673" s="30"/>
      <c r="M673" s="170"/>
      <c r="N673" s="171"/>
      <c r="O673" s="58"/>
      <c r="P673" s="58"/>
      <c r="Q673" s="58"/>
      <c r="R673" s="58"/>
      <c r="S673" s="58"/>
      <c r="T673" s="5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T673" s="14" t="s">
        <v>219</v>
      </c>
      <c r="AU673" s="14" t="s">
        <v>84</v>
      </c>
    </row>
    <row r="674" spans="1:65" s="2" customFormat="1" ht="76.349999999999994" customHeight="1">
      <c r="A674" s="29"/>
      <c r="B674" s="152"/>
      <c r="C674" s="172" t="s">
        <v>1167</v>
      </c>
      <c r="D674" s="172" t="s">
        <v>411</v>
      </c>
      <c r="E674" s="173" t="s">
        <v>1871</v>
      </c>
      <c r="F674" s="174" t="s">
        <v>1872</v>
      </c>
      <c r="G674" s="175" t="s">
        <v>395</v>
      </c>
      <c r="H674" s="176">
        <v>4</v>
      </c>
      <c r="I674" s="177"/>
      <c r="J674" s="178">
        <f>ROUND(I674*H674,2)</f>
        <v>0</v>
      </c>
      <c r="K674" s="179"/>
      <c r="L674" s="180"/>
      <c r="M674" s="181" t="s">
        <v>1</v>
      </c>
      <c r="N674" s="182" t="s">
        <v>37</v>
      </c>
      <c r="O674" s="58"/>
      <c r="P674" s="163">
        <f>O674*H674</f>
        <v>0</v>
      </c>
      <c r="Q674" s="163">
        <v>0</v>
      </c>
      <c r="R674" s="163">
        <f>Q674*H674</f>
        <v>0</v>
      </c>
      <c r="S674" s="163">
        <v>0</v>
      </c>
      <c r="T674" s="164">
        <f>S674*H674</f>
        <v>0</v>
      </c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R674" s="165" t="s">
        <v>281</v>
      </c>
      <c r="AT674" s="165" t="s">
        <v>411</v>
      </c>
      <c r="AU674" s="165" t="s">
        <v>84</v>
      </c>
      <c r="AY674" s="14" t="s">
        <v>212</v>
      </c>
      <c r="BE674" s="166">
        <f>IF(N674="základná",J674,0)</f>
        <v>0</v>
      </c>
      <c r="BF674" s="166">
        <f>IF(N674="znížená",J674,0)</f>
        <v>0</v>
      </c>
      <c r="BG674" s="166">
        <f>IF(N674="zákl. prenesená",J674,0)</f>
        <v>0</v>
      </c>
      <c r="BH674" s="166">
        <f>IF(N674="zníž. prenesená",J674,0)</f>
        <v>0</v>
      </c>
      <c r="BI674" s="166">
        <f>IF(N674="nulová",J674,0)</f>
        <v>0</v>
      </c>
      <c r="BJ674" s="14" t="s">
        <v>84</v>
      </c>
      <c r="BK674" s="166">
        <f>ROUND(I674*H674,2)</f>
        <v>0</v>
      </c>
      <c r="BL674" s="14" t="s">
        <v>245</v>
      </c>
      <c r="BM674" s="165" t="s">
        <v>1873</v>
      </c>
    </row>
    <row r="675" spans="1:65" s="2" customFormat="1" ht="48.75">
      <c r="A675" s="29"/>
      <c r="B675" s="30"/>
      <c r="C675" s="29"/>
      <c r="D675" s="167" t="s">
        <v>219</v>
      </c>
      <c r="E675" s="29"/>
      <c r="F675" s="168" t="s">
        <v>1874</v>
      </c>
      <c r="G675" s="29"/>
      <c r="H675" s="29"/>
      <c r="I675" s="169"/>
      <c r="J675" s="29"/>
      <c r="K675" s="29"/>
      <c r="L675" s="30"/>
      <c r="M675" s="170"/>
      <c r="N675" s="171"/>
      <c r="O675" s="58"/>
      <c r="P675" s="58"/>
      <c r="Q675" s="58"/>
      <c r="R675" s="58"/>
      <c r="S675" s="58"/>
      <c r="T675" s="5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T675" s="14" t="s">
        <v>219</v>
      </c>
      <c r="AU675" s="14" t="s">
        <v>84</v>
      </c>
    </row>
    <row r="676" spans="1:65" s="2" customFormat="1" ht="76.349999999999994" customHeight="1">
      <c r="A676" s="29"/>
      <c r="B676" s="152"/>
      <c r="C676" s="172" t="s">
        <v>1875</v>
      </c>
      <c r="D676" s="172" t="s">
        <v>411</v>
      </c>
      <c r="E676" s="173" t="s">
        <v>1876</v>
      </c>
      <c r="F676" s="174" t="s">
        <v>1872</v>
      </c>
      <c r="G676" s="175" t="s">
        <v>395</v>
      </c>
      <c r="H676" s="176">
        <v>1</v>
      </c>
      <c r="I676" s="177"/>
      <c r="J676" s="178">
        <f>ROUND(I676*H676,2)</f>
        <v>0</v>
      </c>
      <c r="K676" s="179"/>
      <c r="L676" s="180"/>
      <c r="M676" s="181" t="s">
        <v>1</v>
      </c>
      <c r="N676" s="182" t="s">
        <v>37</v>
      </c>
      <c r="O676" s="58"/>
      <c r="P676" s="163">
        <f>O676*H676</f>
        <v>0</v>
      </c>
      <c r="Q676" s="163">
        <v>0</v>
      </c>
      <c r="R676" s="163">
        <f>Q676*H676</f>
        <v>0</v>
      </c>
      <c r="S676" s="163">
        <v>0</v>
      </c>
      <c r="T676" s="164">
        <f>S676*H676</f>
        <v>0</v>
      </c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R676" s="165" t="s">
        <v>281</v>
      </c>
      <c r="AT676" s="165" t="s">
        <v>411</v>
      </c>
      <c r="AU676" s="165" t="s">
        <v>84</v>
      </c>
      <c r="AY676" s="14" t="s">
        <v>212</v>
      </c>
      <c r="BE676" s="166">
        <f>IF(N676="základná",J676,0)</f>
        <v>0</v>
      </c>
      <c r="BF676" s="166">
        <f>IF(N676="znížená",J676,0)</f>
        <v>0</v>
      </c>
      <c r="BG676" s="166">
        <f>IF(N676="zákl. prenesená",J676,0)</f>
        <v>0</v>
      </c>
      <c r="BH676" s="166">
        <f>IF(N676="zníž. prenesená",J676,0)</f>
        <v>0</v>
      </c>
      <c r="BI676" s="166">
        <f>IF(N676="nulová",J676,0)</f>
        <v>0</v>
      </c>
      <c r="BJ676" s="14" t="s">
        <v>84</v>
      </c>
      <c r="BK676" s="166">
        <f>ROUND(I676*H676,2)</f>
        <v>0</v>
      </c>
      <c r="BL676" s="14" t="s">
        <v>245</v>
      </c>
      <c r="BM676" s="165" t="s">
        <v>1877</v>
      </c>
    </row>
    <row r="677" spans="1:65" s="2" customFormat="1" ht="48.75">
      <c r="A677" s="29"/>
      <c r="B677" s="30"/>
      <c r="C677" s="29"/>
      <c r="D677" s="167" t="s">
        <v>219</v>
      </c>
      <c r="E677" s="29"/>
      <c r="F677" s="168" t="s">
        <v>1874</v>
      </c>
      <c r="G677" s="29"/>
      <c r="H677" s="29"/>
      <c r="I677" s="169"/>
      <c r="J677" s="29"/>
      <c r="K677" s="29"/>
      <c r="L677" s="30"/>
      <c r="M677" s="170"/>
      <c r="N677" s="171"/>
      <c r="O677" s="58"/>
      <c r="P677" s="58"/>
      <c r="Q677" s="58"/>
      <c r="R677" s="58"/>
      <c r="S677" s="58"/>
      <c r="T677" s="5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T677" s="14" t="s">
        <v>219</v>
      </c>
      <c r="AU677" s="14" t="s">
        <v>84</v>
      </c>
    </row>
    <row r="678" spans="1:65" s="2" customFormat="1" ht="76.349999999999994" customHeight="1">
      <c r="A678" s="29"/>
      <c r="B678" s="152"/>
      <c r="C678" s="172" t="s">
        <v>1172</v>
      </c>
      <c r="D678" s="172" t="s">
        <v>411</v>
      </c>
      <c r="E678" s="173" t="s">
        <v>1878</v>
      </c>
      <c r="F678" s="174" t="s">
        <v>1879</v>
      </c>
      <c r="G678" s="175" t="s">
        <v>395</v>
      </c>
      <c r="H678" s="176">
        <v>2</v>
      </c>
      <c r="I678" s="177"/>
      <c r="J678" s="178">
        <f>ROUND(I678*H678,2)</f>
        <v>0</v>
      </c>
      <c r="K678" s="179"/>
      <c r="L678" s="180"/>
      <c r="M678" s="181" t="s">
        <v>1</v>
      </c>
      <c r="N678" s="182" t="s">
        <v>37</v>
      </c>
      <c r="O678" s="58"/>
      <c r="P678" s="163">
        <f>O678*H678</f>
        <v>0</v>
      </c>
      <c r="Q678" s="163">
        <v>0</v>
      </c>
      <c r="R678" s="163">
        <f>Q678*H678</f>
        <v>0</v>
      </c>
      <c r="S678" s="163">
        <v>0</v>
      </c>
      <c r="T678" s="164">
        <f>S678*H678</f>
        <v>0</v>
      </c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R678" s="165" t="s">
        <v>281</v>
      </c>
      <c r="AT678" s="165" t="s">
        <v>411</v>
      </c>
      <c r="AU678" s="165" t="s">
        <v>84</v>
      </c>
      <c r="AY678" s="14" t="s">
        <v>212</v>
      </c>
      <c r="BE678" s="166">
        <f>IF(N678="základná",J678,0)</f>
        <v>0</v>
      </c>
      <c r="BF678" s="166">
        <f>IF(N678="znížená",J678,0)</f>
        <v>0</v>
      </c>
      <c r="BG678" s="166">
        <f>IF(N678="zákl. prenesená",J678,0)</f>
        <v>0</v>
      </c>
      <c r="BH678" s="166">
        <f>IF(N678="zníž. prenesená",J678,0)</f>
        <v>0</v>
      </c>
      <c r="BI678" s="166">
        <f>IF(N678="nulová",J678,0)</f>
        <v>0</v>
      </c>
      <c r="BJ678" s="14" t="s">
        <v>84</v>
      </c>
      <c r="BK678" s="166">
        <f>ROUND(I678*H678,2)</f>
        <v>0</v>
      </c>
      <c r="BL678" s="14" t="s">
        <v>245</v>
      </c>
      <c r="BM678" s="165" t="s">
        <v>1880</v>
      </c>
    </row>
    <row r="679" spans="1:65" s="2" customFormat="1" ht="48.75">
      <c r="A679" s="29"/>
      <c r="B679" s="30"/>
      <c r="C679" s="29"/>
      <c r="D679" s="167" t="s">
        <v>219</v>
      </c>
      <c r="E679" s="29"/>
      <c r="F679" s="168" t="s">
        <v>1881</v>
      </c>
      <c r="G679" s="29"/>
      <c r="H679" s="29"/>
      <c r="I679" s="169"/>
      <c r="J679" s="29"/>
      <c r="K679" s="29"/>
      <c r="L679" s="30"/>
      <c r="M679" s="170"/>
      <c r="N679" s="171"/>
      <c r="O679" s="58"/>
      <c r="P679" s="58"/>
      <c r="Q679" s="58"/>
      <c r="R679" s="58"/>
      <c r="S679" s="58"/>
      <c r="T679" s="5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T679" s="14" t="s">
        <v>219</v>
      </c>
      <c r="AU679" s="14" t="s">
        <v>84</v>
      </c>
    </row>
    <row r="680" spans="1:65" s="2" customFormat="1" ht="76.349999999999994" customHeight="1">
      <c r="A680" s="29"/>
      <c r="B680" s="152"/>
      <c r="C680" s="172" t="s">
        <v>1882</v>
      </c>
      <c r="D680" s="172" t="s">
        <v>411</v>
      </c>
      <c r="E680" s="173" t="s">
        <v>1883</v>
      </c>
      <c r="F680" s="174" t="s">
        <v>1884</v>
      </c>
      <c r="G680" s="175" t="s">
        <v>395</v>
      </c>
      <c r="H680" s="176">
        <v>1</v>
      </c>
      <c r="I680" s="177"/>
      <c r="J680" s="178">
        <f>ROUND(I680*H680,2)</f>
        <v>0</v>
      </c>
      <c r="K680" s="179"/>
      <c r="L680" s="180"/>
      <c r="M680" s="181" t="s">
        <v>1</v>
      </c>
      <c r="N680" s="182" t="s">
        <v>37</v>
      </c>
      <c r="O680" s="58"/>
      <c r="P680" s="163">
        <f>O680*H680</f>
        <v>0</v>
      </c>
      <c r="Q680" s="163">
        <v>0</v>
      </c>
      <c r="R680" s="163">
        <f>Q680*H680</f>
        <v>0</v>
      </c>
      <c r="S680" s="163">
        <v>0</v>
      </c>
      <c r="T680" s="164">
        <f>S680*H680</f>
        <v>0</v>
      </c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R680" s="165" t="s">
        <v>281</v>
      </c>
      <c r="AT680" s="165" t="s">
        <v>411</v>
      </c>
      <c r="AU680" s="165" t="s">
        <v>84</v>
      </c>
      <c r="AY680" s="14" t="s">
        <v>212</v>
      </c>
      <c r="BE680" s="166">
        <f>IF(N680="základná",J680,0)</f>
        <v>0</v>
      </c>
      <c r="BF680" s="166">
        <f>IF(N680="znížená",J680,0)</f>
        <v>0</v>
      </c>
      <c r="BG680" s="166">
        <f>IF(N680="zákl. prenesená",J680,0)</f>
        <v>0</v>
      </c>
      <c r="BH680" s="166">
        <f>IF(N680="zníž. prenesená",J680,0)</f>
        <v>0</v>
      </c>
      <c r="BI680" s="166">
        <f>IF(N680="nulová",J680,0)</f>
        <v>0</v>
      </c>
      <c r="BJ680" s="14" t="s">
        <v>84</v>
      </c>
      <c r="BK680" s="166">
        <f>ROUND(I680*H680,2)</f>
        <v>0</v>
      </c>
      <c r="BL680" s="14" t="s">
        <v>245</v>
      </c>
      <c r="BM680" s="165" t="s">
        <v>1885</v>
      </c>
    </row>
    <row r="681" spans="1:65" s="2" customFormat="1" ht="48.75">
      <c r="A681" s="29"/>
      <c r="B681" s="30"/>
      <c r="C681" s="29"/>
      <c r="D681" s="167" t="s">
        <v>219</v>
      </c>
      <c r="E681" s="29"/>
      <c r="F681" s="168" t="s">
        <v>1886</v>
      </c>
      <c r="G681" s="29"/>
      <c r="H681" s="29"/>
      <c r="I681" s="169"/>
      <c r="J681" s="29"/>
      <c r="K681" s="29"/>
      <c r="L681" s="30"/>
      <c r="M681" s="170"/>
      <c r="N681" s="171"/>
      <c r="O681" s="58"/>
      <c r="P681" s="58"/>
      <c r="Q681" s="58"/>
      <c r="R681" s="58"/>
      <c r="S681" s="58"/>
      <c r="T681" s="5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T681" s="14" t="s">
        <v>219</v>
      </c>
      <c r="AU681" s="14" t="s">
        <v>84</v>
      </c>
    </row>
    <row r="682" spans="1:65" s="2" customFormat="1" ht="76.349999999999994" customHeight="1">
      <c r="A682" s="29"/>
      <c r="B682" s="152"/>
      <c r="C682" s="172" t="s">
        <v>1175</v>
      </c>
      <c r="D682" s="172" t="s">
        <v>411</v>
      </c>
      <c r="E682" s="173" t="s">
        <v>1887</v>
      </c>
      <c r="F682" s="174" t="s">
        <v>1888</v>
      </c>
      <c r="G682" s="175" t="s">
        <v>395</v>
      </c>
      <c r="H682" s="176">
        <v>1</v>
      </c>
      <c r="I682" s="177"/>
      <c r="J682" s="178">
        <f>ROUND(I682*H682,2)</f>
        <v>0</v>
      </c>
      <c r="K682" s="179"/>
      <c r="L682" s="180"/>
      <c r="M682" s="181" t="s">
        <v>1</v>
      </c>
      <c r="N682" s="182" t="s">
        <v>37</v>
      </c>
      <c r="O682" s="58"/>
      <c r="P682" s="163">
        <f>O682*H682</f>
        <v>0</v>
      </c>
      <c r="Q682" s="163">
        <v>0</v>
      </c>
      <c r="R682" s="163">
        <f>Q682*H682</f>
        <v>0</v>
      </c>
      <c r="S682" s="163">
        <v>0</v>
      </c>
      <c r="T682" s="164">
        <f>S682*H682</f>
        <v>0</v>
      </c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R682" s="165" t="s">
        <v>281</v>
      </c>
      <c r="AT682" s="165" t="s">
        <v>411</v>
      </c>
      <c r="AU682" s="165" t="s">
        <v>84</v>
      </c>
      <c r="AY682" s="14" t="s">
        <v>212</v>
      </c>
      <c r="BE682" s="166">
        <f>IF(N682="základná",J682,0)</f>
        <v>0</v>
      </c>
      <c r="BF682" s="166">
        <f>IF(N682="znížená",J682,0)</f>
        <v>0</v>
      </c>
      <c r="BG682" s="166">
        <f>IF(N682="zákl. prenesená",J682,0)</f>
        <v>0</v>
      </c>
      <c r="BH682" s="166">
        <f>IF(N682="zníž. prenesená",J682,0)</f>
        <v>0</v>
      </c>
      <c r="BI682" s="166">
        <f>IF(N682="nulová",J682,0)</f>
        <v>0</v>
      </c>
      <c r="BJ682" s="14" t="s">
        <v>84</v>
      </c>
      <c r="BK682" s="166">
        <f>ROUND(I682*H682,2)</f>
        <v>0</v>
      </c>
      <c r="BL682" s="14" t="s">
        <v>245</v>
      </c>
      <c r="BM682" s="165" t="s">
        <v>1889</v>
      </c>
    </row>
    <row r="683" spans="1:65" s="2" customFormat="1" ht="48.75">
      <c r="A683" s="29"/>
      <c r="B683" s="30"/>
      <c r="C683" s="29"/>
      <c r="D683" s="167" t="s">
        <v>219</v>
      </c>
      <c r="E683" s="29"/>
      <c r="F683" s="168" t="s">
        <v>1890</v>
      </c>
      <c r="G683" s="29"/>
      <c r="H683" s="29"/>
      <c r="I683" s="169"/>
      <c r="J683" s="29"/>
      <c r="K683" s="29"/>
      <c r="L683" s="30"/>
      <c r="M683" s="170"/>
      <c r="N683" s="171"/>
      <c r="O683" s="58"/>
      <c r="P683" s="58"/>
      <c r="Q683" s="58"/>
      <c r="R683" s="58"/>
      <c r="S683" s="58"/>
      <c r="T683" s="5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T683" s="14" t="s">
        <v>219</v>
      </c>
      <c r="AU683" s="14" t="s">
        <v>84</v>
      </c>
    </row>
    <row r="684" spans="1:65" s="2" customFormat="1" ht="21.75" customHeight="1">
      <c r="A684" s="29"/>
      <c r="B684" s="152"/>
      <c r="C684" s="153" t="s">
        <v>1891</v>
      </c>
      <c r="D684" s="153" t="s">
        <v>214</v>
      </c>
      <c r="E684" s="154" t="s">
        <v>1892</v>
      </c>
      <c r="F684" s="155" t="s">
        <v>1893</v>
      </c>
      <c r="G684" s="156" t="s">
        <v>258</v>
      </c>
      <c r="H684" s="157">
        <v>16.100000000000001</v>
      </c>
      <c r="I684" s="158"/>
      <c r="J684" s="159">
        <f>ROUND(I684*H684,2)</f>
        <v>0</v>
      </c>
      <c r="K684" s="160"/>
      <c r="L684" s="30"/>
      <c r="M684" s="161" t="s">
        <v>1</v>
      </c>
      <c r="N684" s="162" t="s">
        <v>37</v>
      </c>
      <c r="O684" s="58"/>
      <c r="P684" s="163">
        <f>O684*H684</f>
        <v>0</v>
      </c>
      <c r="Q684" s="163">
        <v>0</v>
      </c>
      <c r="R684" s="163">
        <f>Q684*H684</f>
        <v>0</v>
      </c>
      <c r="S684" s="163">
        <v>0</v>
      </c>
      <c r="T684" s="164">
        <f>S684*H684</f>
        <v>0</v>
      </c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R684" s="165" t="s">
        <v>245</v>
      </c>
      <c r="AT684" s="165" t="s">
        <v>214</v>
      </c>
      <c r="AU684" s="165" t="s">
        <v>84</v>
      </c>
      <c r="AY684" s="14" t="s">
        <v>212</v>
      </c>
      <c r="BE684" s="166">
        <f>IF(N684="základná",J684,0)</f>
        <v>0</v>
      </c>
      <c r="BF684" s="166">
        <f>IF(N684="znížená",J684,0)</f>
        <v>0</v>
      </c>
      <c r="BG684" s="166">
        <f>IF(N684="zákl. prenesená",J684,0)</f>
        <v>0</v>
      </c>
      <c r="BH684" s="166">
        <f>IF(N684="zníž. prenesená",J684,0)</f>
        <v>0</v>
      </c>
      <c r="BI684" s="166">
        <f>IF(N684="nulová",J684,0)</f>
        <v>0</v>
      </c>
      <c r="BJ684" s="14" t="s">
        <v>84</v>
      </c>
      <c r="BK684" s="166">
        <f>ROUND(I684*H684,2)</f>
        <v>0</v>
      </c>
      <c r="BL684" s="14" t="s">
        <v>245</v>
      </c>
      <c r="BM684" s="165" t="s">
        <v>1894</v>
      </c>
    </row>
    <row r="685" spans="1:65" s="2" customFormat="1">
      <c r="A685" s="29"/>
      <c r="B685" s="30"/>
      <c r="C685" s="29"/>
      <c r="D685" s="167" t="s">
        <v>219</v>
      </c>
      <c r="E685" s="29"/>
      <c r="F685" s="168" t="s">
        <v>1893</v>
      </c>
      <c r="G685" s="29"/>
      <c r="H685" s="29"/>
      <c r="I685" s="169"/>
      <c r="J685" s="29"/>
      <c r="K685" s="29"/>
      <c r="L685" s="30"/>
      <c r="M685" s="170"/>
      <c r="N685" s="171"/>
      <c r="O685" s="58"/>
      <c r="P685" s="58"/>
      <c r="Q685" s="58"/>
      <c r="R685" s="58"/>
      <c r="S685" s="58"/>
      <c r="T685" s="5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T685" s="14" t="s">
        <v>219</v>
      </c>
      <c r="AU685" s="14" t="s">
        <v>84</v>
      </c>
    </row>
    <row r="686" spans="1:65" s="2" customFormat="1" ht="66.75" customHeight="1">
      <c r="A686" s="29"/>
      <c r="B686" s="152"/>
      <c r="C686" s="172" t="s">
        <v>1178</v>
      </c>
      <c r="D686" s="172" t="s">
        <v>411</v>
      </c>
      <c r="E686" s="173" t="s">
        <v>1895</v>
      </c>
      <c r="F686" s="174" t="s">
        <v>1896</v>
      </c>
      <c r="G686" s="175" t="s">
        <v>395</v>
      </c>
      <c r="H686" s="176">
        <v>1</v>
      </c>
      <c r="I686" s="177"/>
      <c r="J686" s="178">
        <f>ROUND(I686*H686,2)</f>
        <v>0</v>
      </c>
      <c r="K686" s="179"/>
      <c r="L686" s="180"/>
      <c r="M686" s="181" t="s">
        <v>1</v>
      </c>
      <c r="N686" s="182" t="s">
        <v>37</v>
      </c>
      <c r="O686" s="58"/>
      <c r="P686" s="163">
        <f>O686*H686</f>
        <v>0</v>
      </c>
      <c r="Q686" s="163">
        <v>0</v>
      </c>
      <c r="R686" s="163">
        <f>Q686*H686</f>
        <v>0</v>
      </c>
      <c r="S686" s="163">
        <v>0</v>
      </c>
      <c r="T686" s="164">
        <f>S686*H686</f>
        <v>0</v>
      </c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R686" s="165" t="s">
        <v>281</v>
      </c>
      <c r="AT686" s="165" t="s">
        <v>411</v>
      </c>
      <c r="AU686" s="165" t="s">
        <v>84</v>
      </c>
      <c r="AY686" s="14" t="s">
        <v>212</v>
      </c>
      <c r="BE686" s="166">
        <f>IF(N686="základná",J686,0)</f>
        <v>0</v>
      </c>
      <c r="BF686" s="166">
        <f>IF(N686="znížená",J686,0)</f>
        <v>0</v>
      </c>
      <c r="BG686" s="166">
        <f>IF(N686="zákl. prenesená",J686,0)</f>
        <v>0</v>
      </c>
      <c r="BH686" s="166">
        <f>IF(N686="zníž. prenesená",J686,0)</f>
        <v>0</v>
      </c>
      <c r="BI686" s="166">
        <f>IF(N686="nulová",J686,0)</f>
        <v>0</v>
      </c>
      <c r="BJ686" s="14" t="s">
        <v>84</v>
      </c>
      <c r="BK686" s="166">
        <f>ROUND(I686*H686,2)</f>
        <v>0</v>
      </c>
      <c r="BL686" s="14" t="s">
        <v>245</v>
      </c>
      <c r="BM686" s="165" t="s">
        <v>1897</v>
      </c>
    </row>
    <row r="687" spans="1:65" s="2" customFormat="1" ht="39">
      <c r="A687" s="29"/>
      <c r="B687" s="30"/>
      <c r="C687" s="29"/>
      <c r="D687" s="167" t="s">
        <v>219</v>
      </c>
      <c r="E687" s="29"/>
      <c r="F687" s="168" t="s">
        <v>1896</v>
      </c>
      <c r="G687" s="29"/>
      <c r="H687" s="29"/>
      <c r="I687" s="169"/>
      <c r="J687" s="29"/>
      <c r="K687" s="29"/>
      <c r="L687" s="30"/>
      <c r="M687" s="170"/>
      <c r="N687" s="171"/>
      <c r="O687" s="58"/>
      <c r="P687" s="58"/>
      <c r="Q687" s="58"/>
      <c r="R687" s="58"/>
      <c r="S687" s="58"/>
      <c r="T687" s="5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T687" s="14" t="s">
        <v>219</v>
      </c>
      <c r="AU687" s="14" t="s">
        <v>84</v>
      </c>
    </row>
    <row r="688" spans="1:65" s="2" customFormat="1" ht="62.65" customHeight="1">
      <c r="A688" s="29"/>
      <c r="B688" s="152"/>
      <c r="C688" s="172" t="s">
        <v>1898</v>
      </c>
      <c r="D688" s="172" t="s">
        <v>411</v>
      </c>
      <c r="E688" s="173" t="s">
        <v>1899</v>
      </c>
      <c r="F688" s="174" t="s">
        <v>1900</v>
      </c>
      <c r="G688" s="175" t="s">
        <v>395</v>
      </c>
      <c r="H688" s="176">
        <v>1</v>
      </c>
      <c r="I688" s="177"/>
      <c r="J688" s="178">
        <f>ROUND(I688*H688,2)</f>
        <v>0</v>
      </c>
      <c r="K688" s="179"/>
      <c r="L688" s="180"/>
      <c r="M688" s="181" t="s">
        <v>1</v>
      </c>
      <c r="N688" s="182" t="s">
        <v>37</v>
      </c>
      <c r="O688" s="58"/>
      <c r="P688" s="163">
        <f>O688*H688</f>
        <v>0</v>
      </c>
      <c r="Q688" s="163">
        <v>0</v>
      </c>
      <c r="R688" s="163">
        <f>Q688*H688</f>
        <v>0</v>
      </c>
      <c r="S688" s="163">
        <v>0</v>
      </c>
      <c r="T688" s="164">
        <f>S688*H688</f>
        <v>0</v>
      </c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R688" s="165" t="s">
        <v>281</v>
      </c>
      <c r="AT688" s="165" t="s">
        <v>411</v>
      </c>
      <c r="AU688" s="165" t="s">
        <v>84</v>
      </c>
      <c r="AY688" s="14" t="s">
        <v>212</v>
      </c>
      <c r="BE688" s="166">
        <f>IF(N688="základná",J688,0)</f>
        <v>0</v>
      </c>
      <c r="BF688" s="166">
        <f>IF(N688="znížená",J688,0)</f>
        <v>0</v>
      </c>
      <c r="BG688" s="166">
        <f>IF(N688="zákl. prenesená",J688,0)</f>
        <v>0</v>
      </c>
      <c r="BH688" s="166">
        <f>IF(N688="zníž. prenesená",J688,0)</f>
        <v>0</v>
      </c>
      <c r="BI688" s="166">
        <f>IF(N688="nulová",J688,0)</f>
        <v>0</v>
      </c>
      <c r="BJ688" s="14" t="s">
        <v>84</v>
      </c>
      <c r="BK688" s="166">
        <f>ROUND(I688*H688,2)</f>
        <v>0</v>
      </c>
      <c r="BL688" s="14" t="s">
        <v>245</v>
      </c>
      <c r="BM688" s="165" t="s">
        <v>1901</v>
      </c>
    </row>
    <row r="689" spans="1:65" s="2" customFormat="1" ht="39">
      <c r="A689" s="29"/>
      <c r="B689" s="30"/>
      <c r="C689" s="29"/>
      <c r="D689" s="167" t="s">
        <v>219</v>
      </c>
      <c r="E689" s="29"/>
      <c r="F689" s="168" t="s">
        <v>1900</v>
      </c>
      <c r="G689" s="29"/>
      <c r="H689" s="29"/>
      <c r="I689" s="169"/>
      <c r="J689" s="29"/>
      <c r="K689" s="29"/>
      <c r="L689" s="30"/>
      <c r="M689" s="170"/>
      <c r="N689" s="171"/>
      <c r="O689" s="58"/>
      <c r="P689" s="58"/>
      <c r="Q689" s="58"/>
      <c r="R689" s="58"/>
      <c r="S689" s="58"/>
      <c r="T689" s="5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T689" s="14" t="s">
        <v>219</v>
      </c>
      <c r="AU689" s="14" t="s">
        <v>84</v>
      </c>
    </row>
    <row r="690" spans="1:65" s="2" customFormat="1" ht="24.2" customHeight="1">
      <c r="A690" s="29"/>
      <c r="B690" s="152"/>
      <c r="C690" s="153" t="s">
        <v>1182</v>
      </c>
      <c r="D690" s="153" t="s">
        <v>214</v>
      </c>
      <c r="E690" s="154" t="s">
        <v>1902</v>
      </c>
      <c r="F690" s="155" t="s">
        <v>1903</v>
      </c>
      <c r="G690" s="156" t="s">
        <v>258</v>
      </c>
      <c r="H690" s="157">
        <v>16.399999999999999</v>
      </c>
      <c r="I690" s="158"/>
      <c r="J690" s="159">
        <f>ROUND(I690*H690,2)</f>
        <v>0</v>
      </c>
      <c r="K690" s="160"/>
      <c r="L690" s="30"/>
      <c r="M690" s="161" t="s">
        <v>1</v>
      </c>
      <c r="N690" s="162" t="s">
        <v>37</v>
      </c>
      <c r="O690" s="58"/>
      <c r="P690" s="163">
        <f>O690*H690</f>
        <v>0</v>
      </c>
      <c r="Q690" s="163">
        <v>0</v>
      </c>
      <c r="R690" s="163">
        <f>Q690*H690</f>
        <v>0</v>
      </c>
      <c r="S690" s="163">
        <v>0</v>
      </c>
      <c r="T690" s="164">
        <f>S690*H690</f>
        <v>0</v>
      </c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R690" s="165" t="s">
        <v>245</v>
      </c>
      <c r="AT690" s="165" t="s">
        <v>214</v>
      </c>
      <c r="AU690" s="165" t="s">
        <v>84</v>
      </c>
      <c r="AY690" s="14" t="s">
        <v>212</v>
      </c>
      <c r="BE690" s="166">
        <f>IF(N690="základná",J690,0)</f>
        <v>0</v>
      </c>
      <c r="BF690" s="166">
        <f>IF(N690="znížená",J690,0)</f>
        <v>0</v>
      </c>
      <c r="BG690" s="166">
        <f>IF(N690="zákl. prenesená",J690,0)</f>
        <v>0</v>
      </c>
      <c r="BH690" s="166">
        <f>IF(N690="zníž. prenesená",J690,0)</f>
        <v>0</v>
      </c>
      <c r="BI690" s="166">
        <f>IF(N690="nulová",J690,0)</f>
        <v>0</v>
      </c>
      <c r="BJ690" s="14" t="s">
        <v>84</v>
      </c>
      <c r="BK690" s="166">
        <f>ROUND(I690*H690,2)</f>
        <v>0</v>
      </c>
      <c r="BL690" s="14" t="s">
        <v>245</v>
      </c>
      <c r="BM690" s="165" t="s">
        <v>1904</v>
      </c>
    </row>
    <row r="691" spans="1:65" s="2" customFormat="1" ht="19.5">
      <c r="A691" s="29"/>
      <c r="B691" s="30"/>
      <c r="C691" s="29"/>
      <c r="D691" s="167" t="s">
        <v>219</v>
      </c>
      <c r="E691" s="29"/>
      <c r="F691" s="168" t="s">
        <v>1903</v>
      </c>
      <c r="G691" s="29"/>
      <c r="H691" s="29"/>
      <c r="I691" s="169"/>
      <c r="J691" s="29"/>
      <c r="K691" s="29"/>
      <c r="L691" s="30"/>
      <c r="M691" s="170"/>
      <c r="N691" s="171"/>
      <c r="O691" s="58"/>
      <c r="P691" s="58"/>
      <c r="Q691" s="58"/>
      <c r="R691" s="58"/>
      <c r="S691" s="58"/>
      <c r="T691" s="5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T691" s="14" t="s">
        <v>219</v>
      </c>
      <c r="AU691" s="14" t="s">
        <v>84</v>
      </c>
    </row>
    <row r="692" spans="1:65" s="2" customFormat="1" ht="76.349999999999994" customHeight="1">
      <c r="A692" s="29"/>
      <c r="B692" s="152"/>
      <c r="C692" s="172" t="s">
        <v>1905</v>
      </c>
      <c r="D692" s="172" t="s">
        <v>411</v>
      </c>
      <c r="E692" s="173" t="s">
        <v>1906</v>
      </c>
      <c r="F692" s="174" t="s">
        <v>1907</v>
      </c>
      <c r="G692" s="175" t="s">
        <v>395</v>
      </c>
      <c r="H692" s="176">
        <v>1</v>
      </c>
      <c r="I692" s="177"/>
      <c r="J692" s="178">
        <f>ROUND(I692*H692,2)</f>
        <v>0</v>
      </c>
      <c r="K692" s="179"/>
      <c r="L692" s="180"/>
      <c r="M692" s="181" t="s">
        <v>1</v>
      </c>
      <c r="N692" s="182" t="s">
        <v>37</v>
      </c>
      <c r="O692" s="58"/>
      <c r="P692" s="163">
        <f>O692*H692</f>
        <v>0</v>
      </c>
      <c r="Q692" s="163">
        <v>0</v>
      </c>
      <c r="R692" s="163">
        <f>Q692*H692</f>
        <v>0</v>
      </c>
      <c r="S692" s="163">
        <v>0</v>
      </c>
      <c r="T692" s="164">
        <f>S692*H692</f>
        <v>0</v>
      </c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R692" s="165" t="s">
        <v>281</v>
      </c>
      <c r="AT692" s="165" t="s">
        <v>411</v>
      </c>
      <c r="AU692" s="165" t="s">
        <v>84</v>
      </c>
      <c r="AY692" s="14" t="s">
        <v>212</v>
      </c>
      <c r="BE692" s="166">
        <f>IF(N692="základná",J692,0)</f>
        <v>0</v>
      </c>
      <c r="BF692" s="166">
        <f>IF(N692="znížená",J692,0)</f>
        <v>0</v>
      </c>
      <c r="BG692" s="166">
        <f>IF(N692="zákl. prenesená",J692,0)</f>
        <v>0</v>
      </c>
      <c r="BH692" s="166">
        <f>IF(N692="zníž. prenesená",J692,0)</f>
        <v>0</v>
      </c>
      <c r="BI692" s="166">
        <f>IF(N692="nulová",J692,0)</f>
        <v>0</v>
      </c>
      <c r="BJ692" s="14" t="s">
        <v>84</v>
      </c>
      <c r="BK692" s="166">
        <f>ROUND(I692*H692,2)</f>
        <v>0</v>
      </c>
      <c r="BL692" s="14" t="s">
        <v>245</v>
      </c>
      <c r="BM692" s="165" t="s">
        <v>1908</v>
      </c>
    </row>
    <row r="693" spans="1:65" s="2" customFormat="1" ht="48.75">
      <c r="A693" s="29"/>
      <c r="B693" s="30"/>
      <c r="C693" s="29"/>
      <c r="D693" s="167" t="s">
        <v>219</v>
      </c>
      <c r="E693" s="29"/>
      <c r="F693" s="168" t="s">
        <v>1909</v>
      </c>
      <c r="G693" s="29"/>
      <c r="H693" s="29"/>
      <c r="I693" s="169"/>
      <c r="J693" s="29"/>
      <c r="K693" s="29"/>
      <c r="L693" s="30"/>
      <c r="M693" s="170"/>
      <c r="N693" s="171"/>
      <c r="O693" s="58"/>
      <c r="P693" s="58"/>
      <c r="Q693" s="58"/>
      <c r="R693" s="58"/>
      <c r="S693" s="58"/>
      <c r="T693" s="5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T693" s="14" t="s">
        <v>219</v>
      </c>
      <c r="AU693" s="14" t="s">
        <v>84</v>
      </c>
    </row>
    <row r="694" spans="1:65" s="2" customFormat="1" ht="76.349999999999994" customHeight="1">
      <c r="A694" s="29"/>
      <c r="B694" s="152"/>
      <c r="C694" s="172" t="s">
        <v>1183</v>
      </c>
      <c r="D694" s="172" t="s">
        <v>411</v>
      </c>
      <c r="E694" s="173" t="s">
        <v>1910</v>
      </c>
      <c r="F694" s="174" t="s">
        <v>1907</v>
      </c>
      <c r="G694" s="175" t="s">
        <v>395</v>
      </c>
      <c r="H694" s="176">
        <v>1</v>
      </c>
      <c r="I694" s="177"/>
      <c r="J694" s="178">
        <f>ROUND(I694*H694,2)</f>
        <v>0</v>
      </c>
      <c r="K694" s="179"/>
      <c r="L694" s="180"/>
      <c r="M694" s="181" t="s">
        <v>1</v>
      </c>
      <c r="N694" s="182" t="s">
        <v>37</v>
      </c>
      <c r="O694" s="58"/>
      <c r="P694" s="163">
        <f>O694*H694</f>
        <v>0</v>
      </c>
      <c r="Q694" s="163">
        <v>0</v>
      </c>
      <c r="R694" s="163">
        <f>Q694*H694</f>
        <v>0</v>
      </c>
      <c r="S694" s="163">
        <v>0</v>
      </c>
      <c r="T694" s="164">
        <f>S694*H694</f>
        <v>0</v>
      </c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R694" s="165" t="s">
        <v>281</v>
      </c>
      <c r="AT694" s="165" t="s">
        <v>411</v>
      </c>
      <c r="AU694" s="165" t="s">
        <v>84</v>
      </c>
      <c r="AY694" s="14" t="s">
        <v>212</v>
      </c>
      <c r="BE694" s="166">
        <f>IF(N694="základná",J694,0)</f>
        <v>0</v>
      </c>
      <c r="BF694" s="166">
        <f>IF(N694="znížená",J694,0)</f>
        <v>0</v>
      </c>
      <c r="BG694" s="166">
        <f>IF(N694="zákl. prenesená",J694,0)</f>
        <v>0</v>
      </c>
      <c r="BH694" s="166">
        <f>IF(N694="zníž. prenesená",J694,0)</f>
        <v>0</v>
      </c>
      <c r="BI694" s="166">
        <f>IF(N694="nulová",J694,0)</f>
        <v>0</v>
      </c>
      <c r="BJ694" s="14" t="s">
        <v>84</v>
      </c>
      <c r="BK694" s="166">
        <f>ROUND(I694*H694,2)</f>
        <v>0</v>
      </c>
      <c r="BL694" s="14" t="s">
        <v>245</v>
      </c>
      <c r="BM694" s="165" t="s">
        <v>1911</v>
      </c>
    </row>
    <row r="695" spans="1:65" s="2" customFormat="1" ht="48.75">
      <c r="A695" s="29"/>
      <c r="B695" s="30"/>
      <c r="C695" s="29"/>
      <c r="D695" s="167" t="s">
        <v>219</v>
      </c>
      <c r="E695" s="29"/>
      <c r="F695" s="168" t="s">
        <v>1909</v>
      </c>
      <c r="G695" s="29"/>
      <c r="H695" s="29"/>
      <c r="I695" s="169"/>
      <c r="J695" s="29"/>
      <c r="K695" s="29"/>
      <c r="L695" s="30"/>
      <c r="M695" s="170"/>
      <c r="N695" s="171"/>
      <c r="O695" s="58"/>
      <c r="P695" s="58"/>
      <c r="Q695" s="58"/>
      <c r="R695" s="58"/>
      <c r="S695" s="58"/>
      <c r="T695" s="5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T695" s="14" t="s">
        <v>219</v>
      </c>
      <c r="AU695" s="14" t="s">
        <v>84</v>
      </c>
    </row>
    <row r="696" spans="1:65" s="2" customFormat="1" ht="16.5" customHeight="1">
      <c r="A696" s="29"/>
      <c r="B696" s="152"/>
      <c r="C696" s="153" t="s">
        <v>1912</v>
      </c>
      <c r="D696" s="153" t="s">
        <v>214</v>
      </c>
      <c r="E696" s="154" t="s">
        <v>1913</v>
      </c>
      <c r="F696" s="155" t="s">
        <v>1914</v>
      </c>
      <c r="G696" s="156" t="s">
        <v>217</v>
      </c>
      <c r="H696" s="157">
        <v>11.2</v>
      </c>
      <c r="I696" s="158"/>
      <c r="J696" s="159">
        <f>ROUND(I696*H696,2)</f>
        <v>0</v>
      </c>
      <c r="K696" s="160"/>
      <c r="L696" s="30"/>
      <c r="M696" s="161" t="s">
        <v>1</v>
      </c>
      <c r="N696" s="162" t="s">
        <v>37</v>
      </c>
      <c r="O696" s="58"/>
      <c r="P696" s="163">
        <f>O696*H696</f>
        <v>0</v>
      </c>
      <c r="Q696" s="163">
        <v>0</v>
      </c>
      <c r="R696" s="163">
        <f>Q696*H696</f>
        <v>0</v>
      </c>
      <c r="S696" s="163">
        <v>0</v>
      </c>
      <c r="T696" s="164">
        <f>S696*H696</f>
        <v>0</v>
      </c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R696" s="165" t="s">
        <v>245</v>
      </c>
      <c r="AT696" s="165" t="s">
        <v>214</v>
      </c>
      <c r="AU696" s="165" t="s">
        <v>84</v>
      </c>
      <c r="AY696" s="14" t="s">
        <v>212</v>
      </c>
      <c r="BE696" s="166">
        <f>IF(N696="základná",J696,0)</f>
        <v>0</v>
      </c>
      <c r="BF696" s="166">
        <f>IF(N696="znížená",J696,0)</f>
        <v>0</v>
      </c>
      <c r="BG696" s="166">
        <f>IF(N696="zákl. prenesená",J696,0)</f>
        <v>0</v>
      </c>
      <c r="BH696" s="166">
        <f>IF(N696="zníž. prenesená",J696,0)</f>
        <v>0</v>
      </c>
      <c r="BI696" s="166">
        <f>IF(N696="nulová",J696,0)</f>
        <v>0</v>
      </c>
      <c r="BJ696" s="14" t="s">
        <v>84</v>
      </c>
      <c r="BK696" s="166">
        <f>ROUND(I696*H696,2)</f>
        <v>0</v>
      </c>
      <c r="BL696" s="14" t="s">
        <v>245</v>
      </c>
      <c r="BM696" s="165" t="s">
        <v>1915</v>
      </c>
    </row>
    <row r="697" spans="1:65" s="2" customFormat="1">
      <c r="A697" s="29"/>
      <c r="B697" s="30"/>
      <c r="C697" s="29"/>
      <c r="D697" s="167" t="s">
        <v>219</v>
      </c>
      <c r="E697" s="29"/>
      <c r="F697" s="168" t="s">
        <v>1914</v>
      </c>
      <c r="G697" s="29"/>
      <c r="H697" s="29"/>
      <c r="I697" s="169"/>
      <c r="J697" s="29"/>
      <c r="K697" s="29"/>
      <c r="L697" s="30"/>
      <c r="M697" s="170"/>
      <c r="N697" s="171"/>
      <c r="O697" s="58"/>
      <c r="P697" s="58"/>
      <c r="Q697" s="58"/>
      <c r="R697" s="58"/>
      <c r="S697" s="58"/>
      <c r="T697" s="5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T697" s="14" t="s">
        <v>219</v>
      </c>
      <c r="AU697" s="14" t="s">
        <v>84</v>
      </c>
    </row>
    <row r="698" spans="1:65" s="2" customFormat="1" ht="55.5" customHeight="1">
      <c r="A698" s="29"/>
      <c r="B698" s="152"/>
      <c r="C698" s="172" t="s">
        <v>1185</v>
      </c>
      <c r="D698" s="172" t="s">
        <v>411</v>
      </c>
      <c r="E698" s="173" t="s">
        <v>1916</v>
      </c>
      <c r="F698" s="174" t="s">
        <v>1917</v>
      </c>
      <c r="G698" s="175" t="s">
        <v>395</v>
      </c>
      <c r="H698" s="176">
        <v>1</v>
      </c>
      <c r="I698" s="177"/>
      <c r="J698" s="178">
        <f>ROUND(I698*H698,2)</f>
        <v>0</v>
      </c>
      <c r="K698" s="179"/>
      <c r="L698" s="180"/>
      <c r="M698" s="181" t="s">
        <v>1</v>
      </c>
      <c r="N698" s="182" t="s">
        <v>37</v>
      </c>
      <c r="O698" s="58"/>
      <c r="P698" s="163">
        <f>O698*H698</f>
        <v>0</v>
      </c>
      <c r="Q698" s="163">
        <v>0</v>
      </c>
      <c r="R698" s="163">
        <f>Q698*H698</f>
        <v>0</v>
      </c>
      <c r="S698" s="163">
        <v>0</v>
      </c>
      <c r="T698" s="164">
        <f>S698*H698</f>
        <v>0</v>
      </c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R698" s="165" t="s">
        <v>281</v>
      </c>
      <c r="AT698" s="165" t="s">
        <v>411</v>
      </c>
      <c r="AU698" s="165" t="s">
        <v>84</v>
      </c>
      <c r="AY698" s="14" t="s">
        <v>212</v>
      </c>
      <c r="BE698" s="166">
        <f>IF(N698="základná",J698,0)</f>
        <v>0</v>
      </c>
      <c r="BF698" s="166">
        <f>IF(N698="znížená",J698,0)</f>
        <v>0</v>
      </c>
      <c r="BG698" s="166">
        <f>IF(N698="zákl. prenesená",J698,0)</f>
        <v>0</v>
      </c>
      <c r="BH698" s="166">
        <f>IF(N698="zníž. prenesená",J698,0)</f>
        <v>0</v>
      </c>
      <c r="BI698" s="166">
        <f>IF(N698="nulová",J698,0)</f>
        <v>0</v>
      </c>
      <c r="BJ698" s="14" t="s">
        <v>84</v>
      </c>
      <c r="BK698" s="166">
        <f>ROUND(I698*H698,2)</f>
        <v>0</v>
      </c>
      <c r="BL698" s="14" t="s">
        <v>245</v>
      </c>
      <c r="BM698" s="165" t="s">
        <v>1918</v>
      </c>
    </row>
    <row r="699" spans="1:65" s="2" customFormat="1" ht="39">
      <c r="A699" s="29"/>
      <c r="B699" s="30"/>
      <c r="C699" s="29"/>
      <c r="D699" s="167" t="s">
        <v>219</v>
      </c>
      <c r="E699" s="29"/>
      <c r="F699" s="168" t="s">
        <v>1917</v>
      </c>
      <c r="G699" s="29"/>
      <c r="H699" s="29"/>
      <c r="I699" s="169"/>
      <c r="J699" s="29"/>
      <c r="K699" s="29"/>
      <c r="L699" s="30"/>
      <c r="M699" s="170"/>
      <c r="N699" s="171"/>
      <c r="O699" s="58"/>
      <c r="P699" s="58"/>
      <c r="Q699" s="58"/>
      <c r="R699" s="58"/>
      <c r="S699" s="58"/>
      <c r="T699" s="5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T699" s="14" t="s">
        <v>219</v>
      </c>
      <c r="AU699" s="14" t="s">
        <v>84</v>
      </c>
    </row>
    <row r="700" spans="1:65" s="2" customFormat="1" ht="37.9" customHeight="1">
      <c r="A700" s="29"/>
      <c r="B700" s="152"/>
      <c r="C700" s="172" t="s">
        <v>1919</v>
      </c>
      <c r="D700" s="172" t="s">
        <v>411</v>
      </c>
      <c r="E700" s="173" t="s">
        <v>1920</v>
      </c>
      <c r="F700" s="174" t="s">
        <v>1921</v>
      </c>
      <c r="G700" s="175" t="s">
        <v>395</v>
      </c>
      <c r="H700" s="176">
        <v>2</v>
      </c>
      <c r="I700" s="177"/>
      <c r="J700" s="178">
        <f>ROUND(I700*H700,2)</f>
        <v>0</v>
      </c>
      <c r="K700" s="179"/>
      <c r="L700" s="180"/>
      <c r="M700" s="181" t="s">
        <v>1</v>
      </c>
      <c r="N700" s="182" t="s">
        <v>37</v>
      </c>
      <c r="O700" s="58"/>
      <c r="P700" s="163">
        <f>O700*H700</f>
        <v>0</v>
      </c>
      <c r="Q700" s="163">
        <v>0</v>
      </c>
      <c r="R700" s="163">
        <f>Q700*H700</f>
        <v>0</v>
      </c>
      <c r="S700" s="163">
        <v>0</v>
      </c>
      <c r="T700" s="164">
        <f>S700*H700</f>
        <v>0</v>
      </c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R700" s="165" t="s">
        <v>281</v>
      </c>
      <c r="AT700" s="165" t="s">
        <v>411</v>
      </c>
      <c r="AU700" s="165" t="s">
        <v>84</v>
      </c>
      <c r="AY700" s="14" t="s">
        <v>212</v>
      </c>
      <c r="BE700" s="166">
        <f>IF(N700="základná",J700,0)</f>
        <v>0</v>
      </c>
      <c r="BF700" s="166">
        <f>IF(N700="znížená",J700,0)</f>
        <v>0</v>
      </c>
      <c r="BG700" s="166">
        <f>IF(N700="zákl. prenesená",J700,0)</f>
        <v>0</v>
      </c>
      <c r="BH700" s="166">
        <f>IF(N700="zníž. prenesená",J700,0)</f>
        <v>0</v>
      </c>
      <c r="BI700" s="166">
        <f>IF(N700="nulová",J700,0)</f>
        <v>0</v>
      </c>
      <c r="BJ700" s="14" t="s">
        <v>84</v>
      </c>
      <c r="BK700" s="166">
        <f>ROUND(I700*H700,2)</f>
        <v>0</v>
      </c>
      <c r="BL700" s="14" t="s">
        <v>245</v>
      </c>
      <c r="BM700" s="165" t="s">
        <v>1922</v>
      </c>
    </row>
    <row r="701" spans="1:65" s="2" customFormat="1" ht="29.25">
      <c r="A701" s="29"/>
      <c r="B701" s="30"/>
      <c r="C701" s="29"/>
      <c r="D701" s="167" t="s">
        <v>219</v>
      </c>
      <c r="E701" s="29"/>
      <c r="F701" s="168" t="s">
        <v>1921</v>
      </c>
      <c r="G701" s="29"/>
      <c r="H701" s="29"/>
      <c r="I701" s="169"/>
      <c r="J701" s="29"/>
      <c r="K701" s="29"/>
      <c r="L701" s="30"/>
      <c r="M701" s="170"/>
      <c r="N701" s="171"/>
      <c r="O701" s="58"/>
      <c r="P701" s="58"/>
      <c r="Q701" s="58"/>
      <c r="R701" s="58"/>
      <c r="S701" s="58"/>
      <c r="T701" s="5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T701" s="14" t="s">
        <v>219</v>
      </c>
      <c r="AU701" s="14" t="s">
        <v>84</v>
      </c>
    </row>
    <row r="702" spans="1:65" s="2" customFormat="1" ht="33" customHeight="1">
      <c r="A702" s="29"/>
      <c r="B702" s="152"/>
      <c r="C702" s="153" t="s">
        <v>1186</v>
      </c>
      <c r="D702" s="153" t="s">
        <v>214</v>
      </c>
      <c r="E702" s="154" t="s">
        <v>1923</v>
      </c>
      <c r="F702" s="155" t="s">
        <v>1924</v>
      </c>
      <c r="G702" s="156" t="s">
        <v>395</v>
      </c>
      <c r="H702" s="157">
        <v>12</v>
      </c>
      <c r="I702" s="158"/>
      <c r="J702" s="159">
        <f>ROUND(I702*H702,2)</f>
        <v>0</v>
      </c>
      <c r="K702" s="160"/>
      <c r="L702" s="30"/>
      <c r="M702" s="161" t="s">
        <v>1</v>
      </c>
      <c r="N702" s="162" t="s">
        <v>37</v>
      </c>
      <c r="O702" s="58"/>
      <c r="P702" s="163">
        <f>O702*H702</f>
        <v>0</v>
      </c>
      <c r="Q702" s="163">
        <v>0</v>
      </c>
      <c r="R702" s="163">
        <f>Q702*H702</f>
        <v>0</v>
      </c>
      <c r="S702" s="163">
        <v>0</v>
      </c>
      <c r="T702" s="164">
        <f>S702*H702</f>
        <v>0</v>
      </c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R702" s="165" t="s">
        <v>245</v>
      </c>
      <c r="AT702" s="165" t="s">
        <v>214</v>
      </c>
      <c r="AU702" s="165" t="s">
        <v>84</v>
      </c>
      <c r="AY702" s="14" t="s">
        <v>212</v>
      </c>
      <c r="BE702" s="166">
        <f>IF(N702="základná",J702,0)</f>
        <v>0</v>
      </c>
      <c r="BF702" s="166">
        <f>IF(N702="znížená",J702,0)</f>
        <v>0</v>
      </c>
      <c r="BG702" s="166">
        <f>IF(N702="zákl. prenesená",J702,0)</f>
        <v>0</v>
      </c>
      <c r="BH702" s="166">
        <f>IF(N702="zníž. prenesená",J702,0)</f>
        <v>0</v>
      </c>
      <c r="BI702" s="166">
        <f>IF(N702="nulová",J702,0)</f>
        <v>0</v>
      </c>
      <c r="BJ702" s="14" t="s">
        <v>84</v>
      </c>
      <c r="BK702" s="166">
        <f>ROUND(I702*H702,2)</f>
        <v>0</v>
      </c>
      <c r="BL702" s="14" t="s">
        <v>245</v>
      </c>
      <c r="BM702" s="165" t="s">
        <v>1925</v>
      </c>
    </row>
    <row r="703" spans="1:65" s="2" customFormat="1" ht="19.5">
      <c r="A703" s="29"/>
      <c r="B703" s="30"/>
      <c r="C703" s="29"/>
      <c r="D703" s="167" t="s">
        <v>219</v>
      </c>
      <c r="E703" s="29"/>
      <c r="F703" s="168" t="s">
        <v>1924</v>
      </c>
      <c r="G703" s="29"/>
      <c r="H703" s="29"/>
      <c r="I703" s="169"/>
      <c r="J703" s="29"/>
      <c r="K703" s="29"/>
      <c r="L703" s="30"/>
      <c r="M703" s="170"/>
      <c r="N703" s="171"/>
      <c r="O703" s="58"/>
      <c r="P703" s="58"/>
      <c r="Q703" s="58"/>
      <c r="R703" s="58"/>
      <c r="S703" s="58"/>
      <c r="T703" s="5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T703" s="14" t="s">
        <v>219</v>
      </c>
      <c r="AU703" s="14" t="s">
        <v>84</v>
      </c>
    </row>
    <row r="704" spans="1:65" s="2" customFormat="1" ht="44.25" customHeight="1">
      <c r="A704" s="29"/>
      <c r="B704" s="152"/>
      <c r="C704" s="153" t="s">
        <v>1926</v>
      </c>
      <c r="D704" s="153" t="s">
        <v>214</v>
      </c>
      <c r="E704" s="154" t="s">
        <v>1927</v>
      </c>
      <c r="F704" s="155" t="s">
        <v>1928</v>
      </c>
      <c r="G704" s="156" t="s">
        <v>258</v>
      </c>
      <c r="H704" s="157">
        <v>60.3</v>
      </c>
      <c r="I704" s="158"/>
      <c r="J704" s="159">
        <f>ROUND(I704*H704,2)</f>
        <v>0</v>
      </c>
      <c r="K704" s="160"/>
      <c r="L704" s="30"/>
      <c r="M704" s="161" t="s">
        <v>1</v>
      </c>
      <c r="N704" s="162" t="s">
        <v>37</v>
      </c>
      <c r="O704" s="58"/>
      <c r="P704" s="163">
        <f>O704*H704</f>
        <v>0</v>
      </c>
      <c r="Q704" s="163">
        <v>0</v>
      </c>
      <c r="R704" s="163">
        <f>Q704*H704</f>
        <v>0</v>
      </c>
      <c r="S704" s="163">
        <v>0</v>
      </c>
      <c r="T704" s="164">
        <f>S704*H704</f>
        <v>0</v>
      </c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R704" s="165" t="s">
        <v>245</v>
      </c>
      <c r="AT704" s="165" t="s">
        <v>214</v>
      </c>
      <c r="AU704" s="165" t="s">
        <v>84</v>
      </c>
      <c r="AY704" s="14" t="s">
        <v>212</v>
      </c>
      <c r="BE704" s="166">
        <f>IF(N704="základná",J704,0)</f>
        <v>0</v>
      </c>
      <c r="BF704" s="166">
        <f>IF(N704="znížená",J704,0)</f>
        <v>0</v>
      </c>
      <c r="BG704" s="166">
        <f>IF(N704="zákl. prenesená",J704,0)</f>
        <v>0</v>
      </c>
      <c r="BH704" s="166">
        <f>IF(N704="zníž. prenesená",J704,0)</f>
        <v>0</v>
      </c>
      <c r="BI704" s="166">
        <f>IF(N704="nulová",J704,0)</f>
        <v>0</v>
      </c>
      <c r="BJ704" s="14" t="s">
        <v>84</v>
      </c>
      <c r="BK704" s="166">
        <f>ROUND(I704*H704,2)</f>
        <v>0</v>
      </c>
      <c r="BL704" s="14" t="s">
        <v>245</v>
      </c>
      <c r="BM704" s="165" t="s">
        <v>1929</v>
      </c>
    </row>
    <row r="705" spans="1:65" s="2" customFormat="1" ht="29.25">
      <c r="A705" s="29"/>
      <c r="B705" s="30"/>
      <c r="C705" s="29"/>
      <c r="D705" s="167" t="s">
        <v>219</v>
      </c>
      <c r="E705" s="29"/>
      <c r="F705" s="168" t="s">
        <v>1928</v>
      </c>
      <c r="G705" s="29"/>
      <c r="H705" s="29"/>
      <c r="I705" s="169"/>
      <c r="J705" s="29"/>
      <c r="K705" s="29"/>
      <c r="L705" s="30"/>
      <c r="M705" s="170"/>
      <c r="N705" s="171"/>
      <c r="O705" s="58"/>
      <c r="P705" s="58"/>
      <c r="Q705" s="58"/>
      <c r="R705" s="58"/>
      <c r="S705" s="58"/>
      <c r="T705" s="5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T705" s="14" t="s">
        <v>219</v>
      </c>
      <c r="AU705" s="14" t="s">
        <v>84</v>
      </c>
    </row>
    <row r="706" spans="1:65" s="2" customFormat="1" ht="16.5" customHeight="1">
      <c r="A706" s="29"/>
      <c r="B706" s="152"/>
      <c r="C706" s="153" t="s">
        <v>1188</v>
      </c>
      <c r="D706" s="153" t="s">
        <v>214</v>
      </c>
      <c r="E706" s="154" t="s">
        <v>1930</v>
      </c>
      <c r="F706" s="155" t="s">
        <v>1931</v>
      </c>
      <c r="G706" s="156" t="s">
        <v>395</v>
      </c>
      <c r="H706" s="157">
        <v>2</v>
      </c>
      <c r="I706" s="158"/>
      <c r="J706" s="159">
        <f>ROUND(I706*H706,2)</f>
        <v>0</v>
      </c>
      <c r="K706" s="160"/>
      <c r="L706" s="30"/>
      <c r="M706" s="161" t="s">
        <v>1</v>
      </c>
      <c r="N706" s="162" t="s">
        <v>37</v>
      </c>
      <c r="O706" s="58"/>
      <c r="P706" s="163">
        <f>O706*H706</f>
        <v>0</v>
      </c>
      <c r="Q706" s="163">
        <v>0</v>
      </c>
      <c r="R706" s="163">
        <f>Q706*H706</f>
        <v>0</v>
      </c>
      <c r="S706" s="163">
        <v>0</v>
      </c>
      <c r="T706" s="164">
        <f>S706*H706</f>
        <v>0</v>
      </c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R706" s="165" t="s">
        <v>245</v>
      </c>
      <c r="AT706" s="165" t="s">
        <v>214</v>
      </c>
      <c r="AU706" s="165" t="s">
        <v>84</v>
      </c>
      <c r="AY706" s="14" t="s">
        <v>212</v>
      </c>
      <c r="BE706" s="166">
        <f>IF(N706="základná",J706,0)</f>
        <v>0</v>
      </c>
      <c r="BF706" s="166">
        <f>IF(N706="znížená",J706,0)</f>
        <v>0</v>
      </c>
      <c r="BG706" s="166">
        <f>IF(N706="zákl. prenesená",J706,0)</f>
        <v>0</v>
      </c>
      <c r="BH706" s="166">
        <f>IF(N706="zníž. prenesená",J706,0)</f>
        <v>0</v>
      </c>
      <c r="BI706" s="166">
        <f>IF(N706="nulová",J706,0)</f>
        <v>0</v>
      </c>
      <c r="BJ706" s="14" t="s">
        <v>84</v>
      </c>
      <c r="BK706" s="166">
        <f>ROUND(I706*H706,2)</f>
        <v>0</v>
      </c>
      <c r="BL706" s="14" t="s">
        <v>245</v>
      </c>
      <c r="BM706" s="165" t="s">
        <v>1932</v>
      </c>
    </row>
    <row r="707" spans="1:65" s="2" customFormat="1">
      <c r="A707" s="29"/>
      <c r="B707" s="30"/>
      <c r="C707" s="29"/>
      <c r="D707" s="167" t="s">
        <v>219</v>
      </c>
      <c r="E707" s="29"/>
      <c r="F707" s="168" t="s">
        <v>1931</v>
      </c>
      <c r="G707" s="29"/>
      <c r="H707" s="29"/>
      <c r="I707" s="169"/>
      <c r="J707" s="29"/>
      <c r="K707" s="29"/>
      <c r="L707" s="30"/>
      <c r="M707" s="170"/>
      <c r="N707" s="171"/>
      <c r="O707" s="58"/>
      <c r="P707" s="58"/>
      <c r="Q707" s="58"/>
      <c r="R707" s="58"/>
      <c r="S707" s="58"/>
      <c r="T707" s="5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T707" s="14" t="s">
        <v>219</v>
      </c>
      <c r="AU707" s="14" t="s">
        <v>84</v>
      </c>
    </row>
    <row r="708" spans="1:65" s="2" customFormat="1" ht="37.9" customHeight="1">
      <c r="A708" s="29"/>
      <c r="B708" s="152"/>
      <c r="C708" s="153" t="s">
        <v>1933</v>
      </c>
      <c r="D708" s="153" t="s">
        <v>214</v>
      </c>
      <c r="E708" s="154" t="s">
        <v>1934</v>
      </c>
      <c r="F708" s="155" t="s">
        <v>1935</v>
      </c>
      <c r="G708" s="156" t="s">
        <v>395</v>
      </c>
      <c r="H708" s="157">
        <v>2</v>
      </c>
      <c r="I708" s="158"/>
      <c r="J708" s="159">
        <f>ROUND(I708*H708,2)</f>
        <v>0</v>
      </c>
      <c r="K708" s="160"/>
      <c r="L708" s="30"/>
      <c r="M708" s="161" t="s">
        <v>1</v>
      </c>
      <c r="N708" s="162" t="s">
        <v>37</v>
      </c>
      <c r="O708" s="58"/>
      <c r="P708" s="163">
        <f>O708*H708</f>
        <v>0</v>
      </c>
      <c r="Q708" s="163">
        <v>0</v>
      </c>
      <c r="R708" s="163">
        <f>Q708*H708</f>
        <v>0</v>
      </c>
      <c r="S708" s="163">
        <v>0</v>
      </c>
      <c r="T708" s="164">
        <f>S708*H708</f>
        <v>0</v>
      </c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R708" s="165" t="s">
        <v>245</v>
      </c>
      <c r="AT708" s="165" t="s">
        <v>214</v>
      </c>
      <c r="AU708" s="165" t="s">
        <v>84</v>
      </c>
      <c r="AY708" s="14" t="s">
        <v>212</v>
      </c>
      <c r="BE708" s="166">
        <f>IF(N708="základná",J708,0)</f>
        <v>0</v>
      </c>
      <c r="BF708" s="166">
        <f>IF(N708="znížená",J708,0)</f>
        <v>0</v>
      </c>
      <c r="BG708" s="166">
        <f>IF(N708="zákl. prenesená",J708,0)</f>
        <v>0</v>
      </c>
      <c r="BH708" s="166">
        <f>IF(N708="zníž. prenesená",J708,0)</f>
        <v>0</v>
      </c>
      <c r="BI708" s="166">
        <f>IF(N708="nulová",J708,0)</f>
        <v>0</v>
      </c>
      <c r="BJ708" s="14" t="s">
        <v>84</v>
      </c>
      <c r="BK708" s="166">
        <f>ROUND(I708*H708,2)</f>
        <v>0</v>
      </c>
      <c r="BL708" s="14" t="s">
        <v>245</v>
      </c>
      <c r="BM708" s="165" t="s">
        <v>1936</v>
      </c>
    </row>
    <row r="709" spans="1:65" s="2" customFormat="1" ht="19.5">
      <c r="A709" s="29"/>
      <c r="B709" s="30"/>
      <c r="C709" s="29"/>
      <c r="D709" s="167" t="s">
        <v>219</v>
      </c>
      <c r="E709" s="29"/>
      <c r="F709" s="168" t="s">
        <v>1935</v>
      </c>
      <c r="G709" s="29"/>
      <c r="H709" s="29"/>
      <c r="I709" s="169"/>
      <c r="J709" s="29"/>
      <c r="K709" s="29"/>
      <c r="L709" s="30"/>
      <c r="M709" s="170"/>
      <c r="N709" s="171"/>
      <c r="O709" s="58"/>
      <c r="P709" s="58"/>
      <c r="Q709" s="58"/>
      <c r="R709" s="58"/>
      <c r="S709" s="58"/>
      <c r="T709" s="5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T709" s="14" t="s">
        <v>219</v>
      </c>
      <c r="AU709" s="14" t="s">
        <v>84</v>
      </c>
    </row>
    <row r="710" spans="1:65" s="2" customFormat="1" ht="24.2" customHeight="1">
      <c r="A710" s="29"/>
      <c r="B710" s="152"/>
      <c r="C710" s="153" t="s">
        <v>1189</v>
      </c>
      <c r="D710" s="153" t="s">
        <v>214</v>
      </c>
      <c r="E710" s="154" t="s">
        <v>1937</v>
      </c>
      <c r="F710" s="155" t="s">
        <v>1938</v>
      </c>
      <c r="G710" s="156" t="s">
        <v>395</v>
      </c>
      <c r="H710" s="157">
        <v>2</v>
      </c>
      <c r="I710" s="158"/>
      <c r="J710" s="159">
        <f>ROUND(I710*H710,2)</f>
        <v>0</v>
      </c>
      <c r="K710" s="160"/>
      <c r="L710" s="30"/>
      <c r="M710" s="161" t="s">
        <v>1</v>
      </c>
      <c r="N710" s="162" t="s">
        <v>37</v>
      </c>
      <c r="O710" s="58"/>
      <c r="P710" s="163">
        <f>O710*H710</f>
        <v>0</v>
      </c>
      <c r="Q710" s="163">
        <v>0</v>
      </c>
      <c r="R710" s="163">
        <f>Q710*H710</f>
        <v>0</v>
      </c>
      <c r="S710" s="163">
        <v>0</v>
      </c>
      <c r="T710" s="164">
        <f>S710*H710</f>
        <v>0</v>
      </c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R710" s="165" t="s">
        <v>245</v>
      </c>
      <c r="AT710" s="165" t="s">
        <v>214</v>
      </c>
      <c r="AU710" s="165" t="s">
        <v>84</v>
      </c>
      <c r="AY710" s="14" t="s">
        <v>212</v>
      </c>
      <c r="BE710" s="166">
        <f>IF(N710="základná",J710,0)</f>
        <v>0</v>
      </c>
      <c r="BF710" s="166">
        <f>IF(N710="znížená",J710,0)</f>
        <v>0</v>
      </c>
      <c r="BG710" s="166">
        <f>IF(N710="zákl. prenesená",J710,0)</f>
        <v>0</v>
      </c>
      <c r="BH710" s="166">
        <f>IF(N710="zníž. prenesená",J710,0)</f>
        <v>0</v>
      </c>
      <c r="BI710" s="166">
        <f>IF(N710="nulová",J710,0)</f>
        <v>0</v>
      </c>
      <c r="BJ710" s="14" t="s">
        <v>84</v>
      </c>
      <c r="BK710" s="166">
        <f>ROUND(I710*H710,2)</f>
        <v>0</v>
      </c>
      <c r="BL710" s="14" t="s">
        <v>245</v>
      </c>
      <c r="BM710" s="165" t="s">
        <v>1939</v>
      </c>
    </row>
    <row r="711" spans="1:65" s="2" customFormat="1" ht="19.5">
      <c r="A711" s="29"/>
      <c r="B711" s="30"/>
      <c r="C711" s="29"/>
      <c r="D711" s="167" t="s">
        <v>219</v>
      </c>
      <c r="E711" s="29"/>
      <c r="F711" s="168" t="s">
        <v>1935</v>
      </c>
      <c r="G711" s="29"/>
      <c r="H711" s="29"/>
      <c r="I711" s="169"/>
      <c r="J711" s="29"/>
      <c r="K711" s="29"/>
      <c r="L711" s="30"/>
      <c r="M711" s="170"/>
      <c r="N711" s="171"/>
      <c r="O711" s="58"/>
      <c r="P711" s="58"/>
      <c r="Q711" s="58"/>
      <c r="R711" s="58"/>
      <c r="S711" s="58"/>
      <c r="T711" s="5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T711" s="14" t="s">
        <v>219</v>
      </c>
      <c r="AU711" s="14" t="s">
        <v>84</v>
      </c>
    </row>
    <row r="712" spans="1:65" s="2" customFormat="1" ht="37.9" customHeight="1">
      <c r="A712" s="29"/>
      <c r="B712" s="152"/>
      <c r="C712" s="153" t="s">
        <v>1940</v>
      </c>
      <c r="D712" s="153" t="s">
        <v>214</v>
      </c>
      <c r="E712" s="154" t="s">
        <v>1941</v>
      </c>
      <c r="F712" s="155" t="s">
        <v>1942</v>
      </c>
      <c r="G712" s="156" t="s">
        <v>802</v>
      </c>
      <c r="H712" s="157">
        <v>45</v>
      </c>
      <c r="I712" s="158"/>
      <c r="J712" s="159">
        <f>ROUND(I712*H712,2)</f>
        <v>0</v>
      </c>
      <c r="K712" s="160"/>
      <c r="L712" s="30"/>
      <c r="M712" s="161" t="s">
        <v>1</v>
      </c>
      <c r="N712" s="162" t="s">
        <v>37</v>
      </c>
      <c r="O712" s="58"/>
      <c r="P712" s="163">
        <f>O712*H712</f>
        <v>0</v>
      </c>
      <c r="Q712" s="163">
        <v>0</v>
      </c>
      <c r="R712" s="163">
        <f>Q712*H712</f>
        <v>0</v>
      </c>
      <c r="S712" s="163">
        <v>0</v>
      </c>
      <c r="T712" s="164">
        <f>S712*H712</f>
        <v>0</v>
      </c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R712" s="165" t="s">
        <v>245</v>
      </c>
      <c r="AT712" s="165" t="s">
        <v>214</v>
      </c>
      <c r="AU712" s="165" t="s">
        <v>84</v>
      </c>
      <c r="AY712" s="14" t="s">
        <v>212</v>
      </c>
      <c r="BE712" s="166">
        <f>IF(N712="základná",J712,0)</f>
        <v>0</v>
      </c>
      <c r="BF712" s="166">
        <f>IF(N712="znížená",J712,0)</f>
        <v>0</v>
      </c>
      <c r="BG712" s="166">
        <f>IF(N712="zákl. prenesená",J712,0)</f>
        <v>0</v>
      </c>
      <c r="BH712" s="166">
        <f>IF(N712="zníž. prenesená",J712,0)</f>
        <v>0</v>
      </c>
      <c r="BI712" s="166">
        <f>IF(N712="nulová",J712,0)</f>
        <v>0</v>
      </c>
      <c r="BJ712" s="14" t="s">
        <v>84</v>
      </c>
      <c r="BK712" s="166">
        <f>ROUND(I712*H712,2)</f>
        <v>0</v>
      </c>
      <c r="BL712" s="14" t="s">
        <v>245</v>
      </c>
      <c r="BM712" s="165" t="s">
        <v>1943</v>
      </c>
    </row>
    <row r="713" spans="1:65" s="2" customFormat="1" ht="19.5">
      <c r="A713" s="29"/>
      <c r="B713" s="30"/>
      <c r="C713" s="29"/>
      <c r="D713" s="167" t="s">
        <v>219</v>
      </c>
      <c r="E713" s="29"/>
      <c r="F713" s="168" t="s">
        <v>1942</v>
      </c>
      <c r="G713" s="29"/>
      <c r="H713" s="29"/>
      <c r="I713" s="169"/>
      <c r="J713" s="29"/>
      <c r="K713" s="29"/>
      <c r="L713" s="30"/>
      <c r="M713" s="170"/>
      <c r="N713" s="171"/>
      <c r="O713" s="58"/>
      <c r="P713" s="58"/>
      <c r="Q713" s="58"/>
      <c r="R713" s="58"/>
      <c r="S713" s="58"/>
      <c r="T713" s="5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T713" s="14" t="s">
        <v>219</v>
      </c>
      <c r="AU713" s="14" t="s">
        <v>84</v>
      </c>
    </row>
    <row r="714" spans="1:65" s="2" customFormat="1" ht="37.9" customHeight="1">
      <c r="A714" s="29"/>
      <c r="B714" s="152"/>
      <c r="C714" s="153" t="s">
        <v>1191</v>
      </c>
      <c r="D714" s="153" t="s">
        <v>214</v>
      </c>
      <c r="E714" s="154" t="s">
        <v>800</v>
      </c>
      <c r="F714" s="155" t="s">
        <v>1944</v>
      </c>
      <c r="G714" s="156" t="s">
        <v>802</v>
      </c>
      <c r="H714" s="157">
        <v>1765.7</v>
      </c>
      <c r="I714" s="158"/>
      <c r="J714" s="159">
        <f>ROUND(I714*H714,2)</f>
        <v>0</v>
      </c>
      <c r="K714" s="160"/>
      <c r="L714" s="30"/>
      <c r="M714" s="161" t="s">
        <v>1</v>
      </c>
      <c r="N714" s="162" t="s">
        <v>37</v>
      </c>
      <c r="O714" s="58"/>
      <c r="P714" s="163">
        <f>O714*H714</f>
        <v>0</v>
      </c>
      <c r="Q714" s="163">
        <v>0</v>
      </c>
      <c r="R714" s="163">
        <f>Q714*H714</f>
        <v>0</v>
      </c>
      <c r="S714" s="163">
        <v>0</v>
      </c>
      <c r="T714" s="164">
        <f>S714*H714</f>
        <v>0</v>
      </c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R714" s="165" t="s">
        <v>245</v>
      </c>
      <c r="AT714" s="165" t="s">
        <v>214</v>
      </c>
      <c r="AU714" s="165" t="s">
        <v>84</v>
      </c>
      <c r="AY714" s="14" t="s">
        <v>212</v>
      </c>
      <c r="BE714" s="166">
        <f>IF(N714="základná",J714,0)</f>
        <v>0</v>
      </c>
      <c r="BF714" s="166">
        <f>IF(N714="znížená",J714,0)</f>
        <v>0</v>
      </c>
      <c r="BG714" s="166">
        <f>IF(N714="zákl. prenesená",J714,0)</f>
        <v>0</v>
      </c>
      <c r="BH714" s="166">
        <f>IF(N714="zníž. prenesená",J714,0)</f>
        <v>0</v>
      </c>
      <c r="BI714" s="166">
        <f>IF(N714="nulová",J714,0)</f>
        <v>0</v>
      </c>
      <c r="BJ714" s="14" t="s">
        <v>84</v>
      </c>
      <c r="BK714" s="166">
        <f>ROUND(I714*H714,2)</f>
        <v>0</v>
      </c>
      <c r="BL714" s="14" t="s">
        <v>245</v>
      </c>
      <c r="BM714" s="165" t="s">
        <v>1945</v>
      </c>
    </row>
    <row r="715" spans="1:65" s="2" customFormat="1" ht="19.5">
      <c r="A715" s="29"/>
      <c r="B715" s="30"/>
      <c r="C715" s="29"/>
      <c r="D715" s="167" t="s">
        <v>219</v>
      </c>
      <c r="E715" s="29"/>
      <c r="F715" s="168" t="s">
        <v>1944</v>
      </c>
      <c r="G715" s="29"/>
      <c r="H715" s="29"/>
      <c r="I715" s="169"/>
      <c r="J715" s="29"/>
      <c r="K715" s="29"/>
      <c r="L715" s="30"/>
      <c r="M715" s="170"/>
      <c r="N715" s="171"/>
      <c r="O715" s="58"/>
      <c r="P715" s="58"/>
      <c r="Q715" s="58"/>
      <c r="R715" s="58"/>
      <c r="S715" s="58"/>
      <c r="T715" s="5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T715" s="14" t="s">
        <v>219</v>
      </c>
      <c r="AU715" s="14" t="s">
        <v>84</v>
      </c>
    </row>
    <row r="716" spans="1:65" s="2" customFormat="1" ht="37.9" customHeight="1">
      <c r="A716" s="29"/>
      <c r="B716" s="152"/>
      <c r="C716" s="153" t="s">
        <v>1946</v>
      </c>
      <c r="D716" s="153" t="s">
        <v>214</v>
      </c>
      <c r="E716" s="154" t="s">
        <v>1947</v>
      </c>
      <c r="F716" s="155" t="s">
        <v>1948</v>
      </c>
      <c r="G716" s="156" t="s">
        <v>802</v>
      </c>
      <c r="H716" s="157">
        <v>4743.8</v>
      </c>
      <c r="I716" s="158"/>
      <c r="J716" s="159">
        <f>ROUND(I716*H716,2)</f>
        <v>0</v>
      </c>
      <c r="K716" s="160"/>
      <c r="L716" s="30"/>
      <c r="M716" s="161" t="s">
        <v>1</v>
      </c>
      <c r="N716" s="162" t="s">
        <v>37</v>
      </c>
      <c r="O716" s="58"/>
      <c r="P716" s="163">
        <f>O716*H716</f>
        <v>0</v>
      </c>
      <c r="Q716" s="163">
        <v>0</v>
      </c>
      <c r="R716" s="163">
        <f>Q716*H716</f>
        <v>0</v>
      </c>
      <c r="S716" s="163">
        <v>0</v>
      </c>
      <c r="T716" s="164">
        <f>S716*H716</f>
        <v>0</v>
      </c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R716" s="165" t="s">
        <v>245</v>
      </c>
      <c r="AT716" s="165" t="s">
        <v>214</v>
      </c>
      <c r="AU716" s="165" t="s">
        <v>84</v>
      </c>
      <c r="AY716" s="14" t="s">
        <v>212</v>
      </c>
      <c r="BE716" s="166">
        <f>IF(N716="základná",J716,0)</f>
        <v>0</v>
      </c>
      <c r="BF716" s="166">
        <f>IF(N716="znížená",J716,0)</f>
        <v>0</v>
      </c>
      <c r="BG716" s="166">
        <f>IF(N716="zákl. prenesená",J716,0)</f>
        <v>0</v>
      </c>
      <c r="BH716" s="166">
        <f>IF(N716="zníž. prenesená",J716,0)</f>
        <v>0</v>
      </c>
      <c r="BI716" s="166">
        <f>IF(N716="nulová",J716,0)</f>
        <v>0</v>
      </c>
      <c r="BJ716" s="14" t="s">
        <v>84</v>
      </c>
      <c r="BK716" s="166">
        <f>ROUND(I716*H716,2)</f>
        <v>0</v>
      </c>
      <c r="BL716" s="14" t="s">
        <v>245</v>
      </c>
      <c r="BM716" s="165" t="s">
        <v>1949</v>
      </c>
    </row>
    <row r="717" spans="1:65" s="2" customFormat="1" ht="19.5">
      <c r="A717" s="29"/>
      <c r="B717" s="30"/>
      <c r="C717" s="29"/>
      <c r="D717" s="167" t="s">
        <v>219</v>
      </c>
      <c r="E717" s="29"/>
      <c r="F717" s="168" t="s">
        <v>1948</v>
      </c>
      <c r="G717" s="29"/>
      <c r="H717" s="29"/>
      <c r="I717" s="169"/>
      <c r="J717" s="29"/>
      <c r="K717" s="29"/>
      <c r="L717" s="30"/>
      <c r="M717" s="170"/>
      <c r="N717" s="171"/>
      <c r="O717" s="58"/>
      <c r="P717" s="58"/>
      <c r="Q717" s="58"/>
      <c r="R717" s="58"/>
      <c r="S717" s="58"/>
      <c r="T717" s="5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T717" s="14" t="s">
        <v>219</v>
      </c>
      <c r="AU717" s="14" t="s">
        <v>84</v>
      </c>
    </row>
    <row r="718" spans="1:65" s="2" customFormat="1" ht="37.9" customHeight="1">
      <c r="A718" s="29"/>
      <c r="B718" s="152"/>
      <c r="C718" s="153" t="s">
        <v>1195</v>
      </c>
      <c r="D718" s="153" t="s">
        <v>214</v>
      </c>
      <c r="E718" s="154" t="s">
        <v>803</v>
      </c>
      <c r="F718" s="155" t="s">
        <v>1950</v>
      </c>
      <c r="G718" s="156" t="s">
        <v>802</v>
      </c>
      <c r="H718" s="157">
        <v>2118.5</v>
      </c>
      <c r="I718" s="158"/>
      <c r="J718" s="159">
        <f>ROUND(I718*H718,2)</f>
        <v>0</v>
      </c>
      <c r="K718" s="160"/>
      <c r="L718" s="30"/>
      <c r="M718" s="161" t="s">
        <v>1</v>
      </c>
      <c r="N718" s="162" t="s">
        <v>37</v>
      </c>
      <c r="O718" s="58"/>
      <c r="P718" s="163">
        <f>O718*H718</f>
        <v>0</v>
      </c>
      <c r="Q718" s="163">
        <v>0</v>
      </c>
      <c r="R718" s="163">
        <f>Q718*H718</f>
        <v>0</v>
      </c>
      <c r="S718" s="163">
        <v>0</v>
      </c>
      <c r="T718" s="164">
        <f>S718*H718</f>
        <v>0</v>
      </c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R718" s="165" t="s">
        <v>245</v>
      </c>
      <c r="AT718" s="165" t="s">
        <v>214</v>
      </c>
      <c r="AU718" s="165" t="s">
        <v>84</v>
      </c>
      <c r="AY718" s="14" t="s">
        <v>212</v>
      </c>
      <c r="BE718" s="166">
        <f>IF(N718="základná",J718,0)</f>
        <v>0</v>
      </c>
      <c r="BF718" s="166">
        <f>IF(N718="znížená",J718,0)</f>
        <v>0</v>
      </c>
      <c r="BG718" s="166">
        <f>IF(N718="zákl. prenesená",J718,0)</f>
        <v>0</v>
      </c>
      <c r="BH718" s="166">
        <f>IF(N718="zníž. prenesená",J718,0)</f>
        <v>0</v>
      </c>
      <c r="BI718" s="166">
        <f>IF(N718="nulová",J718,0)</f>
        <v>0</v>
      </c>
      <c r="BJ718" s="14" t="s">
        <v>84</v>
      </c>
      <c r="BK718" s="166">
        <f>ROUND(I718*H718,2)</f>
        <v>0</v>
      </c>
      <c r="BL718" s="14" t="s">
        <v>245</v>
      </c>
      <c r="BM718" s="165" t="s">
        <v>1951</v>
      </c>
    </row>
    <row r="719" spans="1:65" s="2" customFormat="1" ht="19.5">
      <c r="A719" s="29"/>
      <c r="B719" s="30"/>
      <c r="C719" s="29"/>
      <c r="D719" s="167" t="s">
        <v>219</v>
      </c>
      <c r="E719" s="29"/>
      <c r="F719" s="168" t="s">
        <v>1950</v>
      </c>
      <c r="G719" s="29"/>
      <c r="H719" s="29"/>
      <c r="I719" s="169"/>
      <c r="J719" s="29"/>
      <c r="K719" s="29"/>
      <c r="L719" s="30"/>
      <c r="M719" s="170"/>
      <c r="N719" s="171"/>
      <c r="O719" s="58"/>
      <c r="P719" s="58"/>
      <c r="Q719" s="58"/>
      <c r="R719" s="58"/>
      <c r="S719" s="58"/>
      <c r="T719" s="5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T719" s="14" t="s">
        <v>219</v>
      </c>
      <c r="AU719" s="14" t="s">
        <v>84</v>
      </c>
    </row>
    <row r="720" spans="1:65" s="2" customFormat="1" ht="37.9" customHeight="1">
      <c r="A720" s="29"/>
      <c r="B720" s="152"/>
      <c r="C720" s="153" t="s">
        <v>1952</v>
      </c>
      <c r="D720" s="153" t="s">
        <v>214</v>
      </c>
      <c r="E720" s="154" t="s">
        <v>1953</v>
      </c>
      <c r="F720" s="155" t="s">
        <v>1954</v>
      </c>
      <c r="G720" s="156" t="s">
        <v>802</v>
      </c>
      <c r="H720" s="157">
        <v>2567.5</v>
      </c>
      <c r="I720" s="158"/>
      <c r="J720" s="159">
        <f>ROUND(I720*H720,2)</f>
        <v>0</v>
      </c>
      <c r="K720" s="160"/>
      <c r="L720" s="30"/>
      <c r="M720" s="161" t="s">
        <v>1</v>
      </c>
      <c r="N720" s="162" t="s">
        <v>37</v>
      </c>
      <c r="O720" s="58"/>
      <c r="P720" s="163">
        <f>O720*H720</f>
        <v>0</v>
      </c>
      <c r="Q720" s="163">
        <v>0</v>
      </c>
      <c r="R720" s="163">
        <f>Q720*H720</f>
        <v>0</v>
      </c>
      <c r="S720" s="163">
        <v>0</v>
      </c>
      <c r="T720" s="164">
        <f>S720*H720</f>
        <v>0</v>
      </c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R720" s="165" t="s">
        <v>245</v>
      </c>
      <c r="AT720" s="165" t="s">
        <v>214</v>
      </c>
      <c r="AU720" s="165" t="s">
        <v>84</v>
      </c>
      <c r="AY720" s="14" t="s">
        <v>212</v>
      </c>
      <c r="BE720" s="166">
        <f>IF(N720="základná",J720,0)</f>
        <v>0</v>
      </c>
      <c r="BF720" s="166">
        <f>IF(N720="znížená",J720,0)</f>
        <v>0</v>
      </c>
      <c r="BG720" s="166">
        <f>IF(N720="zákl. prenesená",J720,0)</f>
        <v>0</v>
      </c>
      <c r="BH720" s="166">
        <f>IF(N720="zníž. prenesená",J720,0)</f>
        <v>0</v>
      </c>
      <c r="BI720" s="166">
        <f>IF(N720="nulová",J720,0)</f>
        <v>0</v>
      </c>
      <c r="BJ720" s="14" t="s">
        <v>84</v>
      </c>
      <c r="BK720" s="166">
        <f>ROUND(I720*H720,2)</f>
        <v>0</v>
      </c>
      <c r="BL720" s="14" t="s">
        <v>245</v>
      </c>
      <c r="BM720" s="165" t="s">
        <v>1955</v>
      </c>
    </row>
    <row r="721" spans="1:65" s="2" customFormat="1" ht="19.5">
      <c r="A721" s="29"/>
      <c r="B721" s="30"/>
      <c r="C721" s="29"/>
      <c r="D721" s="167" t="s">
        <v>219</v>
      </c>
      <c r="E721" s="29"/>
      <c r="F721" s="168" t="s">
        <v>1954</v>
      </c>
      <c r="G721" s="29"/>
      <c r="H721" s="29"/>
      <c r="I721" s="169"/>
      <c r="J721" s="29"/>
      <c r="K721" s="29"/>
      <c r="L721" s="30"/>
      <c r="M721" s="170"/>
      <c r="N721" s="171"/>
      <c r="O721" s="58"/>
      <c r="P721" s="58"/>
      <c r="Q721" s="58"/>
      <c r="R721" s="58"/>
      <c r="S721" s="58"/>
      <c r="T721" s="5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T721" s="14" t="s">
        <v>219</v>
      </c>
      <c r="AU721" s="14" t="s">
        <v>84</v>
      </c>
    </row>
    <row r="722" spans="1:65" s="2" customFormat="1" ht="33" customHeight="1">
      <c r="A722" s="29"/>
      <c r="B722" s="152"/>
      <c r="C722" s="153" t="s">
        <v>1198</v>
      </c>
      <c r="D722" s="153" t="s">
        <v>214</v>
      </c>
      <c r="E722" s="154" t="s">
        <v>1956</v>
      </c>
      <c r="F722" s="155" t="s">
        <v>1957</v>
      </c>
      <c r="G722" s="156" t="s">
        <v>802</v>
      </c>
      <c r="H722" s="157">
        <v>1048.4000000000001</v>
      </c>
      <c r="I722" s="158"/>
      <c r="J722" s="159">
        <f>ROUND(I722*H722,2)</f>
        <v>0</v>
      </c>
      <c r="K722" s="160"/>
      <c r="L722" s="30"/>
      <c r="M722" s="161" t="s">
        <v>1</v>
      </c>
      <c r="N722" s="162" t="s">
        <v>37</v>
      </c>
      <c r="O722" s="58"/>
      <c r="P722" s="163">
        <f>O722*H722</f>
        <v>0</v>
      </c>
      <c r="Q722" s="163">
        <v>0</v>
      </c>
      <c r="R722" s="163">
        <f>Q722*H722</f>
        <v>0</v>
      </c>
      <c r="S722" s="163">
        <v>0</v>
      </c>
      <c r="T722" s="164">
        <f>S722*H722</f>
        <v>0</v>
      </c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R722" s="165" t="s">
        <v>245</v>
      </c>
      <c r="AT722" s="165" t="s">
        <v>214</v>
      </c>
      <c r="AU722" s="165" t="s">
        <v>84</v>
      </c>
      <c r="AY722" s="14" t="s">
        <v>212</v>
      </c>
      <c r="BE722" s="166">
        <f>IF(N722="základná",J722,0)</f>
        <v>0</v>
      </c>
      <c r="BF722" s="166">
        <f>IF(N722="znížená",J722,0)</f>
        <v>0</v>
      </c>
      <c r="BG722" s="166">
        <f>IF(N722="zákl. prenesená",J722,0)</f>
        <v>0</v>
      </c>
      <c r="BH722" s="166">
        <f>IF(N722="zníž. prenesená",J722,0)</f>
        <v>0</v>
      </c>
      <c r="BI722" s="166">
        <f>IF(N722="nulová",J722,0)</f>
        <v>0</v>
      </c>
      <c r="BJ722" s="14" t="s">
        <v>84</v>
      </c>
      <c r="BK722" s="166">
        <f>ROUND(I722*H722,2)</f>
        <v>0</v>
      </c>
      <c r="BL722" s="14" t="s">
        <v>245</v>
      </c>
      <c r="BM722" s="165" t="s">
        <v>1958</v>
      </c>
    </row>
    <row r="723" spans="1:65" s="2" customFormat="1" ht="19.5">
      <c r="A723" s="29"/>
      <c r="B723" s="30"/>
      <c r="C723" s="29"/>
      <c r="D723" s="167" t="s">
        <v>219</v>
      </c>
      <c r="E723" s="29"/>
      <c r="F723" s="168" t="s">
        <v>1957</v>
      </c>
      <c r="G723" s="29"/>
      <c r="H723" s="29"/>
      <c r="I723" s="169"/>
      <c r="J723" s="29"/>
      <c r="K723" s="29"/>
      <c r="L723" s="30"/>
      <c r="M723" s="170"/>
      <c r="N723" s="171"/>
      <c r="O723" s="58"/>
      <c r="P723" s="58"/>
      <c r="Q723" s="58"/>
      <c r="R723" s="58"/>
      <c r="S723" s="58"/>
      <c r="T723" s="5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T723" s="14" t="s">
        <v>219</v>
      </c>
      <c r="AU723" s="14" t="s">
        <v>84</v>
      </c>
    </row>
    <row r="724" spans="1:65" s="2" customFormat="1" ht="33" customHeight="1">
      <c r="A724" s="29"/>
      <c r="B724" s="152"/>
      <c r="C724" s="153" t="s">
        <v>1959</v>
      </c>
      <c r="D724" s="153" t="s">
        <v>214</v>
      </c>
      <c r="E724" s="154" t="s">
        <v>1960</v>
      </c>
      <c r="F724" s="155" t="s">
        <v>1961</v>
      </c>
      <c r="G724" s="156" t="s">
        <v>258</v>
      </c>
      <c r="H724" s="157">
        <v>25.8</v>
      </c>
      <c r="I724" s="158"/>
      <c r="J724" s="159">
        <f>ROUND(I724*H724,2)</f>
        <v>0</v>
      </c>
      <c r="K724" s="160"/>
      <c r="L724" s="30"/>
      <c r="M724" s="161" t="s">
        <v>1</v>
      </c>
      <c r="N724" s="162" t="s">
        <v>37</v>
      </c>
      <c r="O724" s="58"/>
      <c r="P724" s="163">
        <f>O724*H724</f>
        <v>0</v>
      </c>
      <c r="Q724" s="163">
        <v>0</v>
      </c>
      <c r="R724" s="163">
        <f>Q724*H724</f>
        <v>0</v>
      </c>
      <c r="S724" s="163">
        <v>0</v>
      </c>
      <c r="T724" s="164">
        <f>S724*H724</f>
        <v>0</v>
      </c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R724" s="165" t="s">
        <v>245</v>
      </c>
      <c r="AT724" s="165" t="s">
        <v>214</v>
      </c>
      <c r="AU724" s="165" t="s">
        <v>84</v>
      </c>
      <c r="AY724" s="14" t="s">
        <v>212</v>
      </c>
      <c r="BE724" s="166">
        <f>IF(N724="základná",J724,0)</f>
        <v>0</v>
      </c>
      <c r="BF724" s="166">
        <f>IF(N724="znížená",J724,0)</f>
        <v>0</v>
      </c>
      <c r="BG724" s="166">
        <f>IF(N724="zákl. prenesená",J724,0)</f>
        <v>0</v>
      </c>
      <c r="BH724" s="166">
        <f>IF(N724="zníž. prenesená",J724,0)</f>
        <v>0</v>
      </c>
      <c r="BI724" s="166">
        <f>IF(N724="nulová",J724,0)</f>
        <v>0</v>
      </c>
      <c r="BJ724" s="14" t="s">
        <v>84</v>
      </c>
      <c r="BK724" s="166">
        <f>ROUND(I724*H724,2)</f>
        <v>0</v>
      </c>
      <c r="BL724" s="14" t="s">
        <v>245</v>
      </c>
      <c r="BM724" s="165" t="s">
        <v>1962</v>
      </c>
    </row>
    <row r="725" spans="1:65" s="2" customFormat="1" ht="19.5">
      <c r="A725" s="29"/>
      <c r="B725" s="30"/>
      <c r="C725" s="29"/>
      <c r="D725" s="167" t="s">
        <v>219</v>
      </c>
      <c r="E725" s="29"/>
      <c r="F725" s="168" t="s">
        <v>1961</v>
      </c>
      <c r="G725" s="29"/>
      <c r="H725" s="29"/>
      <c r="I725" s="169"/>
      <c r="J725" s="29"/>
      <c r="K725" s="29"/>
      <c r="L725" s="30"/>
      <c r="M725" s="170"/>
      <c r="N725" s="171"/>
      <c r="O725" s="58"/>
      <c r="P725" s="58"/>
      <c r="Q725" s="58"/>
      <c r="R725" s="58"/>
      <c r="S725" s="58"/>
      <c r="T725" s="5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T725" s="14" t="s">
        <v>219</v>
      </c>
      <c r="AU725" s="14" t="s">
        <v>84</v>
      </c>
    </row>
    <row r="726" spans="1:65" s="2" customFormat="1" ht="24.2" customHeight="1">
      <c r="A726" s="29"/>
      <c r="B726" s="152"/>
      <c r="C726" s="153" t="s">
        <v>1199</v>
      </c>
      <c r="D726" s="153" t="s">
        <v>214</v>
      </c>
      <c r="E726" s="154" t="s">
        <v>648</v>
      </c>
      <c r="F726" s="155" t="s">
        <v>649</v>
      </c>
      <c r="G726" s="156" t="s">
        <v>424</v>
      </c>
      <c r="H726" s="183"/>
      <c r="I726" s="158"/>
      <c r="J726" s="159">
        <f>ROUND(I726*H726,2)</f>
        <v>0</v>
      </c>
      <c r="K726" s="160"/>
      <c r="L726" s="30"/>
      <c r="M726" s="161" t="s">
        <v>1</v>
      </c>
      <c r="N726" s="162" t="s">
        <v>37</v>
      </c>
      <c r="O726" s="58"/>
      <c r="P726" s="163">
        <f>O726*H726</f>
        <v>0</v>
      </c>
      <c r="Q726" s="163">
        <v>0</v>
      </c>
      <c r="R726" s="163">
        <f>Q726*H726</f>
        <v>0</v>
      </c>
      <c r="S726" s="163">
        <v>0</v>
      </c>
      <c r="T726" s="164">
        <f>S726*H726</f>
        <v>0</v>
      </c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R726" s="165" t="s">
        <v>245</v>
      </c>
      <c r="AT726" s="165" t="s">
        <v>214</v>
      </c>
      <c r="AU726" s="165" t="s">
        <v>84</v>
      </c>
      <c r="AY726" s="14" t="s">
        <v>212</v>
      </c>
      <c r="BE726" s="166">
        <f>IF(N726="základná",J726,0)</f>
        <v>0</v>
      </c>
      <c r="BF726" s="166">
        <f>IF(N726="znížená",J726,0)</f>
        <v>0</v>
      </c>
      <c r="BG726" s="166">
        <f>IF(N726="zákl. prenesená",J726,0)</f>
        <v>0</v>
      </c>
      <c r="BH726" s="166">
        <f>IF(N726="zníž. prenesená",J726,0)</f>
        <v>0</v>
      </c>
      <c r="BI726" s="166">
        <f>IF(N726="nulová",J726,0)</f>
        <v>0</v>
      </c>
      <c r="BJ726" s="14" t="s">
        <v>84</v>
      </c>
      <c r="BK726" s="166">
        <f>ROUND(I726*H726,2)</f>
        <v>0</v>
      </c>
      <c r="BL726" s="14" t="s">
        <v>245</v>
      </c>
      <c r="BM726" s="165" t="s">
        <v>1963</v>
      </c>
    </row>
    <row r="727" spans="1:65" s="2" customFormat="1" ht="19.5">
      <c r="A727" s="29"/>
      <c r="B727" s="30"/>
      <c r="C727" s="29"/>
      <c r="D727" s="167" t="s">
        <v>219</v>
      </c>
      <c r="E727" s="29"/>
      <c r="F727" s="168" t="s">
        <v>649</v>
      </c>
      <c r="G727" s="29"/>
      <c r="H727" s="29"/>
      <c r="I727" s="169"/>
      <c r="J727" s="29"/>
      <c r="K727" s="29"/>
      <c r="L727" s="30"/>
      <c r="M727" s="170"/>
      <c r="N727" s="171"/>
      <c r="O727" s="58"/>
      <c r="P727" s="58"/>
      <c r="Q727" s="58"/>
      <c r="R727" s="58"/>
      <c r="S727" s="58"/>
      <c r="T727" s="5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T727" s="14" t="s">
        <v>219</v>
      </c>
      <c r="AU727" s="14" t="s">
        <v>84</v>
      </c>
    </row>
    <row r="728" spans="1:65" s="12" customFormat="1" ht="22.9" customHeight="1">
      <c r="B728" s="139"/>
      <c r="D728" s="140" t="s">
        <v>70</v>
      </c>
      <c r="E728" s="150" t="s">
        <v>1964</v>
      </c>
      <c r="F728" s="150" t="s">
        <v>1965</v>
      </c>
      <c r="I728" s="142"/>
      <c r="J728" s="151">
        <f>BK728</f>
        <v>0</v>
      </c>
      <c r="L728" s="139"/>
      <c r="M728" s="144"/>
      <c r="N728" s="145"/>
      <c r="O728" s="145"/>
      <c r="P728" s="146">
        <f>SUM(P729:P734)</f>
        <v>0</v>
      </c>
      <c r="Q728" s="145"/>
      <c r="R728" s="146">
        <f>SUM(R729:R734)</f>
        <v>0</v>
      </c>
      <c r="S728" s="145"/>
      <c r="T728" s="147">
        <f>SUM(T729:T734)</f>
        <v>0</v>
      </c>
      <c r="AR728" s="140" t="s">
        <v>84</v>
      </c>
      <c r="AT728" s="148" t="s">
        <v>70</v>
      </c>
      <c r="AU728" s="148" t="s">
        <v>78</v>
      </c>
      <c r="AY728" s="140" t="s">
        <v>212</v>
      </c>
      <c r="BK728" s="149">
        <f>SUM(BK729:BK734)</f>
        <v>0</v>
      </c>
    </row>
    <row r="729" spans="1:65" s="2" customFormat="1" ht="33" customHeight="1">
      <c r="A729" s="29"/>
      <c r="B729" s="152"/>
      <c r="C729" s="153" t="s">
        <v>1966</v>
      </c>
      <c r="D729" s="153" t="s">
        <v>214</v>
      </c>
      <c r="E729" s="154" t="s">
        <v>1967</v>
      </c>
      <c r="F729" s="155" t="s">
        <v>1968</v>
      </c>
      <c r="G729" s="156" t="s">
        <v>217</v>
      </c>
      <c r="H729" s="157">
        <v>266.8</v>
      </c>
      <c r="I729" s="158"/>
      <c r="J729" s="159">
        <f>ROUND(I729*H729,2)</f>
        <v>0</v>
      </c>
      <c r="K729" s="160"/>
      <c r="L729" s="30"/>
      <c r="M729" s="161" t="s">
        <v>1</v>
      </c>
      <c r="N729" s="162" t="s">
        <v>37</v>
      </c>
      <c r="O729" s="58"/>
      <c r="P729" s="163">
        <f>O729*H729</f>
        <v>0</v>
      </c>
      <c r="Q729" s="163">
        <v>0</v>
      </c>
      <c r="R729" s="163">
        <f>Q729*H729</f>
        <v>0</v>
      </c>
      <c r="S729" s="163">
        <v>0</v>
      </c>
      <c r="T729" s="164">
        <f>S729*H729</f>
        <v>0</v>
      </c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R729" s="165" t="s">
        <v>245</v>
      </c>
      <c r="AT729" s="165" t="s">
        <v>214</v>
      </c>
      <c r="AU729" s="165" t="s">
        <v>84</v>
      </c>
      <c r="AY729" s="14" t="s">
        <v>212</v>
      </c>
      <c r="BE729" s="166">
        <f>IF(N729="základná",J729,0)</f>
        <v>0</v>
      </c>
      <c r="BF729" s="166">
        <f>IF(N729="znížená",J729,0)</f>
        <v>0</v>
      </c>
      <c r="BG729" s="166">
        <f>IF(N729="zákl. prenesená",J729,0)</f>
        <v>0</v>
      </c>
      <c r="BH729" s="166">
        <f>IF(N729="zníž. prenesená",J729,0)</f>
        <v>0</v>
      </c>
      <c r="BI729" s="166">
        <f>IF(N729="nulová",J729,0)</f>
        <v>0</v>
      </c>
      <c r="BJ729" s="14" t="s">
        <v>84</v>
      </c>
      <c r="BK729" s="166">
        <f>ROUND(I729*H729,2)</f>
        <v>0</v>
      </c>
      <c r="BL729" s="14" t="s">
        <v>245</v>
      </c>
      <c r="BM729" s="165" t="s">
        <v>1969</v>
      </c>
    </row>
    <row r="730" spans="1:65" s="2" customFormat="1" ht="19.5">
      <c r="A730" s="29"/>
      <c r="B730" s="30"/>
      <c r="C730" s="29"/>
      <c r="D730" s="167" t="s">
        <v>219</v>
      </c>
      <c r="E730" s="29"/>
      <c r="F730" s="168" t="s">
        <v>1968</v>
      </c>
      <c r="G730" s="29"/>
      <c r="H730" s="29"/>
      <c r="I730" s="169"/>
      <c r="J730" s="29"/>
      <c r="K730" s="29"/>
      <c r="L730" s="30"/>
      <c r="M730" s="170"/>
      <c r="N730" s="171"/>
      <c r="O730" s="58"/>
      <c r="P730" s="58"/>
      <c r="Q730" s="58"/>
      <c r="R730" s="58"/>
      <c r="S730" s="58"/>
      <c r="T730" s="59"/>
      <c r="U730" s="29"/>
      <c r="V730" s="29"/>
      <c r="W730" s="29"/>
      <c r="X730" s="29"/>
      <c r="Y730" s="29"/>
      <c r="Z730" s="29"/>
      <c r="AA730" s="29"/>
      <c r="AB730" s="29"/>
      <c r="AC730" s="29"/>
      <c r="AD730" s="29"/>
      <c r="AE730" s="29"/>
      <c r="AT730" s="14" t="s">
        <v>219</v>
      </c>
      <c r="AU730" s="14" t="s">
        <v>84</v>
      </c>
    </row>
    <row r="731" spans="1:65" s="2" customFormat="1" ht="33" customHeight="1">
      <c r="A731" s="29"/>
      <c r="B731" s="152"/>
      <c r="C731" s="172" t="s">
        <v>1201</v>
      </c>
      <c r="D731" s="172" t="s">
        <v>411</v>
      </c>
      <c r="E731" s="173" t="s">
        <v>1970</v>
      </c>
      <c r="F731" s="174" t="s">
        <v>1971</v>
      </c>
      <c r="G731" s="175" t="s">
        <v>217</v>
      </c>
      <c r="H731" s="176">
        <v>280.10000000000002</v>
      </c>
      <c r="I731" s="177"/>
      <c r="J731" s="178">
        <f>ROUND(I731*H731,2)</f>
        <v>0</v>
      </c>
      <c r="K731" s="179"/>
      <c r="L731" s="180"/>
      <c r="M731" s="181" t="s">
        <v>1</v>
      </c>
      <c r="N731" s="182" t="s">
        <v>37</v>
      </c>
      <c r="O731" s="58"/>
      <c r="P731" s="163">
        <f>O731*H731</f>
        <v>0</v>
      </c>
      <c r="Q731" s="163">
        <v>0</v>
      </c>
      <c r="R731" s="163">
        <f>Q731*H731</f>
        <v>0</v>
      </c>
      <c r="S731" s="163">
        <v>0</v>
      </c>
      <c r="T731" s="164">
        <f>S731*H731</f>
        <v>0</v>
      </c>
      <c r="U731" s="29"/>
      <c r="V731" s="29"/>
      <c r="W731" s="29"/>
      <c r="X731" s="29"/>
      <c r="Y731" s="29"/>
      <c r="Z731" s="29"/>
      <c r="AA731" s="29"/>
      <c r="AB731" s="29"/>
      <c r="AC731" s="29"/>
      <c r="AD731" s="29"/>
      <c r="AE731" s="29"/>
      <c r="AR731" s="165" t="s">
        <v>281</v>
      </c>
      <c r="AT731" s="165" t="s">
        <v>411</v>
      </c>
      <c r="AU731" s="165" t="s">
        <v>84</v>
      </c>
      <c r="AY731" s="14" t="s">
        <v>212</v>
      </c>
      <c r="BE731" s="166">
        <f>IF(N731="základná",J731,0)</f>
        <v>0</v>
      </c>
      <c r="BF731" s="166">
        <f>IF(N731="znížená",J731,0)</f>
        <v>0</v>
      </c>
      <c r="BG731" s="166">
        <f>IF(N731="zákl. prenesená",J731,0)</f>
        <v>0</v>
      </c>
      <c r="BH731" s="166">
        <f>IF(N731="zníž. prenesená",J731,0)</f>
        <v>0</v>
      </c>
      <c r="BI731" s="166">
        <f>IF(N731="nulová",J731,0)</f>
        <v>0</v>
      </c>
      <c r="BJ731" s="14" t="s">
        <v>84</v>
      </c>
      <c r="BK731" s="166">
        <f>ROUND(I731*H731,2)</f>
        <v>0</v>
      </c>
      <c r="BL731" s="14" t="s">
        <v>245</v>
      </c>
      <c r="BM731" s="165" t="s">
        <v>1972</v>
      </c>
    </row>
    <row r="732" spans="1:65" s="2" customFormat="1" ht="19.5">
      <c r="A732" s="29"/>
      <c r="B732" s="30"/>
      <c r="C732" s="29"/>
      <c r="D732" s="167" t="s">
        <v>219</v>
      </c>
      <c r="E732" s="29"/>
      <c r="F732" s="168" t="s">
        <v>1971</v>
      </c>
      <c r="G732" s="29"/>
      <c r="H732" s="29"/>
      <c r="I732" s="169"/>
      <c r="J732" s="29"/>
      <c r="K732" s="29"/>
      <c r="L732" s="30"/>
      <c r="M732" s="170"/>
      <c r="N732" s="171"/>
      <c r="O732" s="58"/>
      <c r="P732" s="58"/>
      <c r="Q732" s="58"/>
      <c r="R732" s="58"/>
      <c r="S732" s="58"/>
      <c r="T732" s="59"/>
      <c r="U732" s="29"/>
      <c r="V732" s="29"/>
      <c r="W732" s="29"/>
      <c r="X732" s="29"/>
      <c r="Y732" s="29"/>
      <c r="Z732" s="29"/>
      <c r="AA732" s="29"/>
      <c r="AB732" s="29"/>
      <c r="AC732" s="29"/>
      <c r="AD732" s="29"/>
      <c r="AE732" s="29"/>
      <c r="AT732" s="14" t="s">
        <v>219</v>
      </c>
      <c r="AU732" s="14" t="s">
        <v>84</v>
      </c>
    </row>
    <row r="733" spans="1:65" s="2" customFormat="1" ht="24.2" customHeight="1">
      <c r="A733" s="29"/>
      <c r="B733" s="152"/>
      <c r="C733" s="153" t="s">
        <v>1973</v>
      </c>
      <c r="D733" s="153" t="s">
        <v>214</v>
      </c>
      <c r="E733" s="154" t="s">
        <v>1974</v>
      </c>
      <c r="F733" s="155" t="s">
        <v>1975</v>
      </c>
      <c r="G733" s="156" t="s">
        <v>424</v>
      </c>
      <c r="H733" s="183"/>
      <c r="I733" s="158"/>
      <c r="J733" s="159">
        <f>ROUND(I733*H733,2)</f>
        <v>0</v>
      </c>
      <c r="K733" s="160"/>
      <c r="L733" s="30"/>
      <c r="M733" s="161" t="s">
        <v>1</v>
      </c>
      <c r="N733" s="162" t="s">
        <v>37</v>
      </c>
      <c r="O733" s="58"/>
      <c r="P733" s="163">
        <f>O733*H733</f>
        <v>0</v>
      </c>
      <c r="Q733" s="163">
        <v>0</v>
      </c>
      <c r="R733" s="163">
        <f>Q733*H733</f>
        <v>0</v>
      </c>
      <c r="S733" s="163">
        <v>0</v>
      </c>
      <c r="T733" s="164">
        <f>S733*H733</f>
        <v>0</v>
      </c>
      <c r="U733" s="29"/>
      <c r="V733" s="29"/>
      <c r="W733" s="29"/>
      <c r="X733" s="29"/>
      <c r="Y733" s="29"/>
      <c r="Z733" s="29"/>
      <c r="AA733" s="29"/>
      <c r="AB733" s="29"/>
      <c r="AC733" s="29"/>
      <c r="AD733" s="29"/>
      <c r="AE733" s="29"/>
      <c r="AR733" s="165" t="s">
        <v>245</v>
      </c>
      <c r="AT733" s="165" t="s">
        <v>214</v>
      </c>
      <c r="AU733" s="165" t="s">
        <v>84</v>
      </c>
      <c r="AY733" s="14" t="s">
        <v>212</v>
      </c>
      <c r="BE733" s="166">
        <f>IF(N733="základná",J733,0)</f>
        <v>0</v>
      </c>
      <c r="BF733" s="166">
        <f>IF(N733="znížená",J733,0)</f>
        <v>0</v>
      </c>
      <c r="BG733" s="166">
        <f>IF(N733="zákl. prenesená",J733,0)</f>
        <v>0</v>
      </c>
      <c r="BH733" s="166">
        <f>IF(N733="zníž. prenesená",J733,0)</f>
        <v>0</v>
      </c>
      <c r="BI733" s="166">
        <f>IF(N733="nulová",J733,0)</f>
        <v>0</v>
      </c>
      <c r="BJ733" s="14" t="s">
        <v>84</v>
      </c>
      <c r="BK733" s="166">
        <f>ROUND(I733*H733,2)</f>
        <v>0</v>
      </c>
      <c r="BL733" s="14" t="s">
        <v>245</v>
      </c>
      <c r="BM733" s="165" t="s">
        <v>1976</v>
      </c>
    </row>
    <row r="734" spans="1:65" s="2" customFormat="1" ht="19.5">
      <c r="A734" s="29"/>
      <c r="B734" s="30"/>
      <c r="C734" s="29"/>
      <c r="D734" s="167" t="s">
        <v>219</v>
      </c>
      <c r="E734" s="29"/>
      <c r="F734" s="168" t="s">
        <v>1975</v>
      </c>
      <c r="G734" s="29"/>
      <c r="H734" s="29"/>
      <c r="I734" s="169"/>
      <c r="J734" s="29"/>
      <c r="K734" s="29"/>
      <c r="L734" s="30"/>
      <c r="M734" s="170"/>
      <c r="N734" s="171"/>
      <c r="O734" s="58"/>
      <c r="P734" s="58"/>
      <c r="Q734" s="58"/>
      <c r="R734" s="58"/>
      <c r="S734" s="58"/>
      <c r="T734" s="59"/>
      <c r="U734" s="29"/>
      <c r="V734" s="29"/>
      <c r="W734" s="29"/>
      <c r="X734" s="29"/>
      <c r="Y734" s="29"/>
      <c r="Z734" s="29"/>
      <c r="AA734" s="29"/>
      <c r="AB734" s="29"/>
      <c r="AC734" s="29"/>
      <c r="AD734" s="29"/>
      <c r="AE734" s="29"/>
      <c r="AT734" s="14" t="s">
        <v>219</v>
      </c>
      <c r="AU734" s="14" t="s">
        <v>84</v>
      </c>
    </row>
    <row r="735" spans="1:65" s="12" customFormat="1" ht="22.9" customHeight="1">
      <c r="B735" s="139"/>
      <c r="D735" s="140" t="s">
        <v>70</v>
      </c>
      <c r="E735" s="150" t="s">
        <v>1977</v>
      </c>
      <c r="F735" s="150" t="s">
        <v>1978</v>
      </c>
      <c r="I735" s="142"/>
      <c r="J735" s="151">
        <f>BK735</f>
        <v>0</v>
      </c>
      <c r="L735" s="139"/>
      <c r="M735" s="144"/>
      <c r="N735" s="145"/>
      <c r="O735" s="145"/>
      <c r="P735" s="146">
        <f>SUM(P736:P741)</f>
        <v>0</v>
      </c>
      <c r="Q735" s="145"/>
      <c r="R735" s="146">
        <f>SUM(R736:R741)</f>
        <v>0</v>
      </c>
      <c r="S735" s="145"/>
      <c r="T735" s="147">
        <f>SUM(T736:T741)</f>
        <v>0</v>
      </c>
      <c r="AR735" s="140" t="s">
        <v>84</v>
      </c>
      <c r="AT735" s="148" t="s">
        <v>70</v>
      </c>
      <c r="AU735" s="148" t="s">
        <v>78</v>
      </c>
      <c r="AY735" s="140" t="s">
        <v>212</v>
      </c>
      <c r="BK735" s="149">
        <f>SUM(BK736:BK741)</f>
        <v>0</v>
      </c>
    </row>
    <row r="736" spans="1:65" s="2" customFormat="1" ht="24.2" customHeight="1">
      <c r="A736" s="29"/>
      <c r="B736" s="152"/>
      <c r="C736" s="153" t="s">
        <v>1202</v>
      </c>
      <c r="D736" s="153" t="s">
        <v>214</v>
      </c>
      <c r="E736" s="154" t="s">
        <v>1979</v>
      </c>
      <c r="F736" s="155" t="s">
        <v>1980</v>
      </c>
      <c r="G736" s="156" t="s">
        <v>395</v>
      </c>
      <c r="H736" s="157">
        <v>48</v>
      </c>
      <c r="I736" s="158"/>
      <c r="J736" s="159">
        <f>ROUND(I736*H736,2)</f>
        <v>0</v>
      </c>
      <c r="K736" s="160"/>
      <c r="L736" s="30"/>
      <c r="M736" s="161" t="s">
        <v>1</v>
      </c>
      <c r="N736" s="162" t="s">
        <v>37</v>
      </c>
      <c r="O736" s="58"/>
      <c r="P736" s="163">
        <f>O736*H736</f>
        <v>0</v>
      </c>
      <c r="Q736" s="163">
        <v>0</v>
      </c>
      <c r="R736" s="163">
        <f>Q736*H736</f>
        <v>0</v>
      </c>
      <c r="S736" s="163">
        <v>0</v>
      </c>
      <c r="T736" s="164">
        <f>S736*H736</f>
        <v>0</v>
      </c>
      <c r="U736" s="29"/>
      <c r="V736" s="29"/>
      <c r="W736" s="29"/>
      <c r="X736" s="29"/>
      <c r="Y736" s="29"/>
      <c r="Z736" s="29"/>
      <c r="AA736" s="29"/>
      <c r="AB736" s="29"/>
      <c r="AC736" s="29"/>
      <c r="AD736" s="29"/>
      <c r="AE736" s="29"/>
      <c r="AR736" s="165" t="s">
        <v>245</v>
      </c>
      <c r="AT736" s="165" t="s">
        <v>214</v>
      </c>
      <c r="AU736" s="165" t="s">
        <v>84</v>
      </c>
      <c r="AY736" s="14" t="s">
        <v>212</v>
      </c>
      <c r="BE736" s="166">
        <f>IF(N736="základná",J736,0)</f>
        <v>0</v>
      </c>
      <c r="BF736" s="166">
        <f>IF(N736="znížená",J736,0)</f>
        <v>0</v>
      </c>
      <c r="BG736" s="166">
        <f>IF(N736="zákl. prenesená",J736,0)</f>
        <v>0</v>
      </c>
      <c r="BH736" s="166">
        <f>IF(N736="zníž. prenesená",J736,0)</f>
        <v>0</v>
      </c>
      <c r="BI736" s="166">
        <f>IF(N736="nulová",J736,0)</f>
        <v>0</v>
      </c>
      <c r="BJ736" s="14" t="s">
        <v>84</v>
      </c>
      <c r="BK736" s="166">
        <f>ROUND(I736*H736,2)</f>
        <v>0</v>
      </c>
      <c r="BL736" s="14" t="s">
        <v>245</v>
      </c>
      <c r="BM736" s="165" t="s">
        <v>1981</v>
      </c>
    </row>
    <row r="737" spans="1:65" s="2" customFormat="1" ht="19.5">
      <c r="A737" s="29"/>
      <c r="B737" s="30"/>
      <c r="C737" s="29"/>
      <c r="D737" s="167" t="s">
        <v>219</v>
      </c>
      <c r="E737" s="29"/>
      <c r="F737" s="168" t="s">
        <v>1980</v>
      </c>
      <c r="G737" s="29"/>
      <c r="H737" s="29"/>
      <c r="I737" s="169"/>
      <c r="J737" s="29"/>
      <c r="K737" s="29"/>
      <c r="L737" s="30"/>
      <c r="M737" s="170"/>
      <c r="N737" s="171"/>
      <c r="O737" s="58"/>
      <c r="P737" s="58"/>
      <c r="Q737" s="58"/>
      <c r="R737" s="58"/>
      <c r="S737" s="58"/>
      <c r="T737" s="59"/>
      <c r="U737" s="29"/>
      <c r="V737" s="29"/>
      <c r="W737" s="29"/>
      <c r="X737" s="29"/>
      <c r="Y737" s="29"/>
      <c r="Z737" s="29"/>
      <c r="AA737" s="29"/>
      <c r="AB737" s="29"/>
      <c r="AC737" s="29"/>
      <c r="AD737" s="29"/>
      <c r="AE737" s="29"/>
      <c r="AT737" s="14" t="s">
        <v>219</v>
      </c>
      <c r="AU737" s="14" t="s">
        <v>84</v>
      </c>
    </row>
    <row r="738" spans="1:65" s="2" customFormat="1" ht="24.2" customHeight="1">
      <c r="A738" s="29"/>
      <c r="B738" s="152"/>
      <c r="C738" s="153" t="s">
        <v>1982</v>
      </c>
      <c r="D738" s="153" t="s">
        <v>214</v>
      </c>
      <c r="E738" s="154" t="s">
        <v>1983</v>
      </c>
      <c r="F738" s="155" t="s">
        <v>1984</v>
      </c>
      <c r="G738" s="156" t="s">
        <v>217</v>
      </c>
      <c r="H738" s="157">
        <v>15.15</v>
      </c>
      <c r="I738" s="158"/>
      <c r="J738" s="159">
        <f>ROUND(I738*H738,2)</f>
        <v>0</v>
      </c>
      <c r="K738" s="160"/>
      <c r="L738" s="30"/>
      <c r="M738" s="161" t="s">
        <v>1</v>
      </c>
      <c r="N738" s="162" t="s">
        <v>37</v>
      </c>
      <c r="O738" s="58"/>
      <c r="P738" s="163">
        <f>O738*H738</f>
        <v>0</v>
      </c>
      <c r="Q738" s="163">
        <v>0</v>
      </c>
      <c r="R738" s="163">
        <f>Q738*H738</f>
        <v>0</v>
      </c>
      <c r="S738" s="163">
        <v>0</v>
      </c>
      <c r="T738" s="164">
        <f>S738*H738</f>
        <v>0</v>
      </c>
      <c r="U738" s="29"/>
      <c r="V738" s="29"/>
      <c r="W738" s="29"/>
      <c r="X738" s="29"/>
      <c r="Y738" s="29"/>
      <c r="Z738" s="29"/>
      <c r="AA738" s="29"/>
      <c r="AB738" s="29"/>
      <c r="AC738" s="29"/>
      <c r="AD738" s="29"/>
      <c r="AE738" s="29"/>
      <c r="AR738" s="165" t="s">
        <v>245</v>
      </c>
      <c r="AT738" s="165" t="s">
        <v>214</v>
      </c>
      <c r="AU738" s="165" t="s">
        <v>84</v>
      </c>
      <c r="AY738" s="14" t="s">
        <v>212</v>
      </c>
      <c r="BE738" s="166">
        <f>IF(N738="základná",J738,0)</f>
        <v>0</v>
      </c>
      <c r="BF738" s="166">
        <f>IF(N738="znížená",J738,0)</f>
        <v>0</v>
      </c>
      <c r="BG738" s="166">
        <f>IF(N738="zákl. prenesená",J738,0)</f>
        <v>0</v>
      </c>
      <c r="BH738" s="166">
        <f>IF(N738="zníž. prenesená",J738,0)</f>
        <v>0</v>
      </c>
      <c r="BI738" s="166">
        <f>IF(N738="nulová",J738,0)</f>
        <v>0</v>
      </c>
      <c r="BJ738" s="14" t="s">
        <v>84</v>
      </c>
      <c r="BK738" s="166">
        <f>ROUND(I738*H738,2)</f>
        <v>0</v>
      </c>
      <c r="BL738" s="14" t="s">
        <v>245</v>
      </c>
      <c r="BM738" s="165" t="s">
        <v>1985</v>
      </c>
    </row>
    <row r="739" spans="1:65" s="2" customFormat="1">
      <c r="A739" s="29"/>
      <c r="B739" s="30"/>
      <c r="C739" s="29"/>
      <c r="D739" s="167" t="s">
        <v>219</v>
      </c>
      <c r="E739" s="29"/>
      <c r="F739" s="168" t="s">
        <v>1984</v>
      </c>
      <c r="G739" s="29"/>
      <c r="H739" s="29"/>
      <c r="I739" s="169"/>
      <c r="J739" s="29"/>
      <c r="K739" s="29"/>
      <c r="L739" s="30"/>
      <c r="M739" s="170"/>
      <c r="N739" s="171"/>
      <c r="O739" s="58"/>
      <c r="P739" s="58"/>
      <c r="Q739" s="58"/>
      <c r="R739" s="58"/>
      <c r="S739" s="58"/>
      <c r="T739" s="59"/>
      <c r="U739" s="29"/>
      <c r="V739" s="29"/>
      <c r="W739" s="29"/>
      <c r="X739" s="29"/>
      <c r="Y739" s="29"/>
      <c r="Z739" s="29"/>
      <c r="AA739" s="29"/>
      <c r="AB739" s="29"/>
      <c r="AC739" s="29"/>
      <c r="AD739" s="29"/>
      <c r="AE739" s="29"/>
      <c r="AT739" s="14" t="s">
        <v>219</v>
      </c>
      <c r="AU739" s="14" t="s">
        <v>84</v>
      </c>
    </row>
    <row r="740" spans="1:65" s="2" customFormat="1" ht="24.2" customHeight="1">
      <c r="A740" s="29"/>
      <c r="B740" s="152"/>
      <c r="C740" s="153" t="s">
        <v>1204</v>
      </c>
      <c r="D740" s="153" t="s">
        <v>214</v>
      </c>
      <c r="E740" s="154" t="s">
        <v>1986</v>
      </c>
      <c r="F740" s="155" t="s">
        <v>1987</v>
      </c>
      <c r="G740" s="156" t="s">
        <v>424</v>
      </c>
      <c r="H740" s="183"/>
      <c r="I740" s="158"/>
      <c r="J740" s="159">
        <f>ROUND(I740*H740,2)</f>
        <v>0</v>
      </c>
      <c r="K740" s="160"/>
      <c r="L740" s="30"/>
      <c r="M740" s="161" t="s">
        <v>1</v>
      </c>
      <c r="N740" s="162" t="s">
        <v>37</v>
      </c>
      <c r="O740" s="58"/>
      <c r="P740" s="163">
        <f>O740*H740</f>
        <v>0</v>
      </c>
      <c r="Q740" s="163">
        <v>0</v>
      </c>
      <c r="R740" s="163">
        <f>Q740*H740</f>
        <v>0</v>
      </c>
      <c r="S740" s="163">
        <v>0</v>
      </c>
      <c r="T740" s="164">
        <f>S740*H740</f>
        <v>0</v>
      </c>
      <c r="U740" s="29"/>
      <c r="V740" s="29"/>
      <c r="W740" s="29"/>
      <c r="X740" s="29"/>
      <c r="Y740" s="29"/>
      <c r="Z740" s="29"/>
      <c r="AA740" s="29"/>
      <c r="AB740" s="29"/>
      <c r="AC740" s="29"/>
      <c r="AD740" s="29"/>
      <c r="AE740" s="29"/>
      <c r="AR740" s="165" t="s">
        <v>245</v>
      </c>
      <c r="AT740" s="165" t="s">
        <v>214</v>
      </c>
      <c r="AU740" s="165" t="s">
        <v>84</v>
      </c>
      <c r="AY740" s="14" t="s">
        <v>212</v>
      </c>
      <c r="BE740" s="166">
        <f>IF(N740="základná",J740,0)</f>
        <v>0</v>
      </c>
      <c r="BF740" s="166">
        <f>IF(N740="znížená",J740,0)</f>
        <v>0</v>
      </c>
      <c r="BG740" s="166">
        <f>IF(N740="zákl. prenesená",J740,0)</f>
        <v>0</v>
      </c>
      <c r="BH740" s="166">
        <f>IF(N740="zníž. prenesená",J740,0)</f>
        <v>0</v>
      </c>
      <c r="BI740" s="166">
        <f>IF(N740="nulová",J740,0)</f>
        <v>0</v>
      </c>
      <c r="BJ740" s="14" t="s">
        <v>84</v>
      </c>
      <c r="BK740" s="166">
        <f>ROUND(I740*H740,2)</f>
        <v>0</v>
      </c>
      <c r="BL740" s="14" t="s">
        <v>245</v>
      </c>
      <c r="BM740" s="165" t="s">
        <v>1988</v>
      </c>
    </row>
    <row r="741" spans="1:65" s="2" customFormat="1" ht="19.5">
      <c r="A741" s="29"/>
      <c r="B741" s="30"/>
      <c r="C741" s="29"/>
      <c r="D741" s="167" t="s">
        <v>219</v>
      </c>
      <c r="E741" s="29"/>
      <c r="F741" s="168" t="s">
        <v>1987</v>
      </c>
      <c r="G741" s="29"/>
      <c r="H741" s="29"/>
      <c r="I741" s="169"/>
      <c r="J741" s="29"/>
      <c r="K741" s="29"/>
      <c r="L741" s="30"/>
      <c r="M741" s="170"/>
      <c r="N741" s="171"/>
      <c r="O741" s="58"/>
      <c r="P741" s="58"/>
      <c r="Q741" s="58"/>
      <c r="R741" s="58"/>
      <c r="S741" s="58"/>
      <c r="T741" s="59"/>
      <c r="U741" s="29"/>
      <c r="V741" s="29"/>
      <c r="W741" s="29"/>
      <c r="X741" s="29"/>
      <c r="Y741" s="29"/>
      <c r="Z741" s="29"/>
      <c r="AA741" s="29"/>
      <c r="AB741" s="29"/>
      <c r="AC741" s="29"/>
      <c r="AD741" s="29"/>
      <c r="AE741" s="29"/>
      <c r="AT741" s="14" t="s">
        <v>219</v>
      </c>
      <c r="AU741" s="14" t="s">
        <v>84</v>
      </c>
    </row>
    <row r="742" spans="1:65" s="12" customFormat="1" ht="22.9" customHeight="1">
      <c r="B742" s="139"/>
      <c r="D742" s="140" t="s">
        <v>70</v>
      </c>
      <c r="E742" s="150" t="s">
        <v>1989</v>
      </c>
      <c r="F742" s="150" t="s">
        <v>1990</v>
      </c>
      <c r="I742" s="142"/>
      <c r="J742" s="151">
        <f>BK742</f>
        <v>0</v>
      </c>
      <c r="L742" s="139"/>
      <c r="M742" s="144"/>
      <c r="N742" s="145"/>
      <c r="O742" s="145"/>
      <c r="P742" s="146">
        <f>SUM(P743:P750)</f>
        <v>0</v>
      </c>
      <c r="Q742" s="145"/>
      <c r="R742" s="146">
        <f>SUM(R743:R750)</f>
        <v>0</v>
      </c>
      <c r="S742" s="145"/>
      <c r="T742" s="147">
        <f>SUM(T743:T750)</f>
        <v>0</v>
      </c>
      <c r="AR742" s="140" t="s">
        <v>84</v>
      </c>
      <c r="AT742" s="148" t="s">
        <v>70</v>
      </c>
      <c r="AU742" s="148" t="s">
        <v>78</v>
      </c>
      <c r="AY742" s="140" t="s">
        <v>212</v>
      </c>
      <c r="BK742" s="149">
        <f>SUM(BK743:BK750)</f>
        <v>0</v>
      </c>
    </row>
    <row r="743" spans="1:65" s="2" customFormat="1" ht="24.2" customHeight="1">
      <c r="A743" s="29"/>
      <c r="B743" s="152"/>
      <c r="C743" s="153" t="s">
        <v>1991</v>
      </c>
      <c r="D743" s="153" t="s">
        <v>214</v>
      </c>
      <c r="E743" s="154" t="s">
        <v>1992</v>
      </c>
      <c r="F743" s="155" t="s">
        <v>1993</v>
      </c>
      <c r="G743" s="156" t="s">
        <v>217</v>
      </c>
      <c r="H743" s="157">
        <v>324.10000000000002</v>
      </c>
      <c r="I743" s="158"/>
      <c r="J743" s="159">
        <f>ROUND(I743*H743,2)</f>
        <v>0</v>
      </c>
      <c r="K743" s="160"/>
      <c r="L743" s="30"/>
      <c r="M743" s="161" t="s">
        <v>1</v>
      </c>
      <c r="N743" s="162" t="s">
        <v>37</v>
      </c>
      <c r="O743" s="58"/>
      <c r="P743" s="163">
        <f>O743*H743</f>
        <v>0</v>
      </c>
      <c r="Q743" s="163">
        <v>0</v>
      </c>
      <c r="R743" s="163">
        <f>Q743*H743</f>
        <v>0</v>
      </c>
      <c r="S743" s="163">
        <v>0</v>
      </c>
      <c r="T743" s="164">
        <f>S743*H743</f>
        <v>0</v>
      </c>
      <c r="U743" s="29"/>
      <c r="V743" s="29"/>
      <c r="W743" s="29"/>
      <c r="X743" s="29"/>
      <c r="Y743" s="29"/>
      <c r="Z743" s="29"/>
      <c r="AA743" s="29"/>
      <c r="AB743" s="29"/>
      <c r="AC743" s="29"/>
      <c r="AD743" s="29"/>
      <c r="AE743" s="29"/>
      <c r="AR743" s="165" t="s">
        <v>245</v>
      </c>
      <c r="AT743" s="165" t="s">
        <v>214</v>
      </c>
      <c r="AU743" s="165" t="s">
        <v>84</v>
      </c>
      <c r="AY743" s="14" t="s">
        <v>212</v>
      </c>
      <c r="BE743" s="166">
        <f>IF(N743="základná",J743,0)</f>
        <v>0</v>
      </c>
      <c r="BF743" s="166">
        <f>IF(N743="znížená",J743,0)</f>
        <v>0</v>
      </c>
      <c r="BG743" s="166">
        <f>IF(N743="zákl. prenesená",J743,0)</f>
        <v>0</v>
      </c>
      <c r="BH743" s="166">
        <f>IF(N743="zníž. prenesená",J743,0)</f>
        <v>0</v>
      </c>
      <c r="BI743" s="166">
        <f>IF(N743="nulová",J743,0)</f>
        <v>0</v>
      </c>
      <c r="BJ743" s="14" t="s">
        <v>84</v>
      </c>
      <c r="BK743" s="166">
        <f>ROUND(I743*H743,2)</f>
        <v>0</v>
      </c>
      <c r="BL743" s="14" t="s">
        <v>245</v>
      </c>
      <c r="BM743" s="165" t="s">
        <v>1994</v>
      </c>
    </row>
    <row r="744" spans="1:65" s="2" customFormat="1">
      <c r="A744" s="29"/>
      <c r="B744" s="30"/>
      <c r="C744" s="29"/>
      <c r="D744" s="167" t="s">
        <v>219</v>
      </c>
      <c r="E744" s="29"/>
      <c r="F744" s="168" t="s">
        <v>1993</v>
      </c>
      <c r="G744" s="29"/>
      <c r="H744" s="29"/>
      <c r="I744" s="169"/>
      <c r="J744" s="29"/>
      <c r="K744" s="29"/>
      <c r="L744" s="30"/>
      <c r="M744" s="170"/>
      <c r="N744" s="171"/>
      <c r="O744" s="58"/>
      <c r="P744" s="58"/>
      <c r="Q744" s="58"/>
      <c r="R744" s="58"/>
      <c r="S744" s="58"/>
      <c r="T744" s="59"/>
      <c r="U744" s="29"/>
      <c r="V744" s="29"/>
      <c r="W744" s="29"/>
      <c r="X744" s="29"/>
      <c r="Y744" s="29"/>
      <c r="Z744" s="29"/>
      <c r="AA744" s="29"/>
      <c r="AB744" s="29"/>
      <c r="AC744" s="29"/>
      <c r="AD744" s="29"/>
      <c r="AE744" s="29"/>
      <c r="AT744" s="14" t="s">
        <v>219</v>
      </c>
      <c r="AU744" s="14" t="s">
        <v>84</v>
      </c>
    </row>
    <row r="745" spans="1:65" s="2" customFormat="1" ht="24.2" customHeight="1">
      <c r="A745" s="29"/>
      <c r="B745" s="152"/>
      <c r="C745" s="172" t="s">
        <v>1207</v>
      </c>
      <c r="D745" s="172" t="s">
        <v>411</v>
      </c>
      <c r="E745" s="173" t="s">
        <v>1995</v>
      </c>
      <c r="F745" s="174" t="s">
        <v>1996</v>
      </c>
      <c r="G745" s="175" t="s">
        <v>217</v>
      </c>
      <c r="H745" s="176">
        <v>574.79999999999995</v>
      </c>
      <c r="I745" s="177"/>
      <c r="J745" s="178">
        <f>ROUND(I745*H745,2)</f>
        <v>0</v>
      </c>
      <c r="K745" s="179"/>
      <c r="L745" s="180"/>
      <c r="M745" s="181" t="s">
        <v>1</v>
      </c>
      <c r="N745" s="182" t="s">
        <v>37</v>
      </c>
      <c r="O745" s="58"/>
      <c r="P745" s="163">
        <f>O745*H745</f>
        <v>0</v>
      </c>
      <c r="Q745" s="163">
        <v>0</v>
      </c>
      <c r="R745" s="163">
        <f>Q745*H745</f>
        <v>0</v>
      </c>
      <c r="S745" s="163">
        <v>0</v>
      </c>
      <c r="T745" s="164">
        <f>S745*H745</f>
        <v>0</v>
      </c>
      <c r="U745" s="29"/>
      <c r="V745" s="29"/>
      <c r="W745" s="29"/>
      <c r="X745" s="29"/>
      <c r="Y745" s="29"/>
      <c r="Z745" s="29"/>
      <c r="AA745" s="29"/>
      <c r="AB745" s="29"/>
      <c r="AC745" s="29"/>
      <c r="AD745" s="29"/>
      <c r="AE745" s="29"/>
      <c r="AR745" s="165" t="s">
        <v>281</v>
      </c>
      <c r="AT745" s="165" t="s">
        <v>411</v>
      </c>
      <c r="AU745" s="165" t="s">
        <v>84</v>
      </c>
      <c r="AY745" s="14" t="s">
        <v>212</v>
      </c>
      <c r="BE745" s="166">
        <f>IF(N745="základná",J745,0)</f>
        <v>0</v>
      </c>
      <c r="BF745" s="166">
        <f>IF(N745="znížená",J745,0)</f>
        <v>0</v>
      </c>
      <c r="BG745" s="166">
        <f>IF(N745="zákl. prenesená",J745,0)</f>
        <v>0</v>
      </c>
      <c r="BH745" s="166">
        <f>IF(N745="zníž. prenesená",J745,0)</f>
        <v>0</v>
      </c>
      <c r="BI745" s="166">
        <f>IF(N745="nulová",J745,0)</f>
        <v>0</v>
      </c>
      <c r="BJ745" s="14" t="s">
        <v>84</v>
      </c>
      <c r="BK745" s="166">
        <f>ROUND(I745*H745,2)</f>
        <v>0</v>
      </c>
      <c r="BL745" s="14" t="s">
        <v>245</v>
      </c>
      <c r="BM745" s="165" t="s">
        <v>1997</v>
      </c>
    </row>
    <row r="746" spans="1:65" s="2" customFormat="1" ht="19.5">
      <c r="A746" s="29"/>
      <c r="B746" s="30"/>
      <c r="C746" s="29"/>
      <c r="D746" s="167" t="s">
        <v>219</v>
      </c>
      <c r="E746" s="29"/>
      <c r="F746" s="168" t="s">
        <v>1996</v>
      </c>
      <c r="G746" s="29"/>
      <c r="H746" s="29"/>
      <c r="I746" s="169"/>
      <c r="J746" s="29"/>
      <c r="K746" s="29"/>
      <c r="L746" s="30"/>
      <c r="M746" s="170"/>
      <c r="N746" s="171"/>
      <c r="O746" s="58"/>
      <c r="P746" s="58"/>
      <c r="Q746" s="58"/>
      <c r="R746" s="58"/>
      <c r="S746" s="58"/>
      <c r="T746" s="59"/>
      <c r="U746" s="29"/>
      <c r="V746" s="29"/>
      <c r="W746" s="29"/>
      <c r="X746" s="29"/>
      <c r="Y746" s="29"/>
      <c r="Z746" s="29"/>
      <c r="AA746" s="29"/>
      <c r="AB746" s="29"/>
      <c r="AC746" s="29"/>
      <c r="AD746" s="29"/>
      <c r="AE746" s="29"/>
      <c r="AT746" s="14" t="s">
        <v>219</v>
      </c>
      <c r="AU746" s="14" t="s">
        <v>84</v>
      </c>
    </row>
    <row r="747" spans="1:65" s="2" customFormat="1" ht="24.2" customHeight="1">
      <c r="A747" s="29"/>
      <c r="B747" s="152"/>
      <c r="C747" s="172" t="s">
        <v>1998</v>
      </c>
      <c r="D747" s="172" t="s">
        <v>411</v>
      </c>
      <c r="E747" s="173" t="s">
        <v>1999</v>
      </c>
      <c r="F747" s="174" t="s">
        <v>2000</v>
      </c>
      <c r="G747" s="175" t="s">
        <v>217</v>
      </c>
      <c r="H747" s="176">
        <v>9.4</v>
      </c>
      <c r="I747" s="177"/>
      <c r="J747" s="178">
        <f>ROUND(I747*H747,2)</f>
        <v>0</v>
      </c>
      <c r="K747" s="179"/>
      <c r="L747" s="180"/>
      <c r="M747" s="181" t="s">
        <v>1</v>
      </c>
      <c r="N747" s="182" t="s">
        <v>37</v>
      </c>
      <c r="O747" s="58"/>
      <c r="P747" s="163">
        <f>O747*H747</f>
        <v>0</v>
      </c>
      <c r="Q747" s="163">
        <v>0</v>
      </c>
      <c r="R747" s="163">
        <f>Q747*H747</f>
        <v>0</v>
      </c>
      <c r="S747" s="163">
        <v>0</v>
      </c>
      <c r="T747" s="164">
        <f>S747*H747</f>
        <v>0</v>
      </c>
      <c r="U747" s="29"/>
      <c r="V747" s="29"/>
      <c r="W747" s="29"/>
      <c r="X747" s="29"/>
      <c r="Y747" s="29"/>
      <c r="Z747" s="29"/>
      <c r="AA747" s="29"/>
      <c r="AB747" s="29"/>
      <c r="AC747" s="29"/>
      <c r="AD747" s="29"/>
      <c r="AE747" s="29"/>
      <c r="AR747" s="165" t="s">
        <v>281</v>
      </c>
      <c r="AT747" s="165" t="s">
        <v>411</v>
      </c>
      <c r="AU747" s="165" t="s">
        <v>84</v>
      </c>
      <c r="AY747" s="14" t="s">
        <v>212</v>
      </c>
      <c r="BE747" s="166">
        <f>IF(N747="základná",J747,0)</f>
        <v>0</v>
      </c>
      <c r="BF747" s="166">
        <f>IF(N747="znížená",J747,0)</f>
        <v>0</v>
      </c>
      <c r="BG747" s="166">
        <f>IF(N747="zákl. prenesená",J747,0)</f>
        <v>0</v>
      </c>
      <c r="BH747" s="166">
        <f>IF(N747="zníž. prenesená",J747,0)</f>
        <v>0</v>
      </c>
      <c r="BI747" s="166">
        <f>IF(N747="nulová",J747,0)</f>
        <v>0</v>
      </c>
      <c r="BJ747" s="14" t="s">
        <v>84</v>
      </c>
      <c r="BK747" s="166">
        <f>ROUND(I747*H747,2)</f>
        <v>0</v>
      </c>
      <c r="BL747" s="14" t="s">
        <v>245</v>
      </c>
      <c r="BM747" s="165" t="s">
        <v>2001</v>
      </c>
    </row>
    <row r="748" spans="1:65" s="2" customFormat="1" ht="19.5">
      <c r="A748" s="29"/>
      <c r="B748" s="30"/>
      <c r="C748" s="29"/>
      <c r="D748" s="167" t="s">
        <v>219</v>
      </c>
      <c r="E748" s="29"/>
      <c r="F748" s="168" t="s">
        <v>2000</v>
      </c>
      <c r="G748" s="29"/>
      <c r="H748" s="29"/>
      <c r="I748" s="169"/>
      <c r="J748" s="29"/>
      <c r="K748" s="29"/>
      <c r="L748" s="30"/>
      <c r="M748" s="170"/>
      <c r="N748" s="171"/>
      <c r="O748" s="58"/>
      <c r="P748" s="58"/>
      <c r="Q748" s="58"/>
      <c r="R748" s="58"/>
      <c r="S748" s="58"/>
      <c r="T748" s="59"/>
      <c r="U748" s="29"/>
      <c r="V748" s="29"/>
      <c r="W748" s="29"/>
      <c r="X748" s="29"/>
      <c r="Y748" s="29"/>
      <c r="Z748" s="29"/>
      <c r="AA748" s="29"/>
      <c r="AB748" s="29"/>
      <c r="AC748" s="29"/>
      <c r="AD748" s="29"/>
      <c r="AE748" s="29"/>
      <c r="AT748" s="14" t="s">
        <v>219</v>
      </c>
      <c r="AU748" s="14" t="s">
        <v>84</v>
      </c>
    </row>
    <row r="749" spans="1:65" s="2" customFormat="1" ht="24.2" customHeight="1">
      <c r="A749" s="29"/>
      <c r="B749" s="152"/>
      <c r="C749" s="153" t="s">
        <v>1211</v>
      </c>
      <c r="D749" s="153" t="s">
        <v>214</v>
      </c>
      <c r="E749" s="154" t="s">
        <v>2002</v>
      </c>
      <c r="F749" s="155" t="s">
        <v>2003</v>
      </c>
      <c r="G749" s="156" t="s">
        <v>424</v>
      </c>
      <c r="H749" s="183"/>
      <c r="I749" s="158"/>
      <c r="J749" s="159">
        <f>ROUND(I749*H749,2)</f>
        <v>0</v>
      </c>
      <c r="K749" s="160"/>
      <c r="L749" s="30"/>
      <c r="M749" s="161" t="s">
        <v>1</v>
      </c>
      <c r="N749" s="162" t="s">
        <v>37</v>
      </c>
      <c r="O749" s="58"/>
      <c r="P749" s="163">
        <f>O749*H749</f>
        <v>0</v>
      </c>
      <c r="Q749" s="163">
        <v>0</v>
      </c>
      <c r="R749" s="163">
        <f>Q749*H749</f>
        <v>0</v>
      </c>
      <c r="S749" s="163">
        <v>0</v>
      </c>
      <c r="T749" s="164">
        <f>S749*H749</f>
        <v>0</v>
      </c>
      <c r="U749" s="29"/>
      <c r="V749" s="29"/>
      <c r="W749" s="29"/>
      <c r="X749" s="29"/>
      <c r="Y749" s="29"/>
      <c r="Z749" s="29"/>
      <c r="AA749" s="29"/>
      <c r="AB749" s="29"/>
      <c r="AC749" s="29"/>
      <c r="AD749" s="29"/>
      <c r="AE749" s="29"/>
      <c r="AR749" s="165" t="s">
        <v>245</v>
      </c>
      <c r="AT749" s="165" t="s">
        <v>214</v>
      </c>
      <c r="AU749" s="165" t="s">
        <v>84</v>
      </c>
      <c r="AY749" s="14" t="s">
        <v>212</v>
      </c>
      <c r="BE749" s="166">
        <f>IF(N749="základná",J749,0)</f>
        <v>0</v>
      </c>
      <c r="BF749" s="166">
        <f>IF(N749="znížená",J749,0)</f>
        <v>0</v>
      </c>
      <c r="BG749" s="166">
        <f>IF(N749="zákl. prenesená",J749,0)</f>
        <v>0</v>
      </c>
      <c r="BH749" s="166">
        <f>IF(N749="zníž. prenesená",J749,0)</f>
        <v>0</v>
      </c>
      <c r="BI749" s="166">
        <f>IF(N749="nulová",J749,0)</f>
        <v>0</v>
      </c>
      <c r="BJ749" s="14" t="s">
        <v>84</v>
      </c>
      <c r="BK749" s="166">
        <f>ROUND(I749*H749,2)</f>
        <v>0</v>
      </c>
      <c r="BL749" s="14" t="s">
        <v>245</v>
      </c>
      <c r="BM749" s="165" t="s">
        <v>2004</v>
      </c>
    </row>
    <row r="750" spans="1:65" s="2" customFormat="1" ht="19.5">
      <c r="A750" s="29"/>
      <c r="B750" s="30"/>
      <c r="C750" s="29"/>
      <c r="D750" s="167" t="s">
        <v>219</v>
      </c>
      <c r="E750" s="29"/>
      <c r="F750" s="168" t="s">
        <v>2003</v>
      </c>
      <c r="G750" s="29"/>
      <c r="H750" s="29"/>
      <c r="I750" s="169"/>
      <c r="J750" s="29"/>
      <c r="K750" s="29"/>
      <c r="L750" s="30"/>
      <c r="M750" s="170"/>
      <c r="N750" s="171"/>
      <c r="O750" s="58"/>
      <c r="P750" s="58"/>
      <c r="Q750" s="58"/>
      <c r="R750" s="58"/>
      <c r="S750" s="58"/>
      <c r="T750" s="59"/>
      <c r="U750" s="29"/>
      <c r="V750" s="29"/>
      <c r="W750" s="29"/>
      <c r="X750" s="29"/>
      <c r="Y750" s="29"/>
      <c r="Z750" s="29"/>
      <c r="AA750" s="29"/>
      <c r="AB750" s="29"/>
      <c r="AC750" s="29"/>
      <c r="AD750" s="29"/>
      <c r="AE750" s="29"/>
      <c r="AT750" s="14" t="s">
        <v>219</v>
      </c>
      <c r="AU750" s="14" t="s">
        <v>84</v>
      </c>
    </row>
    <row r="751" spans="1:65" s="12" customFormat="1" ht="22.9" customHeight="1">
      <c r="B751" s="139"/>
      <c r="D751" s="140" t="s">
        <v>70</v>
      </c>
      <c r="E751" s="150" t="s">
        <v>2005</v>
      </c>
      <c r="F751" s="150" t="s">
        <v>2006</v>
      </c>
      <c r="I751" s="142"/>
      <c r="J751" s="151">
        <f>BK751</f>
        <v>0</v>
      </c>
      <c r="L751" s="139"/>
      <c r="M751" s="144"/>
      <c r="N751" s="145"/>
      <c r="O751" s="145"/>
      <c r="P751" s="146">
        <f>SUM(P752:P757)</f>
        <v>0</v>
      </c>
      <c r="Q751" s="145"/>
      <c r="R751" s="146">
        <f>SUM(R752:R757)</f>
        <v>0</v>
      </c>
      <c r="S751" s="145"/>
      <c r="T751" s="147">
        <f>SUM(T752:T757)</f>
        <v>0</v>
      </c>
      <c r="AR751" s="140" t="s">
        <v>84</v>
      </c>
      <c r="AT751" s="148" t="s">
        <v>70</v>
      </c>
      <c r="AU751" s="148" t="s">
        <v>78</v>
      </c>
      <c r="AY751" s="140" t="s">
        <v>212</v>
      </c>
      <c r="BK751" s="149">
        <f>SUM(BK752:BK757)</f>
        <v>0</v>
      </c>
    </row>
    <row r="752" spans="1:65" s="2" customFormat="1" ht="37.9" customHeight="1">
      <c r="A752" s="29"/>
      <c r="B752" s="152"/>
      <c r="C752" s="153" t="s">
        <v>2007</v>
      </c>
      <c r="D752" s="153" t="s">
        <v>214</v>
      </c>
      <c r="E752" s="154" t="s">
        <v>2008</v>
      </c>
      <c r="F752" s="155" t="s">
        <v>2009</v>
      </c>
      <c r="G752" s="156" t="s">
        <v>217</v>
      </c>
      <c r="H752" s="157">
        <v>33</v>
      </c>
      <c r="I752" s="158"/>
      <c r="J752" s="159">
        <f>ROUND(I752*H752,2)</f>
        <v>0</v>
      </c>
      <c r="K752" s="160"/>
      <c r="L752" s="30"/>
      <c r="M752" s="161" t="s">
        <v>1</v>
      </c>
      <c r="N752" s="162" t="s">
        <v>37</v>
      </c>
      <c r="O752" s="58"/>
      <c r="P752" s="163">
        <f>O752*H752</f>
        <v>0</v>
      </c>
      <c r="Q752" s="163">
        <v>0</v>
      </c>
      <c r="R752" s="163">
        <f>Q752*H752</f>
        <v>0</v>
      </c>
      <c r="S752" s="163">
        <v>0</v>
      </c>
      <c r="T752" s="164">
        <f>S752*H752</f>
        <v>0</v>
      </c>
      <c r="U752" s="29"/>
      <c r="V752" s="29"/>
      <c r="W752" s="29"/>
      <c r="X752" s="29"/>
      <c r="Y752" s="29"/>
      <c r="Z752" s="29"/>
      <c r="AA752" s="29"/>
      <c r="AB752" s="29"/>
      <c r="AC752" s="29"/>
      <c r="AD752" s="29"/>
      <c r="AE752" s="29"/>
      <c r="AR752" s="165" t="s">
        <v>245</v>
      </c>
      <c r="AT752" s="165" t="s">
        <v>214</v>
      </c>
      <c r="AU752" s="165" t="s">
        <v>84</v>
      </c>
      <c r="AY752" s="14" t="s">
        <v>212</v>
      </c>
      <c r="BE752" s="166">
        <f>IF(N752="základná",J752,0)</f>
        <v>0</v>
      </c>
      <c r="BF752" s="166">
        <f>IF(N752="znížená",J752,0)</f>
        <v>0</v>
      </c>
      <c r="BG752" s="166">
        <f>IF(N752="zákl. prenesená",J752,0)</f>
        <v>0</v>
      </c>
      <c r="BH752" s="166">
        <f>IF(N752="zníž. prenesená",J752,0)</f>
        <v>0</v>
      </c>
      <c r="BI752" s="166">
        <f>IF(N752="nulová",J752,0)</f>
        <v>0</v>
      </c>
      <c r="BJ752" s="14" t="s">
        <v>84</v>
      </c>
      <c r="BK752" s="166">
        <f>ROUND(I752*H752,2)</f>
        <v>0</v>
      </c>
      <c r="BL752" s="14" t="s">
        <v>245</v>
      </c>
      <c r="BM752" s="165" t="s">
        <v>2010</v>
      </c>
    </row>
    <row r="753" spans="1:65" s="2" customFormat="1" ht="29.25">
      <c r="A753" s="29"/>
      <c r="B753" s="30"/>
      <c r="C753" s="29"/>
      <c r="D753" s="167" t="s">
        <v>219</v>
      </c>
      <c r="E753" s="29"/>
      <c r="F753" s="168" t="s">
        <v>2009</v>
      </c>
      <c r="G753" s="29"/>
      <c r="H753" s="29"/>
      <c r="I753" s="169"/>
      <c r="J753" s="29"/>
      <c r="K753" s="29"/>
      <c r="L753" s="30"/>
      <c r="M753" s="170"/>
      <c r="N753" s="171"/>
      <c r="O753" s="58"/>
      <c r="P753" s="58"/>
      <c r="Q753" s="58"/>
      <c r="R753" s="58"/>
      <c r="S753" s="58"/>
      <c r="T753" s="59"/>
      <c r="U753" s="29"/>
      <c r="V753" s="29"/>
      <c r="W753" s="29"/>
      <c r="X753" s="29"/>
      <c r="Y753" s="29"/>
      <c r="Z753" s="29"/>
      <c r="AA753" s="29"/>
      <c r="AB753" s="29"/>
      <c r="AC753" s="29"/>
      <c r="AD753" s="29"/>
      <c r="AE753" s="29"/>
      <c r="AT753" s="14" t="s">
        <v>219</v>
      </c>
      <c r="AU753" s="14" t="s">
        <v>84</v>
      </c>
    </row>
    <row r="754" spans="1:65" s="2" customFormat="1" ht="24.2" customHeight="1">
      <c r="A754" s="29"/>
      <c r="B754" s="152"/>
      <c r="C754" s="153" t="s">
        <v>1212</v>
      </c>
      <c r="D754" s="153" t="s">
        <v>214</v>
      </c>
      <c r="E754" s="154" t="s">
        <v>2011</v>
      </c>
      <c r="F754" s="155" t="s">
        <v>2012</v>
      </c>
      <c r="G754" s="156" t="s">
        <v>217</v>
      </c>
      <c r="H754" s="157">
        <v>2.2000000000000002</v>
      </c>
      <c r="I754" s="158"/>
      <c r="J754" s="159">
        <f>ROUND(I754*H754,2)</f>
        <v>0</v>
      </c>
      <c r="K754" s="160"/>
      <c r="L754" s="30"/>
      <c r="M754" s="161" t="s">
        <v>1</v>
      </c>
      <c r="N754" s="162" t="s">
        <v>37</v>
      </c>
      <c r="O754" s="58"/>
      <c r="P754" s="163">
        <f>O754*H754</f>
        <v>0</v>
      </c>
      <c r="Q754" s="163">
        <v>0</v>
      </c>
      <c r="R754" s="163">
        <f>Q754*H754</f>
        <v>0</v>
      </c>
      <c r="S754" s="163">
        <v>0</v>
      </c>
      <c r="T754" s="164">
        <f>S754*H754</f>
        <v>0</v>
      </c>
      <c r="U754" s="29"/>
      <c r="V754" s="29"/>
      <c r="W754" s="29"/>
      <c r="X754" s="29"/>
      <c r="Y754" s="29"/>
      <c r="Z754" s="29"/>
      <c r="AA754" s="29"/>
      <c r="AB754" s="29"/>
      <c r="AC754" s="29"/>
      <c r="AD754" s="29"/>
      <c r="AE754" s="29"/>
      <c r="AR754" s="165" t="s">
        <v>245</v>
      </c>
      <c r="AT754" s="165" t="s">
        <v>214</v>
      </c>
      <c r="AU754" s="165" t="s">
        <v>84</v>
      </c>
      <c r="AY754" s="14" t="s">
        <v>212</v>
      </c>
      <c r="BE754" s="166">
        <f>IF(N754="základná",J754,0)</f>
        <v>0</v>
      </c>
      <c r="BF754" s="166">
        <f>IF(N754="znížená",J754,0)</f>
        <v>0</v>
      </c>
      <c r="BG754" s="166">
        <f>IF(N754="zákl. prenesená",J754,0)</f>
        <v>0</v>
      </c>
      <c r="BH754" s="166">
        <f>IF(N754="zníž. prenesená",J754,0)</f>
        <v>0</v>
      </c>
      <c r="BI754" s="166">
        <f>IF(N754="nulová",J754,0)</f>
        <v>0</v>
      </c>
      <c r="BJ754" s="14" t="s">
        <v>84</v>
      </c>
      <c r="BK754" s="166">
        <f>ROUND(I754*H754,2)</f>
        <v>0</v>
      </c>
      <c r="BL754" s="14" t="s">
        <v>245</v>
      </c>
      <c r="BM754" s="165" t="s">
        <v>2013</v>
      </c>
    </row>
    <row r="755" spans="1:65" s="2" customFormat="1" ht="19.5">
      <c r="A755" s="29"/>
      <c r="B755" s="30"/>
      <c r="C755" s="29"/>
      <c r="D755" s="167" t="s">
        <v>219</v>
      </c>
      <c r="E755" s="29"/>
      <c r="F755" s="168" t="s">
        <v>2012</v>
      </c>
      <c r="G755" s="29"/>
      <c r="H755" s="29"/>
      <c r="I755" s="169"/>
      <c r="J755" s="29"/>
      <c r="K755" s="29"/>
      <c r="L755" s="30"/>
      <c r="M755" s="170"/>
      <c r="N755" s="171"/>
      <c r="O755" s="58"/>
      <c r="P755" s="58"/>
      <c r="Q755" s="58"/>
      <c r="R755" s="58"/>
      <c r="S755" s="58"/>
      <c r="T755" s="59"/>
      <c r="U755" s="29"/>
      <c r="V755" s="29"/>
      <c r="W755" s="29"/>
      <c r="X755" s="29"/>
      <c r="Y755" s="29"/>
      <c r="Z755" s="29"/>
      <c r="AA755" s="29"/>
      <c r="AB755" s="29"/>
      <c r="AC755" s="29"/>
      <c r="AD755" s="29"/>
      <c r="AE755" s="29"/>
      <c r="AT755" s="14" t="s">
        <v>219</v>
      </c>
      <c r="AU755" s="14" t="s">
        <v>84</v>
      </c>
    </row>
    <row r="756" spans="1:65" s="2" customFormat="1" ht="24.2" customHeight="1">
      <c r="A756" s="29"/>
      <c r="B756" s="152"/>
      <c r="C756" s="153" t="s">
        <v>2014</v>
      </c>
      <c r="D756" s="153" t="s">
        <v>214</v>
      </c>
      <c r="E756" s="154" t="s">
        <v>2015</v>
      </c>
      <c r="F756" s="155" t="s">
        <v>2016</v>
      </c>
      <c r="G756" s="156" t="s">
        <v>424</v>
      </c>
      <c r="H756" s="183"/>
      <c r="I756" s="158"/>
      <c r="J756" s="159">
        <f>ROUND(I756*H756,2)</f>
        <v>0</v>
      </c>
      <c r="K756" s="160"/>
      <c r="L756" s="30"/>
      <c r="M756" s="161" t="s">
        <v>1</v>
      </c>
      <c r="N756" s="162" t="s">
        <v>37</v>
      </c>
      <c r="O756" s="58"/>
      <c r="P756" s="163">
        <f>O756*H756</f>
        <v>0</v>
      </c>
      <c r="Q756" s="163">
        <v>0</v>
      </c>
      <c r="R756" s="163">
        <f>Q756*H756</f>
        <v>0</v>
      </c>
      <c r="S756" s="163">
        <v>0</v>
      </c>
      <c r="T756" s="164">
        <f>S756*H756</f>
        <v>0</v>
      </c>
      <c r="U756" s="29"/>
      <c r="V756" s="29"/>
      <c r="W756" s="29"/>
      <c r="X756" s="29"/>
      <c r="Y756" s="29"/>
      <c r="Z756" s="29"/>
      <c r="AA756" s="29"/>
      <c r="AB756" s="29"/>
      <c r="AC756" s="29"/>
      <c r="AD756" s="29"/>
      <c r="AE756" s="29"/>
      <c r="AR756" s="165" t="s">
        <v>245</v>
      </c>
      <c r="AT756" s="165" t="s">
        <v>214</v>
      </c>
      <c r="AU756" s="165" t="s">
        <v>84</v>
      </c>
      <c r="AY756" s="14" t="s">
        <v>212</v>
      </c>
      <c r="BE756" s="166">
        <f>IF(N756="základná",J756,0)</f>
        <v>0</v>
      </c>
      <c r="BF756" s="166">
        <f>IF(N756="znížená",J756,0)</f>
        <v>0</v>
      </c>
      <c r="BG756" s="166">
        <f>IF(N756="zákl. prenesená",J756,0)</f>
        <v>0</v>
      </c>
      <c r="BH756" s="166">
        <f>IF(N756="zníž. prenesená",J756,0)</f>
        <v>0</v>
      </c>
      <c r="BI756" s="166">
        <f>IF(N756="nulová",J756,0)</f>
        <v>0</v>
      </c>
      <c r="BJ756" s="14" t="s">
        <v>84</v>
      </c>
      <c r="BK756" s="166">
        <f>ROUND(I756*H756,2)</f>
        <v>0</v>
      </c>
      <c r="BL756" s="14" t="s">
        <v>245</v>
      </c>
      <c r="BM756" s="165" t="s">
        <v>2017</v>
      </c>
    </row>
    <row r="757" spans="1:65" s="2" customFormat="1" ht="19.5">
      <c r="A757" s="29"/>
      <c r="B757" s="30"/>
      <c r="C757" s="29"/>
      <c r="D757" s="167" t="s">
        <v>219</v>
      </c>
      <c r="E757" s="29"/>
      <c r="F757" s="168" t="s">
        <v>2016</v>
      </c>
      <c r="G757" s="29"/>
      <c r="H757" s="29"/>
      <c r="I757" s="169"/>
      <c r="J757" s="29"/>
      <c r="K757" s="29"/>
      <c r="L757" s="30"/>
      <c r="M757" s="170"/>
      <c r="N757" s="171"/>
      <c r="O757" s="58"/>
      <c r="P757" s="58"/>
      <c r="Q757" s="58"/>
      <c r="R757" s="58"/>
      <c r="S757" s="58"/>
      <c r="T757" s="59"/>
      <c r="U757" s="29"/>
      <c r="V757" s="29"/>
      <c r="W757" s="29"/>
      <c r="X757" s="29"/>
      <c r="Y757" s="29"/>
      <c r="Z757" s="29"/>
      <c r="AA757" s="29"/>
      <c r="AB757" s="29"/>
      <c r="AC757" s="29"/>
      <c r="AD757" s="29"/>
      <c r="AE757" s="29"/>
      <c r="AT757" s="14" t="s">
        <v>219</v>
      </c>
      <c r="AU757" s="14" t="s">
        <v>84</v>
      </c>
    </row>
    <row r="758" spans="1:65" s="12" customFormat="1" ht="22.9" customHeight="1">
      <c r="B758" s="139"/>
      <c r="D758" s="140" t="s">
        <v>70</v>
      </c>
      <c r="E758" s="150" t="s">
        <v>518</v>
      </c>
      <c r="F758" s="150" t="s">
        <v>519</v>
      </c>
      <c r="I758" s="142"/>
      <c r="J758" s="151">
        <f>BK758</f>
        <v>0</v>
      </c>
      <c r="L758" s="139"/>
      <c r="M758" s="144"/>
      <c r="N758" s="145"/>
      <c r="O758" s="145"/>
      <c r="P758" s="146">
        <f>SUM(P759:P764)</f>
        <v>0</v>
      </c>
      <c r="Q758" s="145"/>
      <c r="R758" s="146">
        <f>SUM(R759:R764)</f>
        <v>0</v>
      </c>
      <c r="S758" s="145"/>
      <c r="T758" s="147">
        <f>SUM(T759:T764)</f>
        <v>0</v>
      </c>
      <c r="AR758" s="140" t="s">
        <v>84</v>
      </c>
      <c r="AT758" s="148" t="s">
        <v>70</v>
      </c>
      <c r="AU758" s="148" t="s">
        <v>78</v>
      </c>
      <c r="AY758" s="140" t="s">
        <v>212</v>
      </c>
      <c r="BK758" s="149">
        <f>SUM(BK759:BK764)</f>
        <v>0</v>
      </c>
    </row>
    <row r="759" spans="1:65" s="2" customFormat="1" ht="49.15" customHeight="1">
      <c r="A759" s="29"/>
      <c r="B759" s="152"/>
      <c r="C759" s="153" t="s">
        <v>1214</v>
      </c>
      <c r="D759" s="153" t="s">
        <v>214</v>
      </c>
      <c r="E759" s="154" t="s">
        <v>2018</v>
      </c>
      <c r="F759" s="155" t="s">
        <v>2019</v>
      </c>
      <c r="G759" s="156" t="s">
        <v>217</v>
      </c>
      <c r="H759" s="157">
        <v>355.9</v>
      </c>
      <c r="I759" s="158"/>
      <c r="J759" s="159">
        <f>ROUND(I759*H759,2)</f>
        <v>0</v>
      </c>
      <c r="K759" s="160"/>
      <c r="L759" s="30"/>
      <c r="M759" s="161" t="s">
        <v>1</v>
      </c>
      <c r="N759" s="162" t="s">
        <v>37</v>
      </c>
      <c r="O759" s="58"/>
      <c r="P759" s="163">
        <f>O759*H759</f>
        <v>0</v>
      </c>
      <c r="Q759" s="163">
        <v>0</v>
      </c>
      <c r="R759" s="163">
        <f>Q759*H759</f>
        <v>0</v>
      </c>
      <c r="S759" s="163">
        <v>0</v>
      </c>
      <c r="T759" s="164">
        <f>S759*H759</f>
        <v>0</v>
      </c>
      <c r="U759" s="29"/>
      <c r="V759" s="29"/>
      <c r="W759" s="29"/>
      <c r="X759" s="29"/>
      <c r="Y759" s="29"/>
      <c r="Z759" s="29"/>
      <c r="AA759" s="29"/>
      <c r="AB759" s="29"/>
      <c r="AC759" s="29"/>
      <c r="AD759" s="29"/>
      <c r="AE759" s="29"/>
      <c r="AR759" s="165" t="s">
        <v>245</v>
      </c>
      <c r="AT759" s="165" t="s">
        <v>214</v>
      </c>
      <c r="AU759" s="165" t="s">
        <v>84</v>
      </c>
      <c r="AY759" s="14" t="s">
        <v>212</v>
      </c>
      <c r="BE759" s="166">
        <f>IF(N759="základná",J759,0)</f>
        <v>0</v>
      </c>
      <c r="BF759" s="166">
        <f>IF(N759="znížená",J759,0)</f>
        <v>0</v>
      </c>
      <c r="BG759" s="166">
        <f>IF(N759="zákl. prenesená",J759,0)</f>
        <v>0</v>
      </c>
      <c r="BH759" s="166">
        <f>IF(N759="zníž. prenesená",J759,0)</f>
        <v>0</v>
      </c>
      <c r="BI759" s="166">
        <f>IF(N759="nulová",J759,0)</f>
        <v>0</v>
      </c>
      <c r="BJ759" s="14" t="s">
        <v>84</v>
      </c>
      <c r="BK759" s="166">
        <f>ROUND(I759*H759,2)</f>
        <v>0</v>
      </c>
      <c r="BL759" s="14" t="s">
        <v>245</v>
      </c>
      <c r="BM759" s="165" t="s">
        <v>2020</v>
      </c>
    </row>
    <row r="760" spans="1:65" s="2" customFormat="1" ht="29.25">
      <c r="A760" s="29"/>
      <c r="B760" s="30"/>
      <c r="C760" s="29"/>
      <c r="D760" s="167" t="s">
        <v>219</v>
      </c>
      <c r="E760" s="29"/>
      <c r="F760" s="168" t="s">
        <v>2019</v>
      </c>
      <c r="G760" s="29"/>
      <c r="H760" s="29"/>
      <c r="I760" s="169"/>
      <c r="J760" s="29"/>
      <c r="K760" s="29"/>
      <c r="L760" s="30"/>
      <c r="M760" s="170"/>
      <c r="N760" s="171"/>
      <c r="O760" s="58"/>
      <c r="P760" s="58"/>
      <c r="Q760" s="58"/>
      <c r="R760" s="58"/>
      <c r="S760" s="58"/>
      <c r="T760" s="59"/>
      <c r="U760" s="29"/>
      <c r="V760" s="29"/>
      <c r="W760" s="29"/>
      <c r="X760" s="29"/>
      <c r="Y760" s="29"/>
      <c r="Z760" s="29"/>
      <c r="AA760" s="29"/>
      <c r="AB760" s="29"/>
      <c r="AC760" s="29"/>
      <c r="AD760" s="29"/>
      <c r="AE760" s="29"/>
      <c r="AT760" s="14" t="s">
        <v>219</v>
      </c>
      <c r="AU760" s="14" t="s">
        <v>84</v>
      </c>
    </row>
    <row r="761" spans="1:65" s="2" customFormat="1" ht="21.75" customHeight="1">
      <c r="A761" s="29"/>
      <c r="B761" s="152"/>
      <c r="C761" s="172" t="s">
        <v>2021</v>
      </c>
      <c r="D761" s="172" t="s">
        <v>411</v>
      </c>
      <c r="E761" s="173" t="s">
        <v>2022</v>
      </c>
      <c r="F761" s="174" t="s">
        <v>2023</v>
      </c>
      <c r="G761" s="175" t="s">
        <v>217</v>
      </c>
      <c r="H761" s="176">
        <v>373.69499999999999</v>
      </c>
      <c r="I761" s="177"/>
      <c r="J761" s="178">
        <f>ROUND(I761*H761,2)</f>
        <v>0</v>
      </c>
      <c r="K761" s="179"/>
      <c r="L761" s="180"/>
      <c r="M761" s="181" t="s">
        <v>1</v>
      </c>
      <c r="N761" s="182" t="s">
        <v>37</v>
      </c>
      <c r="O761" s="58"/>
      <c r="P761" s="163">
        <f>O761*H761</f>
        <v>0</v>
      </c>
      <c r="Q761" s="163">
        <v>0</v>
      </c>
      <c r="R761" s="163">
        <f>Q761*H761</f>
        <v>0</v>
      </c>
      <c r="S761" s="163">
        <v>0</v>
      </c>
      <c r="T761" s="164">
        <f>S761*H761</f>
        <v>0</v>
      </c>
      <c r="U761" s="29"/>
      <c r="V761" s="29"/>
      <c r="W761" s="29"/>
      <c r="X761" s="29"/>
      <c r="Y761" s="29"/>
      <c r="Z761" s="29"/>
      <c r="AA761" s="29"/>
      <c r="AB761" s="29"/>
      <c r="AC761" s="29"/>
      <c r="AD761" s="29"/>
      <c r="AE761" s="29"/>
      <c r="AR761" s="165" t="s">
        <v>281</v>
      </c>
      <c r="AT761" s="165" t="s">
        <v>411</v>
      </c>
      <c r="AU761" s="165" t="s">
        <v>84</v>
      </c>
      <c r="AY761" s="14" t="s">
        <v>212</v>
      </c>
      <c r="BE761" s="166">
        <f>IF(N761="základná",J761,0)</f>
        <v>0</v>
      </c>
      <c r="BF761" s="166">
        <f>IF(N761="znížená",J761,0)</f>
        <v>0</v>
      </c>
      <c r="BG761" s="166">
        <f>IF(N761="zákl. prenesená",J761,0)</f>
        <v>0</v>
      </c>
      <c r="BH761" s="166">
        <f>IF(N761="zníž. prenesená",J761,0)</f>
        <v>0</v>
      </c>
      <c r="BI761" s="166">
        <f>IF(N761="nulová",J761,0)</f>
        <v>0</v>
      </c>
      <c r="BJ761" s="14" t="s">
        <v>84</v>
      </c>
      <c r="BK761" s="166">
        <f>ROUND(I761*H761,2)</f>
        <v>0</v>
      </c>
      <c r="BL761" s="14" t="s">
        <v>245</v>
      </c>
      <c r="BM761" s="165" t="s">
        <v>2024</v>
      </c>
    </row>
    <row r="762" spans="1:65" s="2" customFormat="1">
      <c r="A762" s="29"/>
      <c r="B762" s="30"/>
      <c r="C762" s="29"/>
      <c r="D762" s="167" t="s">
        <v>219</v>
      </c>
      <c r="E762" s="29"/>
      <c r="F762" s="168" t="s">
        <v>2023</v>
      </c>
      <c r="G762" s="29"/>
      <c r="H762" s="29"/>
      <c r="I762" s="169"/>
      <c r="J762" s="29"/>
      <c r="K762" s="29"/>
      <c r="L762" s="30"/>
      <c r="M762" s="170"/>
      <c r="N762" s="171"/>
      <c r="O762" s="58"/>
      <c r="P762" s="58"/>
      <c r="Q762" s="58"/>
      <c r="R762" s="58"/>
      <c r="S762" s="58"/>
      <c r="T762" s="59"/>
      <c r="U762" s="29"/>
      <c r="V762" s="29"/>
      <c r="W762" s="29"/>
      <c r="X762" s="29"/>
      <c r="Y762" s="29"/>
      <c r="Z762" s="29"/>
      <c r="AA762" s="29"/>
      <c r="AB762" s="29"/>
      <c r="AC762" s="29"/>
      <c r="AD762" s="29"/>
      <c r="AE762" s="29"/>
      <c r="AT762" s="14" t="s">
        <v>219</v>
      </c>
      <c r="AU762" s="14" t="s">
        <v>84</v>
      </c>
    </row>
    <row r="763" spans="1:65" s="2" customFormat="1" ht="24.2" customHeight="1">
      <c r="A763" s="29"/>
      <c r="B763" s="152"/>
      <c r="C763" s="153" t="s">
        <v>1219</v>
      </c>
      <c r="D763" s="153" t="s">
        <v>214</v>
      </c>
      <c r="E763" s="154" t="s">
        <v>527</v>
      </c>
      <c r="F763" s="155" t="s">
        <v>528</v>
      </c>
      <c r="G763" s="156" t="s">
        <v>424</v>
      </c>
      <c r="H763" s="183"/>
      <c r="I763" s="158"/>
      <c r="J763" s="159">
        <f>ROUND(I763*H763,2)</f>
        <v>0</v>
      </c>
      <c r="K763" s="160"/>
      <c r="L763" s="30"/>
      <c r="M763" s="161" t="s">
        <v>1</v>
      </c>
      <c r="N763" s="162" t="s">
        <v>37</v>
      </c>
      <c r="O763" s="58"/>
      <c r="P763" s="163">
        <f>O763*H763</f>
        <v>0</v>
      </c>
      <c r="Q763" s="163">
        <v>0</v>
      </c>
      <c r="R763" s="163">
        <f>Q763*H763</f>
        <v>0</v>
      </c>
      <c r="S763" s="163">
        <v>0</v>
      </c>
      <c r="T763" s="164">
        <f>S763*H763</f>
        <v>0</v>
      </c>
      <c r="U763" s="29"/>
      <c r="V763" s="29"/>
      <c r="W763" s="29"/>
      <c r="X763" s="29"/>
      <c r="Y763" s="29"/>
      <c r="Z763" s="29"/>
      <c r="AA763" s="29"/>
      <c r="AB763" s="29"/>
      <c r="AC763" s="29"/>
      <c r="AD763" s="29"/>
      <c r="AE763" s="29"/>
      <c r="AR763" s="165" t="s">
        <v>245</v>
      </c>
      <c r="AT763" s="165" t="s">
        <v>214</v>
      </c>
      <c r="AU763" s="165" t="s">
        <v>84</v>
      </c>
      <c r="AY763" s="14" t="s">
        <v>212</v>
      </c>
      <c r="BE763" s="166">
        <f>IF(N763="základná",J763,0)</f>
        <v>0</v>
      </c>
      <c r="BF763" s="166">
        <f>IF(N763="znížená",J763,0)</f>
        <v>0</v>
      </c>
      <c r="BG763" s="166">
        <f>IF(N763="zákl. prenesená",J763,0)</f>
        <v>0</v>
      </c>
      <c r="BH763" s="166">
        <f>IF(N763="zníž. prenesená",J763,0)</f>
        <v>0</v>
      </c>
      <c r="BI763" s="166">
        <f>IF(N763="nulová",J763,0)</f>
        <v>0</v>
      </c>
      <c r="BJ763" s="14" t="s">
        <v>84</v>
      </c>
      <c r="BK763" s="166">
        <f>ROUND(I763*H763,2)</f>
        <v>0</v>
      </c>
      <c r="BL763" s="14" t="s">
        <v>245</v>
      </c>
      <c r="BM763" s="165" t="s">
        <v>2025</v>
      </c>
    </row>
    <row r="764" spans="1:65" s="2" customFormat="1" ht="19.5">
      <c r="A764" s="29"/>
      <c r="B764" s="30"/>
      <c r="C764" s="29"/>
      <c r="D764" s="167" t="s">
        <v>219</v>
      </c>
      <c r="E764" s="29"/>
      <c r="F764" s="168" t="s">
        <v>528</v>
      </c>
      <c r="G764" s="29"/>
      <c r="H764" s="29"/>
      <c r="I764" s="169"/>
      <c r="J764" s="29"/>
      <c r="K764" s="29"/>
      <c r="L764" s="30"/>
      <c r="M764" s="170"/>
      <c r="N764" s="171"/>
      <c r="O764" s="58"/>
      <c r="P764" s="58"/>
      <c r="Q764" s="58"/>
      <c r="R764" s="58"/>
      <c r="S764" s="58"/>
      <c r="T764" s="59"/>
      <c r="U764" s="29"/>
      <c r="V764" s="29"/>
      <c r="W764" s="29"/>
      <c r="X764" s="29"/>
      <c r="Y764" s="29"/>
      <c r="Z764" s="29"/>
      <c r="AA764" s="29"/>
      <c r="AB764" s="29"/>
      <c r="AC764" s="29"/>
      <c r="AD764" s="29"/>
      <c r="AE764" s="29"/>
      <c r="AT764" s="14" t="s">
        <v>219</v>
      </c>
      <c r="AU764" s="14" t="s">
        <v>84</v>
      </c>
    </row>
    <row r="765" spans="1:65" s="12" customFormat="1" ht="22.9" customHeight="1">
      <c r="B765" s="139"/>
      <c r="D765" s="140" t="s">
        <v>70</v>
      </c>
      <c r="E765" s="150" t="s">
        <v>808</v>
      </c>
      <c r="F765" s="150" t="s">
        <v>809</v>
      </c>
      <c r="I765" s="142"/>
      <c r="J765" s="151">
        <f>BK765</f>
        <v>0</v>
      </c>
      <c r="L765" s="139"/>
      <c r="M765" s="144"/>
      <c r="N765" s="145"/>
      <c r="O765" s="145"/>
      <c r="P765" s="146">
        <f>SUM(P766:P793)</f>
        <v>0</v>
      </c>
      <c r="Q765" s="145"/>
      <c r="R765" s="146">
        <f>SUM(R766:R793)</f>
        <v>8.125000000000001E-5</v>
      </c>
      <c r="S765" s="145"/>
      <c r="T765" s="147">
        <f>SUM(T766:T793)</f>
        <v>0</v>
      </c>
      <c r="AR765" s="140" t="s">
        <v>84</v>
      </c>
      <c r="AT765" s="148" t="s">
        <v>70</v>
      </c>
      <c r="AU765" s="148" t="s">
        <v>78</v>
      </c>
      <c r="AY765" s="140" t="s">
        <v>212</v>
      </c>
      <c r="BK765" s="149">
        <f>SUM(BK766:BK793)</f>
        <v>0</v>
      </c>
    </row>
    <row r="766" spans="1:65" s="2" customFormat="1" ht="24.2" customHeight="1">
      <c r="A766" s="29"/>
      <c r="B766" s="152"/>
      <c r="C766" s="153" t="s">
        <v>2026</v>
      </c>
      <c r="D766" s="153" t="s">
        <v>214</v>
      </c>
      <c r="E766" s="154" t="s">
        <v>810</v>
      </c>
      <c r="F766" s="155" t="s">
        <v>811</v>
      </c>
      <c r="G766" s="156" t="s">
        <v>217</v>
      </c>
      <c r="H766" s="157">
        <v>18.600000000000001</v>
      </c>
      <c r="I766" s="158"/>
      <c r="J766" s="159">
        <f>ROUND(I766*H766,2)</f>
        <v>0</v>
      </c>
      <c r="K766" s="160"/>
      <c r="L766" s="30"/>
      <c r="M766" s="161" t="s">
        <v>1</v>
      </c>
      <c r="N766" s="162" t="s">
        <v>37</v>
      </c>
      <c r="O766" s="58"/>
      <c r="P766" s="163">
        <f>O766*H766</f>
        <v>0</v>
      </c>
      <c r="Q766" s="163">
        <v>0</v>
      </c>
      <c r="R766" s="163">
        <f>Q766*H766</f>
        <v>0</v>
      </c>
      <c r="S766" s="163">
        <v>0</v>
      </c>
      <c r="T766" s="164">
        <f>S766*H766</f>
        <v>0</v>
      </c>
      <c r="U766" s="29"/>
      <c r="V766" s="29"/>
      <c r="W766" s="29"/>
      <c r="X766" s="29"/>
      <c r="Y766" s="29"/>
      <c r="Z766" s="29"/>
      <c r="AA766" s="29"/>
      <c r="AB766" s="29"/>
      <c r="AC766" s="29"/>
      <c r="AD766" s="29"/>
      <c r="AE766" s="29"/>
      <c r="AR766" s="165" t="s">
        <v>245</v>
      </c>
      <c r="AT766" s="165" t="s">
        <v>214</v>
      </c>
      <c r="AU766" s="165" t="s">
        <v>84</v>
      </c>
      <c r="AY766" s="14" t="s">
        <v>212</v>
      </c>
      <c r="BE766" s="166">
        <f>IF(N766="základná",J766,0)</f>
        <v>0</v>
      </c>
      <c r="BF766" s="166">
        <f>IF(N766="znížená",J766,0)</f>
        <v>0</v>
      </c>
      <c r="BG766" s="166">
        <f>IF(N766="zákl. prenesená",J766,0)</f>
        <v>0</v>
      </c>
      <c r="BH766" s="166">
        <f>IF(N766="zníž. prenesená",J766,0)</f>
        <v>0</v>
      </c>
      <c r="BI766" s="166">
        <f>IF(N766="nulová",J766,0)</f>
        <v>0</v>
      </c>
      <c r="BJ766" s="14" t="s">
        <v>84</v>
      </c>
      <c r="BK766" s="166">
        <f>ROUND(I766*H766,2)</f>
        <v>0</v>
      </c>
      <c r="BL766" s="14" t="s">
        <v>245</v>
      </c>
      <c r="BM766" s="165" t="s">
        <v>2027</v>
      </c>
    </row>
    <row r="767" spans="1:65" s="2" customFormat="1" ht="19.5">
      <c r="A767" s="29"/>
      <c r="B767" s="30"/>
      <c r="C767" s="29"/>
      <c r="D767" s="167" t="s">
        <v>219</v>
      </c>
      <c r="E767" s="29"/>
      <c r="F767" s="168" t="s">
        <v>813</v>
      </c>
      <c r="G767" s="29"/>
      <c r="H767" s="29"/>
      <c r="I767" s="169"/>
      <c r="J767" s="29"/>
      <c r="K767" s="29"/>
      <c r="L767" s="30"/>
      <c r="M767" s="170"/>
      <c r="N767" s="171"/>
      <c r="O767" s="58"/>
      <c r="P767" s="58"/>
      <c r="Q767" s="58"/>
      <c r="R767" s="58"/>
      <c r="S767" s="58"/>
      <c r="T767" s="59"/>
      <c r="U767" s="29"/>
      <c r="V767" s="29"/>
      <c r="W767" s="29"/>
      <c r="X767" s="29"/>
      <c r="Y767" s="29"/>
      <c r="Z767" s="29"/>
      <c r="AA767" s="29"/>
      <c r="AB767" s="29"/>
      <c r="AC767" s="29"/>
      <c r="AD767" s="29"/>
      <c r="AE767" s="29"/>
      <c r="AT767" s="14" t="s">
        <v>219</v>
      </c>
      <c r="AU767" s="14" t="s">
        <v>84</v>
      </c>
    </row>
    <row r="768" spans="1:65" s="2" customFormat="1" ht="24.2" customHeight="1">
      <c r="A768" s="29"/>
      <c r="B768" s="152"/>
      <c r="C768" s="153" t="s">
        <v>1224</v>
      </c>
      <c r="D768" s="153" t="s">
        <v>214</v>
      </c>
      <c r="E768" s="154" t="s">
        <v>814</v>
      </c>
      <c r="F768" s="155" t="s">
        <v>815</v>
      </c>
      <c r="G768" s="156" t="s">
        <v>217</v>
      </c>
      <c r="H768" s="157">
        <v>18.600000000000001</v>
      </c>
      <c r="I768" s="158"/>
      <c r="J768" s="159">
        <f>ROUND(I768*H768,2)</f>
        <v>0</v>
      </c>
      <c r="K768" s="160"/>
      <c r="L768" s="30"/>
      <c r="M768" s="161" t="s">
        <v>1</v>
      </c>
      <c r="N768" s="162" t="s">
        <v>37</v>
      </c>
      <c r="O768" s="58"/>
      <c r="P768" s="163">
        <f>O768*H768</f>
        <v>0</v>
      </c>
      <c r="Q768" s="163">
        <v>0</v>
      </c>
      <c r="R768" s="163">
        <f>Q768*H768</f>
        <v>0</v>
      </c>
      <c r="S768" s="163">
        <v>0</v>
      </c>
      <c r="T768" s="164">
        <f>S768*H768</f>
        <v>0</v>
      </c>
      <c r="U768" s="29"/>
      <c r="V768" s="29"/>
      <c r="W768" s="29"/>
      <c r="X768" s="29"/>
      <c r="Y768" s="29"/>
      <c r="Z768" s="29"/>
      <c r="AA768" s="29"/>
      <c r="AB768" s="29"/>
      <c r="AC768" s="29"/>
      <c r="AD768" s="29"/>
      <c r="AE768" s="29"/>
      <c r="AR768" s="165" t="s">
        <v>245</v>
      </c>
      <c r="AT768" s="165" t="s">
        <v>214</v>
      </c>
      <c r="AU768" s="165" t="s">
        <v>84</v>
      </c>
      <c r="AY768" s="14" t="s">
        <v>212</v>
      </c>
      <c r="BE768" s="166">
        <f>IF(N768="základná",J768,0)</f>
        <v>0</v>
      </c>
      <c r="BF768" s="166">
        <f>IF(N768="znížená",J768,0)</f>
        <v>0</v>
      </c>
      <c r="BG768" s="166">
        <f>IF(N768="zákl. prenesená",J768,0)</f>
        <v>0</v>
      </c>
      <c r="BH768" s="166">
        <f>IF(N768="zníž. prenesená",J768,0)</f>
        <v>0</v>
      </c>
      <c r="BI768" s="166">
        <f>IF(N768="nulová",J768,0)</f>
        <v>0</v>
      </c>
      <c r="BJ768" s="14" t="s">
        <v>84</v>
      </c>
      <c r="BK768" s="166">
        <f>ROUND(I768*H768,2)</f>
        <v>0</v>
      </c>
      <c r="BL768" s="14" t="s">
        <v>245</v>
      </c>
      <c r="BM768" s="165" t="s">
        <v>2028</v>
      </c>
    </row>
    <row r="769" spans="1:65" s="2" customFormat="1" ht="19.5">
      <c r="A769" s="29"/>
      <c r="B769" s="30"/>
      <c r="C769" s="29"/>
      <c r="D769" s="167" t="s">
        <v>219</v>
      </c>
      <c r="E769" s="29"/>
      <c r="F769" s="168" t="s">
        <v>817</v>
      </c>
      <c r="G769" s="29"/>
      <c r="H769" s="29"/>
      <c r="I769" s="169"/>
      <c r="J769" s="29"/>
      <c r="K769" s="29"/>
      <c r="L769" s="30"/>
      <c r="M769" s="170"/>
      <c r="N769" s="171"/>
      <c r="O769" s="58"/>
      <c r="P769" s="58"/>
      <c r="Q769" s="58"/>
      <c r="R769" s="58"/>
      <c r="S769" s="58"/>
      <c r="T769" s="59"/>
      <c r="U769" s="29"/>
      <c r="V769" s="29"/>
      <c r="W769" s="29"/>
      <c r="X769" s="29"/>
      <c r="Y769" s="29"/>
      <c r="Z769" s="29"/>
      <c r="AA769" s="29"/>
      <c r="AB769" s="29"/>
      <c r="AC769" s="29"/>
      <c r="AD769" s="29"/>
      <c r="AE769" s="29"/>
      <c r="AT769" s="14" t="s">
        <v>219</v>
      </c>
      <c r="AU769" s="14" t="s">
        <v>84</v>
      </c>
    </row>
    <row r="770" spans="1:65" s="2" customFormat="1" ht="33" customHeight="1">
      <c r="A770" s="29"/>
      <c r="B770" s="152"/>
      <c r="C770" s="153" t="s">
        <v>2029</v>
      </c>
      <c r="D770" s="153" t="s">
        <v>214</v>
      </c>
      <c r="E770" s="154" t="s">
        <v>2030</v>
      </c>
      <c r="F770" s="155" t="s">
        <v>820</v>
      </c>
      <c r="G770" s="156" t="s">
        <v>217</v>
      </c>
      <c r="H770" s="157">
        <v>30.1</v>
      </c>
      <c r="I770" s="158"/>
      <c r="J770" s="159">
        <f>ROUND(I770*H770,2)</f>
        <v>0</v>
      </c>
      <c r="K770" s="160"/>
      <c r="L770" s="30"/>
      <c r="M770" s="161" t="s">
        <v>1</v>
      </c>
      <c r="N770" s="162" t="s">
        <v>37</v>
      </c>
      <c r="O770" s="58"/>
      <c r="P770" s="163">
        <f>O770*H770</f>
        <v>0</v>
      </c>
      <c r="Q770" s="163">
        <v>0</v>
      </c>
      <c r="R770" s="163">
        <f>Q770*H770</f>
        <v>0</v>
      </c>
      <c r="S770" s="163">
        <v>0</v>
      </c>
      <c r="T770" s="164">
        <f>S770*H770</f>
        <v>0</v>
      </c>
      <c r="U770" s="29"/>
      <c r="V770" s="29"/>
      <c r="W770" s="29"/>
      <c r="X770" s="29"/>
      <c r="Y770" s="29"/>
      <c r="Z770" s="29"/>
      <c r="AA770" s="29"/>
      <c r="AB770" s="29"/>
      <c r="AC770" s="29"/>
      <c r="AD770" s="29"/>
      <c r="AE770" s="29"/>
      <c r="AR770" s="165" t="s">
        <v>245</v>
      </c>
      <c r="AT770" s="165" t="s">
        <v>214</v>
      </c>
      <c r="AU770" s="165" t="s">
        <v>84</v>
      </c>
      <c r="AY770" s="14" t="s">
        <v>212</v>
      </c>
      <c r="BE770" s="166">
        <f>IF(N770="základná",J770,0)</f>
        <v>0</v>
      </c>
      <c r="BF770" s="166">
        <f>IF(N770="znížená",J770,0)</f>
        <v>0</v>
      </c>
      <c r="BG770" s="166">
        <f>IF(N770="zákl. prenesená",J770,0)</f>
        <v>0</v>
      </c>
      <c r="BH770" s="166">
        <f>IF(N770="zníž. prenesená",J770,0)</f>
        <v>0</v>
      </c>
      <c r="BI770" s="166">
        <f>IF(N770="nulová",J770,0)</f>
        <v>0</v>
      </c>
      <c r="BJ770" s="14" t="s">
        <v>84</v>
      </c>
      <c r="BK770" s="166">
        <f>ROUND(I770*H770,2)</f>
        <v>0</v>
      </c>
      <c r="BL770" s="14" t="s">
        <v>245</v>
      </c>
      <c r="BM770" s="165" t="s">
        <v>2031</v>
      </c>
    </row>
    <row r="771" spans="1:65" s="2" customFormat="1" ht="19.5">
      <c r="A771" s="29"/>
      <c r="B771" s="30"/>
      <c r="C771" s="29"/>
      <c r="D771" s="167" t="s">
        <v>219</v>
      </c>
      <c r="E771" s="29"/>
      <c r="F771" s="168" t="s">
        <v>820</v>
      </c>
      <c r="G771" s="29"/>
      <c r="H771" s="29"/>
      <c r="I771" s="169"/>
      <c r="J771" s="29"/>
      <c r="K771" s="29"/>
      <c r="L771" s="30"/>
      <c r="M771" s="170"/>
      <c r="N771" s="171"/>
      <c r="O771" s="58"/>
      <c r="P771" s="58"/>
      <c r="Q771" s="58"/>
      <c r="R771" s="58"/>
      <c r="S771" s="58"/>
      <c r="T771" s="59"/>
      <c r="U771" s="29"/>
      <c r="V771" s="29"/>
      <c r="W771" s="29"/>
      <c r="X771" s="29"/>
      <c r="Y771" s="29"/>
      <c r="Z771" s="29"/>
      <c r="AA771" s="29"/>
      <c r="AB771" s="29"/>
      <c r="AC771" s="29"/>
      <c r="AD771" s="29"/>
      <c r="AE771" s="29"/>
      <c r="AT771" s="14" t="s">
        <v>219</v>
      </c>
      <c r="AU771" s="14" t="s">
        <v>84</v>
      </c>
    </row>
    <row r="772" spans="1:65" s="2" customFormat="1" ht="33" customHeight="1">
      <c r="A772" s="29"/>
      <c r="B772" s="152"/>
      <c r="C772" s="153" t="s">
        <v>1228</v>
      </c>
      <c r="D772" s="153" t="s">
        <v>214</v>
      </c>
      <c r="E772" s="154" t="s">
        <v>2032</v>
      </c>
      <c r="F772" s="155" t="s">
        <v>2033</v>
      </c>
      <c r="G772" s="156" t="s">
        <v>217</v>
      </c>
      <c r="H772" s="157">
        <v>30.4</v>
      </c>
      <c r="I772" s="158"/>
      <c r="J772" s="159">
        <f>ROUND(I772*H772,2)</f>
        <v>0</v>
      </c>
      <c r="K772" s="160"/>
      <c r="L772" s="30"/>
      <c r="M772" s="161" t="s">
        <v>1</v>
      </c>
      <c r="N772" s="162" t="s">
        <v>37</v>
      </c>
      <c r="O772" s="58"/>
      <c r="P772" s="163">
        <f>O772*H772</f>
        <v>0</v>
      </c>
      <c r="Q772" s="163">
        <v>0</v>
      </c>
      <c r="R772" s="163">
        <f>Q772*H772</f>
        <v>0</v>
      </c>
      <c r="S772" s="163">
        <v>0</v>
      </c>
      <c r="T772" s="164">
        <f>S772*H772</f>
        <v>0</v>
      </c>
      <c r="U772" s="29"/>
      <c r="V772" s="29"/>
      <c r="W772" s="29"/>
      <c r="X772" s="29"/>
      <c r="Y772" s="29"/>
      <c r="Z772" s="29"/>
      <c r="AA772" s="29"/>
      <c r="AB772" s="29"/>
      <c r="AC772" s="29"/>
      <c r="AD772" s="29"/>
      <c r="AE772" s="29"/>
      <c r="AR772" s="165" t="s">
        <v>245</v>
      </c>
      <c r="AT772" s="165" t="s">
        <v>214</v>
      </c>
      <c r="AU772" s="165" t="s">
        <v>84</v>
      </c>
      <c r="AY772" s="14" t="s">
        <v>212</v>
      </c>
      <c r="BE772" s="166">
        <f>IF(N772="základná",J772,0)</f>
        <v>0</v>
      </c>
      <c r="BF772" s="166">
        <f>IF(N772="znížená",J772,0)</f>
        <v>0</v>
      </c>
      <c r="BG772" s="166">
        <f>IF(N772="zákl. prenesená",J772,0)</f>
        <v>0</v>
      </c>
      <c r="BH772" s="166">
        <f>IF(N772="zníž. prenesená",J772,0)</f>
        <v>0</v>
      </c>
      <c r="BI772" s="166">
        <f>IF(N772="nulová",J772,0)</f>
        <v>0</v>
      </c>
      <c r="BJ772" s="14" t="s">
        <v>84</v>
      </c>
      <c r="BK772" s="166">
        <f>ROUND(I772*H772,2)</f>
        <v>0</v>
      </c>
      <c r="BL772" s="14" t="s">
        <v>245</v>
      </c>
      <c r="BM772" s="165" t="s">
        <v>2034</v>
      </c>
    </row>
    <row r="773" spans="1:65" s="2" customFormat="1" ht="19.5">
      <c r="A773" s="29"/>
      <c r="B773" s="30"/>
      <c r="C773" s="29"/>
      <c r="D773" s="167" t="s">
        <v>219</v>
      </c>
      <c r="E773" s="29"/>
      <c r="F773" s="168" t="s">
        <v>2033</v>
      </c>
      <c r="G773" s="29"/>
      <c r="H773" s="29"/>
      <c r="I773" s="169"/>
      <c r="J773" s="29"/>
      <c r="K773" s="29"/>
      <c r="L773" s="30"/>
      <c r="M773" s="170"/>
      <c r="N773" s="171"/>
      <c r="O773" s="58"/>
      <c r="P773" s="58"/>
      <c r="Q773" s="58"/>
      <c r="R773" s="58"/>
      <c r="S773" s="58"/>
      <c r="T773" s="59"/>
      <c r="U773" s="29"/>
      <c r="V773" s="29"/>
      <c r="W773" s="29"/>
      <c r="X773" s="29"/>
      <c r="Y773" s="29"/>
      <c r="Z773" s="29"/>
      <c r="AA773" s="29"/>
      <c r="AB773" s="29"/>
      <c r="AC773" s="29"/>
      <c r="AD773" s="29"/>
      <c r="AE773" s="29"/>
      <c r="AT773" s="14" t="s">
        <v>219</v>
      </c>
      <c r="AU773" s="14" t="s">
        <v>84</v>
      </c>
    </row>
    <row r="774" spans="1:65" s="2" customFormat="1" ht="24.2" customHeight="1">
      <c r="A774" s="29"/>
      <c r="B774" s="152"/>
      <c r="C774" s="153" t="s">
        <v>2035</v>
      </c>
      <c r="D774" s="153" t="s">
        <v>214</v>
      </c>
      <c r="E774" s="154" t="s">
        <v>2036</v>
      </c>
      <c r="F774" s="155" t="s">
        <v>2037</v>
      </c>
      <c r="G774" s="156" t="s">
        <v>217</v>
      </c>
      <c r="H774" s="157">
        <v>30.4</v>
      </c>
      <c r="I774" s="158"/>
      <c r="J774" s="159">
        <f>ROUND(I774*H774,2)</f>
        <v>0</v>
      </c>
      <c r="K774" s="160"/>
      <c r="L774" s="30"/>
      <c r="M774" s="161" t="s">
        <v>1</v>
      </c>
      <c r="N774" s="162" t="s">
        <v>37</v>
      </c>
      <c r="O774" s="58"/>
      <c r="P774" s="163">
        <f>O774*H774</f>
        <v>0</v>
      </c>
      <c r="Q774" s="163">
        <v>0</v>
      </c>
      <c r="R774" s="163">
        <f>Q774*H774</f>
        <v>0</v>
      </c>
      <c r="S774" s="163">
        <v>0</v>
      </c>
      <c r="T774" s="164">
        <f>S774*H774</f>
        <v>0</v>
      </c>
      <c r="U774" s="29"/>
      <c r="V774" s="29"/>
      <c r="W774" s="29"/>
      <c r="X774" s="29"/>
      <c r="Y774" s="29"/>
      <c r="Z774" s="29"/>
      <c r="AA774" s="29"/>
      <c r="AB774" s="29"/>
      <c r="AC774" s="29"/>
      <c r="AD774" s="29"/>
      <c r="AE774" s="29"/>
      <c r="AR774" s="165" t="s">
        <v>245</v>
      </c>
      <c r="AT774" s="165" t="s">
        <v>214</v>
      </c>
      <c r="AU774" s="165" t="s">
        <v>84</v>
      </c>
      <c r="AY774" s="14" t="s">
        <v>212</v>
      </c>
      <c r="BE774" s="166">
        <f>IF(N774="základná",J774,0)</f>
        <v>0</v>
      </c>
      <c r="BF774" s="166">
        <f>IF(N774="znížená",J774,0)</f>
        <v>0</v>
      </c>
      <c r="BG774" s="166">
        <f>IF(N774="zákl. prenesená",J774,0)</f>
        <v>0</v>
      </c>
      <c r="BH774" s="166">
        <f>IF(N774="zníž. prenesená",J774,0)</f>
        <v>0</v>
      </c>
      <c r="BI774" s="166">
        <f>IF(N774="nulová",J774,0)</f>
        <v>0</v>
      </c>
      <c r="BJ774" s="14" t="s">
        <v>84</v>
      </c>
      <c r="BK774" s="166">
        <f>ROUND(I774*H774,2)</f>
        <v>0</v>
      </c>
      <c r="BL774" s="14" t="s">
        <v>245</v>
      </c>
      <c r="BM774" s="165" t="s">
        <v>2038</v>
      </c>
    </row>
    <row r="775" spans="1:65" s="2" customFormat="1" ht="19.5">
      <c r="A775" s="29"/>
      <c r="B775" s="30"/>
      <c r="C775" s="29"/>
      <c r="D775" s="167" t="s">
        <v>219</v>
      </c>
      <c r="E775" s="29"/>
      <c r="F775" s="168" t="s">
        <v>2037</v>
      </c>
      <c r="G775" s="29"/>
      <c r="H775" s="29"/>
      <c r="I775" s="169"/>
      <c r="J775" s="29"/>
      <c r="K775" s="29"/>
      <c r="L775" s="30"/>
      <c r="M775" s="170"/>
      <c r="N775" s="171"/>
      <c r="O775" s="58"/>
      <c r="P775" s="58"/>
      <c r="Q775" s="58"/>
      <c r="R775" s="58"/>
      <c r="S775" s="58"/>
      <c r="T775" s="59"/>
      <c r="U775" s="29"/>
      <c r="V775" s="29"/>
      <c r="W775" s="29"/>
      <c r="X775" s="29"/>
      <c r="Y775" s="29"/>
      <c r="Z775" s="29"/>
      <c r="AA775" s="29"/>
      <c r="AB775" s="29"/>
      <c r="AC775" s="29"/>
      <c r="AD775" s="29"/>
      <c r="AE775" s="29"/>
      <c r="AT775" s="14" t="s">
        <v>219</v>
      </c>
      <c r="AU775" s="14" t="s">
        <v>84</v>
      </c>
    </row>
    <row r="776" spans="1:65" s="2" customFormat="1" ht="24.2" customHeight="1">
      <c r="A776" s="29"/>
      <c r="B776" s="152"/>
      <c r="C776" s="153" t="s">
        <v>1232</v>
      </c>
      <c r="D776" s="153" t="s">
        <v>214</v>
      </c>
      <c r="E776" s="154" t="s">
        <v>2039</v>
      </c>
      <c r="F776" s="155" t="s">
        <v>2040</v>
      </c>
      <c r="G776" s="156" t="s">
        <v>217</v>
      </c>
      <c r="H776" s="157">
        <v>30.4</v>
      </c>
      <c r="I776" s="158"/>
      <c r="J776" s="159">
        <f>ROUND(I776*H776,2)</f>
        <v>0</v>
      </c>
      <c r="K776" s="160"/>
      <c r="L776" s="30"/>
      <c r="M776" s="161" t="s">
        <v>1</v>
      </c>
      <c r="N776" s="162" t="s">
        <v>37</v>
      </c>
      <c r="O776" s="58"/>
      <c r="P776" s="163">
        <f>O776*H776</f>
        <v>0</v>
      </c>
      <c r="Q776" s="163">
        <v>0</v>
      </c>
      <c r="R776" s="163">
        <f>Q776*H776</f>
        <v>0</v>
      </c>
      <c r="S776" s="163">
        <v>0</v>
      </c>
      <c r="T776" s="164">
        <f>S776*H776</f>
        <v>0</v>
      </c>
      <c r="U776" s="29"/>
      <c r="V776" s="29"/>
      <c r="W776" s="29"/>
      <c r="X776" s="29"/>
      <c r="Y776" s="29"/>
      <c r="Z776" s="29"/>
      <c r="AA776" s="29"/>
      <c r="AB776" s="29"/>
      <c r="AC776" s="29"/>
      <c r="AD776" s="29"/>
      <c r="AE776" s="29"/>
      <c r="AR776" s="165" t="s">
        <v>245</v>
      </c>
      <c r="AT776" s="165" t="s">
        <v>214</v>
      </c>
      <c r="AU776" s="165" t="s">
        <v>84</v>
      </c>
      <c r="AY776" s="14" t="s">
        <v>212</v>
      </c>
      <c r="BE776" s="166">
        <f>IF(N776="základná",J776,0)</f>
        <v>0</v>
      </c>
      <c r="BF776" s="166">
        <f>IF(N776="znížená",J776,0)</f>
        <v>0</v>
      </c>
      <c r="BG776" s="166">
        <f>IF(N776="zákl. prenesená",J776,0)</f>
        <v>0</v>
      </c>
      <c r="BH776" s="166">
        <f>IF(N776="zníž. prenesená",J776,0)</f>
        <v>0</v>
      </c>
      <c r="BI776" s="166">
        <f>IF(N776="nulová",J776,0)</f>
        <v>0</v>
      </c>
      <c r="BJ776" s="14" t="s">
        <v>84</v>
      </c>
      <c r="BK776" s="166">
        <f>ROUND(I776*H776,2)</f>
        <v>0</v>
      </c>
      <c r="BL776" s="14" t="s">
        <v>245</v>
      </c>
      <c r="BM776" s="165" t="s">
        <v>2041</v>
      </c>
    </row>
    <row r="777" spans="1:65" s="2" customFormat="1">
      <c r="A777" s="29"/>
      <c r="B777" s="30"/>
      <c r="C777" s="29"/>
      <c r="D777" s="167" t="s">
        <v>219</v>
      </c>
      <c r="E777" s="29"/>
      <c r="F777" s="168" t="s">
        <v>2040</v>
      </c>
      <c r="G777" s="29"/>
      <c r="H777" s="29"/>
      <c r="I777" s="169"/>
      <c r="J777" s="29"/>
      <c r="K777" s="29"/>
      <c r="L777" s="30"/>
      <c r="M777" s="170"/>
      <c r="N777" s="171"/>
      <c r="O777" s="58"/>
      <c r="P777" s="58"/>
      <c r="Q777" s="58"/>
      <c r="R777" s="58"/>
      <c r="S777" s="58"/>
      <c r="T777" s="59"/>
      <c r="U777" s="29"/>
      <c r="V777" s="29"/>
      <c r="W777" s="29"/>
      <c r="X777" s="29"/>
      <c r="Y777" s="29"/>
      <c r="Z777" s="29"/>
      <c r="AA777" s="29"/>
      <c r="AB777" s="29"/>
      <c r="AC777" s="29"/>
      <c r="AD777" s="29"/>
      <c r="AE777" s="29"/>
      <c r="AT777" s="14" t="s">
        <v>219</v>
      </c>
      <c r="AU777" s="14" t="s">
        <v>84</v>
      </c>
    </row>
    <row r="778" spans="1:65" s="2" customFormat="1" ht="24.2" customHeight="1">
      <c r="A778" s="29"/>
      <c r="B778" s="152"/>
      <c r="C778" s="153" t="s">
        <v>2042</v>
      </c>
      <c r="D778" s="153" t="s">
        <v>214</v>
      </c>
      <c r="E778" s="154" t="s">
        <v>2043</v>
      </c>
      <c r="F778" s="155" t="s">
        <v>2044</v>
      </c>
      <c r="G778" s="156" t="s">
        <v>217</v>
      </c>
      <c r="H778" s="157">
        <v>901.5</v>
      </c>
      <c r="I778" s="158"/>
      <c r="J778" s="159">
        <f>ROUND(I778*H778,2)</f>
        <v>0</v>
      </c>
      <c r="K778" s="160"/>
      <c r="L778" s="30"/>
      <c r="M778" s="161" t="s">
        <v>1</v>
      </c>
      <c r="N778" s="162" t="s">
        <v>37</v>
      </c>
      <c r="O778" s="58"/>
      <c r="P778" s="163">
        <f>O778*H778</f>
        <v>0</v>
      </c>
      <c r="Q778" s="163">
        <v>0</v>
      </c>
      <c r="R778" s="163">
        <f>Q778*H778</f>
        <v>0</v>
      </c>
      <c r="S778" s="163">
        <v>0</v>
      </c>
      <c r="T778" s="164">
        <f>S778*H778</f>
        <v>0</v>
      </c>
      <c r="U778" s="29"/>
      <c r="V778" s="29"/>
      <c r="W778" s="29"/>
      <c r="X778" s="29"/>
      <c r="Y778" s="29"/>
      <c r="Z778" s="29"/>
      <c r="AA778" s="29"/>
      <c r="AB778" s="29"/>
      <c r="AC778" s="29"/>
      <c r="AD778" s="29"/>
      <c r="AE778" s="29"/>
      <c r="AR778" s="165" t="s">
        <v>245</v>
      </c>
      <c r="AT778" s="165" t="s">
        <v>214</v>
      </c>
      <c r="AU778" s="165" t="s">
        <v>84</v>
      </c>
      <c r="AY778" s="14" t="s">
        <v>212</v>
      </c>
      <c r="BE778" s="166">
        <f>IF(N778="základná",J778,0)</f>
        <v>0</v>
      </c>
      <c r="BF778" s="166">
        <f>IF(N778="znížená",J778,0)</f>
        <v>0</v>
      </c>
      <c r="BG778" s="166">
        <f>IF(N778="zákl. prenesená",J778,0)</f>
        <v>0</v>
      </c>
      <c r="BH778" s="166">
        <f>IF(N778="zníž. prenesená",J778,0)</f>
        <v>0</v>
      </c>
      <c r="BI778" s="166">
        <f>IF(N778="nulová",J778,0)</f>
        <v>0</v>
      </c>
      <c r="BJ778" s="14" t="s">
        <v>84</v>
      </c>
      <c r="BK778" s="166">
        <f>ROUND(I778*H778,2)</f>
        <v>0</v>
      </c>
      <c r="BL778" s="14" t="s">
        <v>245</v>
      </c>
      <c r="BM778" s="165" t="s">
        <v>2045</v>
      </c>
    </row>
    <row r="779" spans="1:65" s="2" customFormat="1" ht="19.5">
      <c r="A779" s="29"/>
      <c r="B779" s="30"/>
      <c r="C779" s="29"/>
      <c r="D779" s="167" t="s">
        <v>219</v>
      </c>
      <c r="E779" s="29"/>
      <c r="F779" s="168" t="s">
        <v>2044</v>
      </c>
      <c r="G779" s="29"/>
      <c r="H779" s="29"/>
      <c r="I779" s="169"/>
      <c r="J779" s="29"/>
      <c r="K779" s="29"/>
      <c r="L779" s="30"/>
      <c r="M779" s="170"/>
      <c r="N779" s="171"/>
      <c r="O779" s="58"/>
      <c r="P779" s="58"/>
      <c r="Q779" s="58"/>
      <c r="R779" s="58"/>
      <c r="S779" s="58"/>
      <c r="T779" s="59"/>
      <c r="U779" s="29"/>
      <c r="V779" s="29"/>
      <c r="W779" s="29"/>
      <c r="X779" s="29"/>
      <c r="Y779" s="29"/>
      <c r="Z779" s="29"/>
      <c r="AA779" s="29"/>
      <c r="AB779" s="29"/>
      <c r="AC779" s="29"/>
      <c r="AD779" s="29"/>
      <c r="AE779" s="29"/>
      <c r="AT779" s="14" t="s">
        <v>219</v>
      </c>
      <c r="AU779" s="14" t="s">
        <v>84</v>
      </c>
    </row>
    <row r="780" spans="1:65" s="2" customFormat="1" ht="16.5" customHeight="1">
      <c r="A780" s="29"/>
      <c r="B780" s="152"/>
      <c r="C780" s="153" t="s">
        <v>1235</v>
      </c>
      <c r="D780" s="153" t="s">
        <v>214</v>
      </c>
      <c r="E780" s="154" t="s">
        <v>2046</v>
      </c>
      <c r="F780" s="155" t="s">
        <v>2047</v>
      </c>
      <c r="G780" s="156" t="s">
        <v>217</v>
      </c>
      <c r="H780" s="157">
        <v>1170.4000000000001</v>
      </c>
      <c r="I780" s="158"/>
      <c r="J780" s="159">
        <f>ROUND(I780*H780,2)</f>
        <v>0</v>
      </c>
      <c r="K780" s="160"/>
      <c r="L780" s="30"/>
      <c r="M780" s="161" t="s">
        <v>1</v>
      </c>
      <c r="N780" s="162" t="s">
        <v>37</v>
      </c>
      <c r="O780" s="58"/>
      <c r="P780" s="163">
        <f>O780*H780</f>
        <v>0</v>
      </c>
      <c r="Q780" s="163">
        <v>0</v>
      </c>
      <c r="R780" s="163">
        <f>Q780*H780</f>
        <v>0</v>
      </c>
      <c r="S780" s="163">
        <v>0</v>
      </c>
      <c r="T780" s="164">
        <f>S780*H780</f>
        <v>0</v>
      </c>
      <c r="U780" s="29"/>
      <c r="V780" s="29"/>
      <c r="W780" s="29"/>
      <c r="X780" s="29"/>
      <c r="Y780" s="29"/>
      <c r="Z780" s="29"/>
      <c r="AA780" s="29"/>
      <c r="AB780" s="29"/>
      <c r="AC780" s="29"/>
      <c r="AD780" s="29"/>
      <c r="AE780" s="29"/>
      <c r="AR780" s="165" t="s">
        <v>245</v>
      </c>
      <c r="AT780" s="165" t="s">
        <v>214</v>
      </c>
      <c r="AU780" s="165" t="s">
        <v>84</v>
      </c>
      <c r="AY780" s="14" t="s">
        <v>212</v>
      </c>
      <c r="BE780" s="166">
        <f>IF(N780="základná",J780,0)</f>
        <v>0</v>
      </c>
      <c r="BF780" s="166">
        <f>IF(N780="znížená",J780,0)</f>
        <v>0</v>
      </c>
      <c r="BG780" s="166">
        <f>IF(N780="zákl. prenesená",J780,0)</f>
        <v>0</v>
      </c>
      <c r="BH780" s="166">
        <f>IF(N780="zníž. prenesená",J780,0)</f>
        <v>0</v>
      </c>
      <c r="BI780" s="166">
        <f>IF(N780="nulová",J780,0)</f>
        <v>0</v>
      </c>
      <c r="BJ780" s="14" t="s">
        <v>84</v>
      </c>
      <c r="BK780" s="166">
        <f>ROUND(I780*H780,2)</f>
        <v>0</v>
      </c>
      <c r="BL780" s="14" t="s">
        <v>245</v>
      </c>
      <c r="BM780" s="165" t="s">
        <v>2048</v>
      </c>
    </row>
    <row r="781" spans="1:65" s="2" customFormat="1">
      <c r="A781" s="29"/>
      <c r="B781" s="30"/>
      <c r="C781" s="29"/>
      <c r="D781" s="167" t="s">
        <v>219</v>
      </c>
      <c r="E781" s="29"/>
      <c r="F781" s="168" t="s">
        <v>2047</v>
      </c>
      <c r="G781" s="29"/>
      <c r="H781" s="29"/>
      <c r="I781" s="169"/>
      <c r="J781" s="29"/>
      <c r="K781" s="29"/>
      <c r="L781" s="30"/>
      <c r="M781" s="170"/>
      <c r="N781" s="171"/>
      <c r="O781" s="58"/>
      <c r="P781" s="58"/>
      <c r="Q781" s="58"/>
      <c r="R781" s="58"/>
      <c r="S781" s="58"/>
      <c r="T781" s="59"/>
      <c r="U781" s="29"/>
      <c r="V781" s="29"/>
      <c r="W781" s="29"/>
      <c r="X781" s="29"/>
      <c r="Y781" s="29"/>
      <c r="Z781" s="29"/>
      <c r="AA781" s="29"/>
      <c r="AB781" s="29"/>
      <c r="AC781" s="29"/>
      <c r="AD781" s="29"/>
      <c r="AE781" s="29"/>
      <c r="AT781" s="14" t="s">
        <v>219</v>
      </c>
      <c r="AU781" s="14" t="s">
        <v>84</v>
      </c>
    </row>
    <row r="782" spans="1:65" s="2" customFormat="1" ht="24.2" customHeight="1">
      <c r="A782" s="29"/>
      <c r="B782" s="152"/>
      <c r="C782" s="153" t="s">
        <v>2049</v>
      </c>
      <c r="D782" s="153" t="s">
        <v>214</v>
      </c>
      <c r="E782" s="154" t="s">
        <v>2050</v>
      </c>
      <c r="F782" s="155" t="s">
        <v>2051</v>
      </c>
      <c r="G782" s="156" t="s">
        <v>217</v>
      </c>
      <c r="H782" s="157">
        <v>618.9</v>
      </c>
      <c r="I782" s="158"/>
      <c r="J782" s="159">
        <f>ROUND(I782*H782,2)</f>
        <v>0</v>
      </c>
      <c r="K782" s="160"/>
      <c r="L782" s="30"/>
      <c r="M782" s="161" t="s">
        <v>1</v>
      </c>
      <c r="N782" s="162" t="s">
        <v>37</v>
      </c>
      <c r="O782" s="58"/>
      <c r="P782" s="163">
        <f>O782*H782</f>
        <v>0</v>
      </c>
      <c r="Q782" s="163">
        <v>0</v>
      </c>
      <c r="R782" s="163">
        <f>Q782*H782</f>
        <v>0</v>
      </c>
      <c r="S782" s="163">
        <v>0</v>
      </c>
      <c r="T782" s="164">
        <f>S782*H782</f>
        <v>0</v>
      </c>
      <c r="U782" s="29"/>
      <c r="V782" s="29"/>
      <c r="W782" s="29"/>
      <c r="X782" s="29"/>
      <c r="Y782" s="29"/>
      <c r="Z782" s="29"/>
      <c r="AA782" s="29"/>
      <c r="AB782" s="29"/>
      <c r="AC782" s="29"/>
      <c r="AD782" s="29"/>
      <c r="AE782" s="29"/>
      <c r="AR782" s="165" t="s">
        <v>245</v>
      </c>
      <c r="AT782" s="165" t="s">
        <v>214</v>
      </c>
      <c r="AU782" s="165" t="s">
        <v>84</v>
      </c>
      <c r="AY782" s="14" t="s">
        <v>212</v>
      </c>
      <c r="BE782" s="166">
        <f>IF(N782="základná",J782,0)</f>
        <v>0</v>
      </c>
      <c r="BF782" s="166">
        <f>IF(N782="znížená",J782,0)</f>
        <v>0</v>
      </c>
      <c r="BG782" s="166">
        <f>IF(N782="zákl. prenesená",J782,0)</f>
        <v>0</v>
      </c>
      <c r="BH782" s="166">
        <f>IF(N782="zníž. prenesená",J782,0)</f>
        <v>0</v>
      </c>
      <c r="BI782" s="166">
        <f>IF(N782="nulová",J782,0)</f>
        <v>0</v>
      </c>
      <c r="BJ782" s="14" t="s">
        <v>84</v>
      </c>
      <c r="BK782" s="166">
        <f>ROUND(I782*H782,2)</f>
        <v>0</v>
      </c>
      <c r="BL782" s="14" t="s">
        <v>245</v>
      </c>
      <c r="BM782" s="165" t="s">
        <v>2052</v>
      </c>
    </row>
    <row r="783" spans="1:65" s="2" customFormat="1">
      <c r="A783" s="29"/>
      <c r="B783" s="30"/>
      <c r="C783" s="29"/>
      <c r="D783" s="167" t="s">
        <v>219</v>
      </c>
      <c r="E783" s="29"/>
      <c r="F783" s="168" t="s">
        <v>2051</v>
      </c>
      <c r="G783" s="29"/>
      <c r="H783" s="29"/>
      <c r="I783" s="169"/>
      <c r="J783" s="29"/>
      <c r="K783" s="29"/>
      <c r="L783" s="30"/>
      <c r="M783" s="170"/>
      <c r="N783" s="171"/>
      <c r="O783" s="58"/>
      <c r="P783" s="58"/>
      <c r="Q783" s="58"/>
      <c r="R783" s="58"/>
      <c r="S783" s="58"/>
      <c r="T783" s="59"/>
      <c r="U783" s="29"/>
      <c r="V783" s="29"/>
      <c r="W783" s="29"/>
      <c r="X783" s="29"/>
      <c r="Y783" s="29"/>
      <c r="Z783" s="29"/>
      <c r="AA783" s="29"/>
      <c r="AB783" s="29"/>
      <c r="AC783" s="29"/>
      <c r="AD783" s="29"/>
      <c r="AE783" s="29"/>
      <c r="AT783" s="14" t="s">
        <v>219</v>
      </c>
      <c r="AU783" s="14" t="s">
        <v>84</v>
      </c>
    </row>
    <row r="784" spans="1:65" s="2" customFormat="1" ht="33" customHeight="1">
      <c r="A784" s="29"/>
      <c r="B784" s="152"/>
      <c r="C784" s="153" t="s">
        <v>1239</v>
      </c>
      <c r="D784" s="153" t="s">
        <v>214</v>
      </c>
      <c r="E784" s="154" t="s">
        <v>2053</v>
      </c>
      <c r="F784" s="155" t="s">
        <v>2054</v>
      </c>
      <c r="G784" s="156" t="s">
        <v>217</v>
      </c>
      <c r="H784" s="157">
        <v>767.9</v>
      </c>
      <c r="I784" s="158"/>
      <c r="J784" s="159">
        <f>ROUND(I784*H784,2)</f>
        <v>0</v>
      </c>
      <c r="K784" s="160"/>
      <c r="L784" s="30"/>
      <c r="M784" s="161" t="s">
        <v>1</v>
      </c>
      <c r="N784" s="162" t="s">
        <v>37</v>
      </c>
      <c r="O784" s="58"/>
      <c r="P784" s="163">
        <f>O784*H784</f>
        <v>0</v>
      </c>
      <c r="Q784" s="163">
        <v>0</v>
      </c>
      <c r="R784" s="163">
        <f>Q784*H784</f>
        <v>0</v>
      </c>
      <c r="S784" s="163">
        <v>0</v>
      </c>
      <c r="T784" s="164">
        <f>S784*H784</f>
        <v>0</v>
      </c>
      <c r="U784" s="29"/>
      <c r="V784" s="29"/>
      <c r="W784" s="29"/>
      <c r="X784" s="29"/>
      <c r="Y784" s="29"/>
      <c r="Z784" s="29"/>
      <c r="AA784" s="29"/>
      <c r="AB784" s="29"/>
      <c r="AC784" s="29"/>
      <c r="AD784" s="29"/>
      <c r="AE784" s="29"/>
      <c r="AR784" s="165" t="s">
        <v>245</v>
      </c>
      <c r="AT784" s="165" t="s">
        <v>214</v>
      </c>
      <c r="AU784" s="165" t="s">
        <v>84</v>
      </c>
      <c r="AY784" s="14" t="s">
        <v>212</v>
      </c>
      <c r="BE784" s="166">
        <f>IF(N784="základná",J784,0)</f>
        <v>0</v>
      </c>
      <c r="BF784" s="166">
        <f>IF(N784="znížená",J784,0)</f>
        <v>0</v>
      </c>
      <c r="BG784" s="166">
        <f>IF(N784="zákl. prenesená",J784,0)</f>
        <v>0</v>
      </c>
      <c r="BH784" s="166">
        <f>IF(N784="zníž. prenesená",J784,0)</f>
        <v>0</v>
      </c>
      <c r="BI784" s="166">
        <f>IF(N784="nulová",J784,0)</f>
        <v>0</v>
      </c>
      <c r="BJ784" s="14" t="s">
        <v>84</v>
      </c>
      <c r="BK784" s="166">
        <f>ROUND(I784*H784,2)</f>
        <v>0</v>
      </c>
      <c r="BL784" s="14" t="s">
        <v>245</v>
      </c>
      <c r="BM784" s="165" t="s">
        <v>2055</v>
      </c>
    </row>
    <row r="785" spans="1:65" s="2" customFormat="1" ht="19.5">
      <c r="A785" s="29"/>
      <c r="B785" s="30"/>
      <c r="C785" s="29"/>
      <c r="D785" s="167" t="s">
        <v>219</v>
      </c>
      <c r="E785" s="29"/>
      <c r="F785" s="168" t="s">
        <v>2054</v>
      </c>
      <c r="G785" s="29"/>
      <c r="H785" s="29"/>
      <c r="I785" s="169"/>
      <c r="J785" s="29"/>
      <c r="K785" s="29"/>
      <c r="L785" s="30"/>
      <c r="M785" s="170"/>
      <c r="N785" s="171"/>
      <c r="O785" s="58"/>
      <c r="P785" s="58"/>
      <c r="Q785" s="58"/>
      <c r="R785" s="58"/>
      <c r="S785" s="58"/>
      <c r="T785" s="59"/>
      <c r="U785" s="29"/>
      <c r="V785" s="29"/>
      <c r="W785" s="29"/>
      <c r="X785" s="29"/>
      <c r="Y785" s="29"/>
      <c r="Z785" s="29"/>
      <c r="AA785" s="29"/>
      <c r="AB785" s="29"/>
      <c r="AC785" s="29"/>
      <c r="AD785" s="29"/>
      <c r="AE785" s="29"/>
      <c r="AT785" s="14" t="s">
        <v>219</v>
      </c>
      <c r="AU785" s="14" t="s">
        <v>84</v>
      </c>
    </row>
    <row r="786" spans="1:65" s="2" customFormat="1" ht="16.5" customHeight="1">
      <c r="A786" s="29"/>
      <c r="B786" s="152"/>
      <c r="C786" s="153" t="s">
        <v>2056</v>
      </c>
      <c r="D786" s="153" t="s">
        <v>214</v>
      </c>
      <c r="E786" s="154" t="s">
        <v>2057</v>
      </c>
      <c r="F786" s="155" t="s">
        <v>2058</v>
      </c>
      <c r="G786" s="156" t="s">
        <v>217</v>
      </c>
      <c r="H786" s="157">
        <v>502.7</v>
      </c>
      <c r="I786" s="158"/>
      <c r="J786" s="159">
        <f>ROUND(I786*H786,2)</f>
        <v>0</v>
      </c>
      <c r="K786" s="160"/>
      <c r="L786" s="30"/>
      <c r="M786" s="161" t="s">
        <v>1</v>
      </c>
      <c r="N786" s="162" t="s">
        <v>37</v>
      </c>
      <c r="O786" s="58"/>
      <c r="P786" s="163">
        <f>O786*H786</f>
        <v>0</v>
      </c>
      <c r="Q786" s="163">
        <v>0</v>
      </c>
      <c r="R786" s="163">
        <f>Q786*H786</f>
        <v>0</v>
      </c>
      <c r="S786" s="163">
        <v>0</v>
      </c>
      <c r="T786" s="164">
        <f>S786*H786</f>
        <v>0</v>
      </c>
      <c r="U786" s="29"/>
      <c r="V786" s="29"/>
      <c r="W786" s="29"/>
      <c r="X786" s="29"/>
      <c r="Y786" s="29"/>
      <c r="Z786" s="29"/>
      <c r="AA786" s="29"/>
      <c r="AB786" s="29"/>
      <c r="AC786" s="29"/>
      <c r="AD786" s="29"/>
      <c r="AE786" s="29"/>
      <c r="AR786" s="165" t="s">
        <v>245</v>
      </c>
      <c r="AT786" s="165" t="s">
        <v>214</v>
      </c>
      <c r="AU786" s="165" t="s">
        <v>84</v>
      </c>
      <c r="AY786" s="14" t="s">
        <v>212</v>
      </c>
      <c r="BE786" s="166">
        <f>IF(N786="základná",J786,0)</f>
        <v>0</v>
      </c>
      <c r="BF786" s="166">
        <f>IF(N786="znížená",J786,0)</f>
        <v>0</v>
      </c>
      <c r="BG786" s="166">
        <f>IF(N786="zákl. prenesená",J786,0)</f>
        <v>0</v>
      </c>
      <c r="BH786" s="166">
        <f>IF(N786="zníž. prenesená",J786,0)</f>
        <v>0</v>
      </c>
      <c r="BI786" s="166">
        <f>IF(N786="nulová",J786,0)</f>
        <v>0</v>
      </c>
      <c r="BJ786" s="14" t="s">
        <v>84</v>
      </c>
      <c r="BK786" s="166">
        <f>ROUND(I786*H786,2)</f>
        <v>0</v>
      </c>
      <c r="BL786" s="14" t="s">
        <v>245</v>
      </c>
      <c r="BM786" s="165" t="s">
        <v>2059</v>
      </c>
    </row>
    <row r="787" spans="1:65" s="2" customFormat="1">
      <c r="A787" s="29"/>
      <c r="B787" s="30"/>
      <c r="C787" s="29"/>
      <c r="D787" s="167" t="s">
        <v>219</v>
      </c>
      <c r="E787" s="29"/>
      <c r="F787" s="168" t="s">
        <v>2058</v>
      </c>
      <c r="G787" s="29"/>
      <c r="H787" s="29"/>
      <c r="I787" s="169"/>
      <c r="J787" s="29"/>
      <c r="K787" s="29"/>
      <c r="L787" s="30"/>
      <c r="M787" s="170"/>
      <c r="N787" s="171"/>
      <c r="O787" s="58"/>
      <c r="P787" s="58"/>
      <c r="Q787" s="58"/>
      <c r="R787" s="58"/>
      <c r="S787" s="58"/>
      <c r="T787" s="59"/>
      <c r="U787" s="29"/>
      <c r="V787" s="29"/>
      <c r="W787" s="29"/>
      <c r="X787" s="29"/>
      <c r="Y787" s="29"/>
      <c r="Z787" s="29"/>
      <c r="AA787" s="29"/>
      <c r="AB787" s="29"/>
      <c r="AC787" s="29"/>
      <c r="AD787" s="29"/>
      <c r="AE787" s="29"/>
      <c r="AT787" s="14" t="s">
        <v>219</v>
      </c>
      <c r="AU787" s="14" t="s">
        <v>84</v>
      </c>
    </row>
    <row r="788" spans="1:65" s="2" customFormat="1" ht="24.2" customHeight="1">
      <c r="A788" s="29"/>
      <c r="B788" s="152"/>
      <c r="C788" s="153" t="s">
        <v>1242</v>
      </c>
      <c r="D788" s="153" t="s">
        <v>214</v>
      </c>
      <c r="E788" s="154" t="s">
        <v>822</v>
      </c>
      <c r="F788" s="155" t="s">
        <v>823</v>
      </c>
      <c r="G788" s="156" t="s">
        <v>217</v>
      </c>
      <c r="H788" s="157">
        <v>61.3</v>
      </c>
      <c r="I788" s="158"/>
      <c r="J788" s="159">
        <f>ROUND(I788*H788,2)</f>
        <v>0</v>
      </c>
      <c r="K788" s="160"/>
      <c r="L788" s="30"/>
      <c r="M788" s="161" t="s">
        <v>1</v>
      </c>
      <c r="N788" s="162" t="s">
        <v>37</v>
      </c>
      <c r="O788" s="58"/>
      <c r="P788" s="163">
        <f>O788*H788</f>
        <v>0</v>
      </c>
      <c r="Q788" s="163">
        <v>1.3E-6</v>
      </c>
      <c r="R788" s="163">
        <f>Q788*H788</f>
        <v>7.9690000000000004E-5</v>
      </c>
      <c r="S788" s="163">
        <v>0</v>
      </c>
      <c r="T788" s="164">
        <f>S788*H788</f>
        <v>0</v>
      </c>
      <c r="U788" s="29"/>
      <c r="V788" s="29"/>
      <c r="W788" s="29"/>
      <c r="X788" s="29"/>
      <c r="Y788" s="29"/>
      <c r="Z788" s="29"/>
      <c r="AA788" s="29"/>
      <c r="AB788" s="29"/>
      <c r="AC788" s="29"/>
      <c r="AD788" s="29"/>
      <c r="AE788" s="29"/>
      <c r="AR788" s="165" t="s">
        <v>245</v>
      </c>
      <c r="AT788" s="165" t="s">
        <v>214</v>
      </c>
      <c r="AU788" s="165" t="s">
        <v>84</v>
      </c>
      <c r="AY788" s="14" t="s">
        <v>212</v>
      </c>
      <c r="BE788" s="166">
        <f>IF(N788="základná",J788,0)</f>
        <v>0</v>
      </c>
      <c r="BF788" s="166">
        <f>IF(N788="znížená",J788,0)</f>
        <v>0</v>
      </c>
      <c r="BG788" s="166">
        <f>IF(N788="zákl. prenesená",J788,0)</f>
        <v>0</v>
      </c>
      <c r="BH788" s="166">
        <f>IF(N788="zníž. prenesená",J788,0)</f>
        <v>0</v>
      </c>
      <c r="BI788" s="166">
        <f>IF(N788="nulová",J788,0)</f>
        <v>0</v>
      </c>
      <c r="BJ788" s="14" t="s">
        <v>84</v>
      </c>
      <c r="BK788" s="166">
        <f>ROUND(I788*H788,2)</f>
        <v>0</v>
      </c>
      <c r="BL788" s="14" t="s">
        <v>245</v>
      </c>
      <c r="BM788" s="165" t="s">
        <v>2060</v>
      </c>
    </row>
    <row r="789" spans="1:65" s="2" customFormat="1" ht="19.5">
      <c r="A789" s="29"/>
      <c r="B789" s="30"/>
      <c r="C789" s="29"/>
      <c r="D789" s="167" t="s">
        <v>219</v>
      </c>
      <c r="E789" s="29"/>
      <c r="F789" s="168" t="s">
        <v>823</v>
      </c>
      <c r="G789" s="29"/>
      <c r="H789" s="29"/>
      <c r="I789" s="169"/>
      <c r="J789" s="29"/>
      <c r="K789" s="29"/>
      <c r="L789" s="30"/>
      <c r="M789" s="170"/>
      <c r="N789" s="171"/>
      <c r="O789" s="58"/>
      <c r="P789" s="58"/>
      <c r="Q789" s="58"/>
      <c r="R789" s="58"/>
      <c r="S789" s="58"/>
      <c r="T789" s="59"/>
      <c r="U789" s="29"/>
      <c r="V789" s="29"/>
      <c r="W789" s="29"/>
      <c r="X789" s="29"/>
      <c r="Y789" s="29"/>
      <c r="Z789" s="29"/>
      <c r="AA789" s="29"/>
      <c r="AB789" s="29"/>
      <c r="AC789" s="29"/>
      <c r="AD789" s="29"/>
      <c r="AE789" s="29"/>
      <c r="AT789" s="14" t="s">
        <v>219</v>
      </c>
      <c r="AU789" s="14" t="s">
        <v>84</v>
      </c>
    </row>
    <row r="790" spans="1:65" s="2" customFormat="1" ht="24.2" customHeight="1">
      <c r="A790" s="29"/>
      <c r="B790" s="152"/>
      <c r="C790" s="153" t="s">
        <v>2061</v>
      </c>
      <c r="D790" s="153" t="s">
        <v>214</v>
      </c>
      <c r="E790" s="154" t="s">
        <v>822</v>
      </c>
      <c r="F790" s="155" t="s">
        <v>823</v>
      </c>
      <c r="G790" s="156" t="s">
        <v>217</v>
      </c>
      <c r="H790" s="157">
        <v>1.2</v>
      </c>
      <c r="I790" s="158"/>
      <c r="J790" s="159">
        <f>ROUND(I790*H790,2)</f>
        <v>0</v>
      </c>
      <c r="K790" s="160"/>
      <c r="L790" s="30"/>
      <c r="M790" s="161" t="s">
        <v>1</v>
      </c>
      <c r="N790" s="162" t="s">
        <v>37</v>
      </c>
      <c r="O790" s="58"/>
      <c r="P790" s="163">
        <f>O790*H790</f>
        <v>0</v>
      </c>
      <c r="Q790" s="163">
        <v>1.3E-6</v>
      </c>
      <c r="R790" s="163">
        <f>Q790*H790</f>
        <v>1.5600000000000001E-6</v>
      </c>
      <c r="S790" s="163">
        <v>0</v>
      </c>
      <c r="T790" s="164">
        <f>S790*H790</f>
        <v>0</v>
      </c>
      <c r="U790" s="29"/>
      <c r="V790" s="29"/>
      <c r="W790" s="29"/>
      <c r="X790" s="29"/>
      <c r="Y790" s="29"/>
      <c r="Z790" s="29"/>
      <c r="AA790" s="29"/>
      <c r="AB790" s="29"/>
      <c r="AC790" s="29"/>
      <c r="AD790" s="29"/>
      <c r="AE790" s="29"/>
      <c r="AR790" s="165" t="s">
        <v>245</v>
      </c>
      <c r="AT790" s="165" t="s">
        <v>214</v>
      </c>
      <c r="AU790" s="165" t="s">
        <v>84</v>
      </c>
      <c r="AY790" s="14" t="s">
        <v>212</v>
      </c>
      <c r="BE790" s="166">
        <f>IF(N790="základná",J790,0)</f>
        <v>0</v>
      </c>
      <c r="BF790" s="166">
        <f>IF(N790="znížená",J790,0)</f>
        <v>0</v>
      </c>
      <c r="BG790" s="166">
        <f>IF(N790="zákl. prenesená",J790,0)</f>
        <v>0</v>
      </c>
      <c r="BH790" s="166">
        <f>IF(N790="zníž. prenesená",J790,0)</f>
        <v>0</v>
      </c>
      <c r="BI790" s="166">
        <f>IF(N790="nulová",J790,0)</f>
        <v>0</v>
      </c>
      <c r="BJ790" s="14" t="s">
        <v>84</v>
      </c>
      <c r="BK790" s="166">
        <f>ROUND(I790*H790,2)</f>
        <v>0</v>
      </c>
      <c r="BL790" s="14" t="s">
        <v>245</v>
      </c>
      <c r="BM790" s="165" t="s">
        <v>2062</v>
      </c>
    </row>
    <row r="791" spans="1:65" s="2" customFormat="1" ht="19.5">
      <c r="A791" s="29"/>
      <c r="B791" s="30"/>
      <c r="C791" s="29"/>
      <c r="D791" s="167" t="s">
        <v>219</v>
      </c>
      <c r="E791" s="29"/>
      <c r="F791" s="168" t="s">
        <v>823</v>
      </c>
      <c r="G791" s="29"/>
      <c r="H791" s="29"/>
      <c r="I791" s="169"/>
      <c r="J791" s="29"/>
      <c r="K791" s="29"/>
      <c r="L791" s="30"/>
      <c r="M791" s="170"/>
      <c r="N791" s="171"/>
      <c r="O791" s="58"/>
      <c r="P791" s="58"/>
      <c r="Q791" s="58"/>
      <c r="R791" s="58"/>
      <c r="S791" s="58"/>
      <c r="T791" s="59"/>
      <c r="U791" s="29"/>
      <c r="V791" s="29"/>
      <c r="W791" s="29"/>
      <c r="X791" s="29"/>
      <c r="Y791" s="29"/>
      <c r="Z791" s="29"/>
      <c r="AA791" s="29"/>
      <c r="AB791" s="29"/>
      <c r="AC791" s="29"/>
      <c r="AD791" s="29"/>
      <c r="AE791" s="29"/>
      <c r="AT791" s="14" t="s">
        <v>219</v>
      </c>
      <c r="AU791" s="14" t="s">
        <v>84</v>
      </c>
    </row>
    <row r="792" spans="1:65" s="2" customFormat="1" ht="44.25" customHeight="1">
      <c r="A792" s="29"/>
      <c r="B792" s="152"/>
      <c r="C792" s="153" t="s">
        <v>1246</v>
      </c>
      <c r="D792" s="153" t="s">
        <v>214</v>
      </c>
      <c r="E792" s="154" t="s">
        <v>2063</v>
      </c>
      <c r="F792" s="155" t="s">
        <v>2064</v>
      </c>
      <c r="G792" s="156" t="s">
        <v>217</v>
      </c>
      <c r="H792" s="157">
        <v>336.8</v>
      </c>
      <c r="I792" s="158"/>
      <c r="J792" s="159">
        <f>ROUND(I792*H792,2)</f>
        <v>0</v>
      </c>
      <c r="K792" s="160"/>
      <c r="L792" s="30"/>
      <c r="M792" s="161" t="s">
        <v>1</v>
      </c>
      <c r="N792" s="162" t="s">
        <v>37</v>
      </c>
      <c r="O792" s="58"/>
      <c r="P792" s="163">
        <f>O792*H792</f>
        <v>0</v>
      </c>
      <c r="Q792" s="163">
        <v>0</v>
      </c>
      <c r="R792" s="163">
        <f>Q792*H792</f>
        <v>0</v>
      </c>
      <c r="S792" s="163">
        <v>0</v>
      </c>
      <c r="T792" s="164">
        <f>S792*H792</f>
        <v>0</v>
      </c>
      <c r="U792" s="29"/>
      <c r="V792" s="29"/>
      <c r="W792" s="29"/>
      <c r="X792" s="29"/>
      <c r="Y792" s="29"/>
      <c r="Z792" s="29"/>
      <c r="AA792" s="29"/>
      <c r="AB792" s="29"/>
      <c r="AC792" s="29"/>
      <c r="AD792" s="29"/>
      <c r="AE792" s="29"/>
      <c r="AR792" s="165" t="s">
        <v>245</v>
      </c>
      <c r="AT792" s="165" t="s">
        <v>214</v>
      </c>
      <c r="AU792" s="165" t="s">
        <v>84</v>
      </c>
      <c r="AY792" s="14" t="s">
        <v>212</v>
      </c>
      <c r="BE792" s="166">
        <f>IF(N792="základná",J792,0)</f>
        <v>0</v>
      </c>
      <c r="BF792" s="166">
        <f>IF(N792="znížená",J792,0)</f>
        <v>0</v>
      </c>
      <c r="BG792" s="166">
        <f>IF(N792="zákl. prenesená",J792,0)</f>
        <v>0</v>
      </c>
      <c r="BH792" s="166">
        <f>IF(N792="zníž. prenesená",J792,0)</f>
        <v>0</v>
      </c>
      <c r="BI792" s="166">
        <f>IF(N792="nulová",J792,0)</f>
        <v>0</v>
      </c>
      <c r="BJ792" s="14" t="s">
        <v>84</v>
      </c>
      <c r="BK792" s="166">
        <f>ROUND(I792*H792,2)</f>
        <v>0</v>
      </c>
      <c r="BL792" s="14" t="s">
        <v>245</v>
      </c>
      <c r="BM792" s="165" t="s">
        <v>2065</v>
      </c>
    </row>
    <row r="793" spans="1:65" s="2" customFormat="1" ht="29.25">
      <c r="A793" s="29"/>
      <c r="B793" s="30"/>
      <c r="C793" s="29"/>
      <c r="D793" s="167" t="s">
        <v>219</v>
      </c>
      <c r="E793" s="29"/>
      <c r="F793" s="168" t="s">
        <v>2064</v>
      </c>
      <c r="G793" s="29"/>
      <c r="H793" s="29"/>
      <c r="I793" s="169"/>
      <c r="J793" s="29"/>
      <c r="K793" s="29"/>
      <c r="L793" s="30"/>
      <c r="M793" s="170"/>
      <c r="N793" s="171"/>
      <c r="O793" s="58"/>
      <c r="P793" s="58"/>
      <c r="Q793" s="58"/>
      <c r="R793" s="58"/>
      <c r="S793" s="58"/>
      <c r="T793" s="59"/>
      <c r="U793" s="29"/>
      <c r="V793" s="29"/>
      <c r="W793" s="29"/>
      <c r="X793" s="29"/>
      <c r="Y793" s="29"/>
      <c r="Z793" s="29"/>
      <c r="AA793" s="29"/>
      <c r="AB793" s="29"/>
      <c r="AC793" s="29"/>
      <c r="AD793" s="29"/>
      <c r="AE793" s="29"/>
      <c r="AT793" s="14" t="s">
        <v>219</v>
      </c>
      <c r="AU793" s="14" t="s">
        <v>84</v>
      </c>
    </row>
    <row r="794" spans="1:65" s="12" customFormat="1" ht="22.9" customHeight="1">
      <c r="B794" s="139"/>
      <c r="D794" s="140" t="s">
        <v>70</v>
      </c>
      <c r="E794" s="150" t="s">
        <v>2066</v>
      </c>
      <c r="F794" s="150" t="s">
        <v>2067</v>
      </c>
      <c r="I794" s="142"/>
      <c r="J794" s="151">
        <f>BK794</f>
        <v>0</v>
      </c>
      <c r="L794" s="139"/>
      <c r="M794" s="144"/>
      <c r="N794" s="145"/>
      <c r="O794" s="145"/>
      <c r="P794" s="146">
        <f>SUM(P795:P798)</f>
        <v>0</v>
      </c>
      <c r="Q794" s="145"/>
      <c r="R794" s="146">
        <f>SUM(R795:R798)</f>
        <v>0</v>
      </c>
      <c r="S794" s="145"/>
      <c r="T794" s="147">
        <f>SUM(T795:T798)</f>
        <v>0</v>
      </c>
      <c r="AR794" s="140" t="s">
        <v>84</v>
      </c>
      <c r="AT794" s="148" t="s">
        <v>70</v>
      </c>
      <c r="AU794" s="148" t="s">
        <v>78</v>
      </c>
      <c r="AY794" s="140" t="s">
        <v>212</v>
      </c>
      <c r="BK794" s="149">
        <f>SUM(BK795:BK798)</f>
        <v>0</v>
      </c>
    </row>
    <row r="795" spans="1:65" s="2" customFormat="1" ht="24.2" customHeight="1">
      <c r="A795" s="29"/>
      <c r="B795" s="152"/>
      <c r="C795" s="153" t="s">
        <v>2068</v>
      </c>
      <c r="D795" s="153" t="s">
        <v>214</v>
      </c>
      <c r="E795" s="154" t="s">
        <v>2069</v>
      </c>
      <c r="F795" s="155" t="s">
        <v>2070</v>
      </c>
      <c r="G795" s="156" t="s">
        <v>217</v>
      </c>
      <c r="H795" s="157">
        <v>5262.4</v>
      </c>
      <c r="I795" s="158"/>
      <c r="J795" s="159">
        <f>ROUND(I795*H795,2)</f>
        <v>0</v>
      </c>
      <c r="K795" s="160"/>
      <c r="L795" s="30"/>
      <c r="M795" s="161" t="s">
        <v>1</v>
      </c>
      <c r="N795" s="162" t="s">
        <v>37</v>
      </c>
      <c r="O795" s="58"/>
      <c r="P795" s="163">
        <f>O795*H795</f>
        <v>0</v>
      </c>
      <c r="Q795" s="163">
        <v>0</v>
      </c>
      <c r="R795" s="163">
        <f>Q795*H795</f>
        <v>0</v>
      </c>
      <c r="S795" s="163">
        <v>0</v>
      </c>
      <c r="T795" s="164">
        <f>S795*H795</f>
        <v>0</v>
      </c>
      <c r="U795" s="29"/>
      <c r="V795" s="29"/>
      <c r="W795" s="29"/>
      <c r="X795" s="29"/>
      <c r="Y795" s="29"/>
      <c r="Z795" s="29"/>
      <c r="AA795" s="29"/>
      <c r="AB795" s="29"/>
      <c r="AC795" s="29"/>
      <c r="AD795" s="29"/>
      <c r="AE795" s="29"/>
      <c r="AR795" s="165" t="s">
        <v>245</v>
      </c>
      <c r="AT795" s="165" t="s">
        <v>214</v>
      </c>
      <c r="AU795" s="165" t="s">
        <v>84</v>
      </c>
      <c r="AY795" s="14" t="s">
        <v>212</v>
      </c>
      <c r="BE795" s="166">
        <f>IF(N795="základná",J795,0)</f>
        <v>0</v>
      </c>
      <c r="BF795" s="166">
        <f>IF(N795="znížená",J795,0)</f>
        <v>0</v>
      </c>
      <c r="BG795" s="166">
        <f>IF(N795="zákl. prenesená",J795,0)</f>
        <v>0</v>
      </c>
      <c r="BH795" s="166">
        <f>IF(N795="zníž. prenesená",J795,0)</f>
        <v>0</v>
      </c>
      <c r="BI795" s="166">
        <f>IF(N795="nulová",J795,0)</f>
        <v>0</v>
      </c>
      <c r="BJ795" s="14" t="s">
        <v>84</v>
      </c>
      <c r="BK795" s="166">
        <f>ROUND(I795*H795,2)</f>
        <v>0</v>
      </c>
      <c r="BL795" s="14" t="s">
        <v>245</v>
      </c>
      <c r="BM795" s="165" t="s">
        <v>2071</v>
      </c>
    </row>
    <row r="796" spans="1:65" s="2" customFormat="1" ht="19.5">
      <c r="A796" s="29"/>
      <c r="B796" s="30"/>
      <c r="C796" s="29"/>
      <c r="D796" s="167" t="s">
        <v>219</v>
      </c>
      <c r="E796" s="29"/>
      <c r="F796" s="168" t="s">
        <v>2070</v>
      </c>
      <c r="G796" s="29"/>
      <c r="H796" s="29"/>
      <c r="I796" s="169"/>
      <c r="J796" s="29"/>
      <c r="K796" s="29"/>
      <c r="L796" s="30"/>
      <c r="M796" s="170"/>
      <c r="N796" s="171"/>
      <c r="O796" s="58"/>
      <c r="P796" s="58"/>
      <c r="Q796" s="58"/>
      <c r="R796" s="58"/>
      <c r="S796" s="58"/>
      <c r="T796" s="59"/>
      <c r="U796" s="29"/>
      <c r="V796" s="29"/>
      <c r="W796" s="29"/>
      <c r="X796" s="29"/>
      <c r="Y796" s="29"/>
      <c r="Z796" s="29"/>
      <c r="AA796" s="29"/>
      <c r="AB796" s="29"/>
      <c r="AC796" s="29"/>
      <c r="AD796" s="29"/>
      <c r="AE796" s="29"/>
      <c r="AT796" s="14" t="s">
        <v>219</v>
      </c>
      <c r="AU796" s="14" t="s">
        <v>84</v>
      </c>
    </row>
    <row r="797" spans="1:65" s="2" customFormat="1" ht="37.9" customHeight="1">
      <c r="A797" s="29"/>
      <c r="B797" s="152"/>
      <c r="C797" s="153" t="s">
        <v>1247</v>
      </c>
      <c r="D797" s="153" t="s">
        <v>214</v>
      </c>
      <c r="E797" s="154" t="s">
        <v>2072</v>
      </c>
      <c r="F797" s="155" t="s">
        <v>2073</v>
      </c>
      <c r="G797" s="156" t="s">
        <v>217</v>
      </c>
      <c r="H797" s="157">
        <v>4462.2</v>
      </c>
      <c r="I797" s="158"/>
      <c r="J797" s="159">
        <f>ROUND(I797*H797,2)</f>
        <v>0</v>
      </c>
      <c r="K797" s="160"/>
      <c r="L797" s="30"/>
      <c r="M797" s="161" t="s">
        <v>1</v>
      </c>
      <c r="N797" s="162" t="s">
        <v>37</v>
      </c>
      <c r="O797" s="58"/>
      <c r="P797" s="163">
        <f>O797*H797</f>
        <v>0</v>
      </c>
      <c r="Q797" s="163">
        <v>0</v>
      </c>
      <c r="R797" s="163">
        <f>Q797*H797</f>
        <v>0</v>
      </c>
      <c r="S797" s="163">
        <v>0</v>
      </c>
      <c r="T797" s="164">
        <f>S797*H797</f>
        <v>0</v>
      </c>
      <c r="U797" s="29"/>
      <c r="V797" s="29"/>
      <c r="W797" s="29"/>
      <c r="X797" s="29"/>
      <c r="Y797" s="29"/>
      <c r="Z797" s="29"/>
      <c r="AA797" s="29"/>
      <c r="AB797" s="29"/>
      <c r="AC797" s="29"/>
      <c r="AD797" s="29"/>
      <c r="AE797" s="29"/>
      <c r="AR797" s="165" t="s">
        <v>245</v>
      </c>
      <c r="AT797" s="165" t="s">
        <v>214</v>
      </c>
      <c r="AU797" s="165" t="s">
        <v>84</v>
      </c>
      <c r="AY797" s="14" t="s">
        <v>212</v>
      </c>
      <c r="BE797" s="166">
        <f>IF(N797="základná",J797,0)</f>
        <v>0</v>
      </c>
      <c r="BF797" s="166">
        <f>IF(N797="znížená",J797,0)</f>
        <v>0</v>
      </c>
      <c r="BG797" s="166">
        <f>IF(N797="zákl. prenesená",J797,0)</f>
        <v>0</v>
      </c>
      <c r="BH797" s="166">
        <f>IF(N797="zníž. prenesená",J797,0)</f>
        <v>0</v>
      </c>
      <c r="BI797" s="166">
        <f>IF(N797="nulová",J797,0)</f>
        <v>0</v>
      </c>
      <c r="BJ797" s="14" t="s">
        <v>84</v>
      </c>
      <c r="BK797" s="166">
        <f>ROUND(I797*H797,2)</f>
        <v>0</v>
      </c>
      <c r="BL797" s="14" t="s">
        <v>245</v>
      </c>
      <c r="BM797" s="165" t="s">
        <v>2074</v>
      </c>
    </row>
    <row r="798" spans="1:65" s="2" customFormat="1" ht="19.5">
      <c r="A798" s="29"/>
      <c r="B798" s="30"/>
      <c r="C798" s="29"/>
      <c r="D798" s="167" t="s">
        <v>219</v>
      </c>
      <c r="E798" s="29"/>
      <c r="F798" s="168" t="s">
        <v>2073</v>
      </c>
      <c r="G798" s="29"/>
      <c r="H798" s="29"/>
      <c r="I798" s="169"/>
      <c r="J798" s="29"/>
      <c r="K798" s="29"/>
      <c r="L798" s="30"/>
      <c r="M798" s="170"/>
      <c r="N798" s="171"/>
      <c r="O798" s="58"/>
      <c r="P798" s="58"/>
      <c r="Q798" s="58"/>
      <c r="R798" s="58"/>
      <c r="S798" s="58"/>
      <c r="T798" s="59"/>
      <c r="U798" s="29"/>
      <c r="V798" s="29"/>
      <c r="W798" s="29"/>
      <c r="X798" s="29"/>
      <c r="Y798" s="29"/>
      <c r="Z798" s="29"/>
      <c r="AA798" s="29"/>
      <c r="AB798" s="29"/>
      <c r="AC798" s="29"/>
      <c r="AD798" s="29"/>
      <c r="AE798" s="29"/>
      <c r="AT798" s="14" t="s">
        <v>219</v>
      </c>
      <c r="AU798" s="14" t="s">
        <v>84</v>
      </c>
    </row>
    <row r="799" spans="1:65" s="12" customFormat="1" ht="25.9" customHeight="1">
      <c r="B799" s="139"/>
      <c r="D799" s="140" t="s">
        <v>70</v>
      </c>
      <c r="E799" s="141" t="s">
        <v>411</v>
      </c>
      <c r="F799" s="141" t="s">
        <v>2075</v>
      </c>
      <c r="I799" s="142"/>
      <c r="J799" s="143">
        <f>BK799</f>
        <v>0</v>
      </c>
      <c r="L799" s="139"/>
      <c r="M799" s="144"/>
      <c r="N799" s="145"/>
      <c r="O799" s="145"/>
      <c r="P799" s="146">
        <f>P800</f>
        <v>0</v>
      </c>
      <c r="Q799" s="145"/>
      <c r="R799" s="146">
        <f>R800</f>
        <v>0</v>
      </c>
      <c r="S799" s="145"/>
      <c r="T799" s="147">
        <f>T800</f>
        <v>0</v>
      </c>
      <c r="AR799" s="140" t="s">
        <v>222</v>
      </c>
      <c r="AT799" s="148" t="s">
        <v>70</v>
      </c>
      <c r="AU799" s="148" t="s">
        <v>71</v>
      </c>
      <c r="AY799" s="140" t="s">
        <v>212</v>
      </c>
      <c r="BK799" s="149">
        <f>BK800</f>
        <v>0</v>
      </c>
    </row>
    <row r="800" spans="1:65" s="12" customFormat="1" ht="22.9" customHeight="1">
      <c r="B800" s="139"/>
      <c r="D800" s="140" t="s">
        <v>70</v>
      </c>
      <c r="E800" s="150" t="s">
        <v>2076</v>
      </c>
      <c r="F800" s="150" t="s">
        <v>2077</v>
      </c>
      <c r="I800" s="142"/>
      <c r="J800" s="151">
        <f>BK800</f>
        <v>0</v>
      </c>
      <c r="L800" s="139"/>
      <c r="M800" s="144"/>
      <c r="N800" s="145"/>
      <c r="O800" s="145"/>
      <c r="P800" s="146">
        <f>SUM(P801:P804)</f>
        <v>0</v>
      </c>
      <c r="Q800" s="145"/>
      <c r="R800" s="146">
        <f>SUM(R801:R804)</f>
        <v>0</v>
      </c>
      <c r="S800" s="145"/>
      <c r="T800" s="147">
        <f>SUM(T801:T804)</f>
        <v>0</v>
      </c>
      <c r="AR800" s="140" t="s">
        <v>222</v>
      </c>
      <c r="AT800" s="148" t="s">
        <v>70</v>
      </c>
      <c r="AU800" s="148" t="s">
        <v>78</v>
      </c>
      <c r="AY800" s="140" t="s">
        <v>212</v>
      </c>
      <c r="BK800" s="149">
        <f>SUM(BK801:BK804)</f>
        <v>0</v>
      </c>
    </row>
    <row r="801" spans="1:65" s="2" customFormat="1" ht="24.2" customHeight="1">
      <c r="A801" s="29"/>
      <c r="B801" s="152"/>
      <c r="C801" s="153" t="s">
        <v>2078</v>
      </c>
      <c r="D801" s="153" t="s">
        <v>214</v>
      </c>
      <c r="E801" s="154" t="s">
        <v>2079</v>
      </c>
      <c r="F801" s="155" t="s">
        <v>2080</v>
      </c>
      <c r="G801" s="156" t="s">
        <v>802</v>
      </c>
      <c r="H801" s="157">
        <v>1273</v>
      </c>
      <c r="I801" s="158"/>
      <c r="J801" s="159">
        <f>ROUND(I801*H801,2)</f>
        <v>0</v>
      </c>
      <c r="K801" s="160"/>
      <c r="L801" s="30"/>
      <c r="M801" s="161" t="s">
        <v>1</v>
      </c>
      <c r="N801" s="162" t="s">
        <v>37</v>
      </c>
      <c r="O801" s="58"/>
      <c r="P801" s="163">
        <f>O801*H801</f>
        <v>0</v>
      </c>
      <c r="Q801" s="163">
        <v>0</v>
      </c>
      <c r="R801" s="163">
        <f>Q801*H801</f>
        <v>0</v>
      </c>
      <c r="S801" s="163">
        <v>0</v>
      </c>
      <c r="T801" s="164">
        <f>S801*H801</f>
        <v>0</v>
      </c>
      <c r="U801" s="29"/>
      <c r="V801" s="29"/>
      <c r="W801" s="29"/>
      <c r="X801" s="29"/>
      <c r="Y801" s="29"/>
      <c r="Z801" s="29"/>
      <c r="AA801" s="29"/>
      <c r="AB801" s="29"/>
      <c r="AC801" s="29"/>
      <c r="AD801" s="29"/>
      <c r="AE801" s="29"/>
      <c r="AR801" s="165" t="s">
        <v>350</v>
      </c>
      <c r="AT801" s="165" t="s">
        <v>214</v>
      </c>
      <c r="AU801" s="165" t="s">
        <v>84</v>
      </c>
      <c r="AY801" s="14" t="s">
        <v>212</v>
      </c>
      <c r="BE801" s="166">
        <f>IF(N801="základná",J801,0)</f>
        <v>0</v>
      </c>
      <c r="BF801" s="166">
        <f>IF(N801="znížená",J801,0)</f>
        <v>0</v>
      </c>
      <c r="BG801" s="166">
        <f>IF(N801="zákl. prenesená",J801,0)</f>
        <v>0</v>
      </c>
      <c r="BH801" s="166">
        <f>IF(N801="zníž. prenesená",J801,0)</f>
        <v>0</v>
      </c>
      <c r="BI801" s="166">
        <f>IF(N801="nulová",J801,0)</f>
        <v>0</v>
      </c>
      <c r="BJ801" s="14" t="s">
        <v>84</v>
      </c>
      <c r="BK801" s="166">
        <f>ROUND(I801*H801,2)</f>
        <v>0</v>
      </c>
      <c r="BL801" s="14" t="s">
        <v>350</v>
      </c>
      <c r="BM801" s="165" t="s">
        <v>2081</v>
      </c>
    </row>
    <row r="802" spans="1:65" s="2" customFormat="1" ht="19.5">
      <c r="A802" s="29"/>
      <c r="B802" s="30"/>
      <c r="C802" s="29"/>
      <c r="D802" s="167" t="s">
        <v>219</v>
      </c>
      <c r="E802" s="29"/>
      <c r="F802" s="168" t="s">
        <v>2080</v>
      </c>
      <c r="G802" s="29"/>
      <c r="H802" s="29"/>
      <c r="I802" s="169"/>
      <c r="J802" s="29"/>
      <c r="K802" s="29"/>
      <c r="L802" s="30"/>
      <c r="M802" s="170"/>
      <c r="N802" s="171"/>
      <c r="O802" s="58"/>
      <c r="P802" s="58"/>
      <c r="Q802" s="58"/>
      <c r="R802" s="58"/>
      <c r="S802" s="58"/>
      <c r="T802" s="59"/>
      <c r="U802" s="29"/>
      <c r="V802" s="29"/>
      <c r="W802" s="29"/>
      <c r="X802" s="29"/>
      <c r="Y802" s="29"/>
      <c r="Z802" s="29"/>
      <c r="AA802" s="29"/>
      <c r="AB802" s="29"/>
      <c r="AC802" s="29"/>
      <c r="AD802" s="29"/>
      <c r="AE802" s="29"/>
      <c r="AT802" s="14" t="s">
        <v>219</v>
      </c>
      <c r="AU802" s="14" t="s">
        <v>84</v>
      </c>
    </row>
    <row r="803" spans="1:65" s="2" customFormat="1" ht="33" customHeight="1">
      <c r="A803" s="29"/>
      <c r="B803" s="152"/>
      <c r="C803" s="172" t="s">
        <v>1249</v>
      </c>
      <c r="D803" s="172" t="s">
        <v>411</v>
      </c>
      <c r="E803" s="173" t="s">
        <v>2082</v>
      </c>
      <c r="F803" s="174" t="s">
        <v>2083</v>
      </c>
      <c r="G803" s="175" t="s">
        <v>240</v>
      </c>
      <c r="H803" s="176">
        <v>1.2729999999999999</v>
      </c>
      <c r="I803" s="177"/>
      <c r="J803" s="178">
        <f>ROUND(I803*H803,2)</f>
        <v>0</v>
      </c>
      <c r="K803" s="179"/>
      <c r="L803" s="180"/>
      <c r="M803" s="181" t="s">
        <v>1</v>
      </c>
      <c r="N803" s="182" t="s">
        <v>37</v>
      </c>
      <c r="O803" s="58"/>
      <c r="P803" s="163">
        <f>O803*H803</f>
        <v>0</v>
      </c>
      <c r="Q803" s="163">
        <v>0</v>
      </c>
      <c r="R803" s="163">
        <f>Q803*H803</f>
        <v>0</v>
      </c>
      <c r="S803" s="163">
        <v>0</v>
      </c>
      <c r="T803" s="164">
        <f>S803*H803</f>
        <v>0</v>
      </c>
      <c r="U803" s="29"/>
      <c r="V803" s="29"/>
      <c r="W803" s="29"/>
      <c r="X803" s="29"/>
      <c r="Y803" s="29"/>
      <c r="Z803" s="29"/>
      <c r="AA803" s="29"/>
      <c r="AB803" s="29"/>
      <c r="AC803" s="29"/>
      <c r="AD803" s="29"/>
      <c r="AE803" s="29"/>
      <c r="AR803" s="165" t="s">
        <v>1165</v>
      </c>
      <c r="AT803" s="165" t="s">
        <v>411</v>
      </c>
      <c r="AU803" s="165" t="s">
        <v>84</v>
      </c>
      <c r="AY803" s="14" t="s">
        <v>212</v>
      </c>
      <c r="BE803" s="166">
        <f>IF(N803="základná",J803,0)</f>
        <v>0</v>
      </c>
      <c r="BF803" s="166">
        <f>IF(N803="znížená",J803,0)</f>
        <v>0</v>
      </c>
      <c r="BG803" s="166">
        <f>IF(N803="zákl. prenesená",J803,0)</f>
        <v>0</v>
      </c>
      <c r="BH803" s="166">
        <f>IF(N803="zníž. prenesená",J803,0)</f>
        <v>0</v>
      </c>
      <c r="BI803" s="166">
        <f>IF(N803="nulová",J803,0)</f>
        <v>0</v>
      </c>
      <c r="BJ803" s="14" t="s">
        <v>84</v>
      </c>
      <c r="BK803" s="166">
        <f>ROUND(I803*H803,2)</f>
        <v>0</v>
      </c>
      <c r="BL803" s="14" t="s">
        <v>350</v>
      </c>
      <c r="BM803" s="165" t="s">
        <v>2084</v>
      </c>
    </row>
    <row r="804" spans="1:65" s="2" customFormat="1" ht="19.5">
      <c r="A804" s="29"/>
      <c r="B804" s="30"/>
      <c r="C804" s="29"/>
      <c r="D804" s="167" t="s">
        <v>219</v>
      </c>
      <c r="E804" s="29"/>
      <c r="F804" s="168" t="s">
        <v>2083</v>
      </c>
      <c r="G804" s="29"/>
      <c r="H804" s="29"/>
      <c r="I804" s="169"/>
      <c r="J804" s="29"/>
      <c r="K804" s="29"/>
      <c r="L804" s="30"/>
      <c r="M804" s="188"/>
      <c r="N804" s="189"/>
      <c r="O804" s="190"/>
      <c r="P804" s="190"/>
      <c r="Q804" s="190"/>
      <c r="R804" s="190"/>
      <c r="S804" s="190"/>
      <c r="T804" s="191"/>
      <c r="U804" s="29"/>
      <c r="V804" s="29"/>
      <c r="W804" s="29"/>
      <c r="X804" s="29"/>
      <c r="Y804" s="29"/>
      <c r="Z804" s="29"/>
      <c r="AA804" s="29"/>
      <c r="AB804" s="29"/>
      <c r="AC804" s="29"/>
      <c r="AD804" s="29"/>
      <c r="AE804" s="29"/>
      <c r="AT804" s="14" t="s">
        <v>219</v>
      </c>
      <c r="AU804" s="14" t="s">
        <v>84</v>
      </c>
    </row>
    <row r="805" spans="1:65" s="2" customFormat="1" ht="6.95" customHeight="1">
      <c r="A805" s="29"/>
      <c r="B805" s="47"/>
      <c r="C805" s="48"/>
      <c r="D805" s="48"/>
      <c r="E805" s="48"/>
      <c r="F805" s="48"/>
      <c r="G805" s="48"/>
      <c r="H805" s="48"/>
      <c r="I805" s="48"/>
      <c r="J805" s="48"/>
      <c r="K805" s="48"/>
      <c r="L805" s="30"/>
      <c r="M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  <c r="AD805" s="29"/>
      <c r="AE805" s="29"/>
    </row>
  </sheetData>
  <autoFilter ref="C143:K804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8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109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2085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ROUND(J125,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ROUND((SUM(BE125:BE186)),  2)</f>
        <v>0</v>
      </c>
      <c r="G35" s="105"/>
      <c r="H35" s="105"/>
      <c r="I35" s="106">
        <v>0.2</v>
      </c>
      <c r="J35" s="104">
        <f>ROUND(((SUM(BE125:BE186))*I35),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ROUND((SUM(BF125:BF186)),  2)</f>
        <v>0</v>
      </c>
      <c r="G36" s="105"/>
      <c r="H36" s="105"/>
      <c r="I36" s="106">
        <v>0.2</v>
      </c>
      <c r="J36" s="104">
        <f>ROUND(((SUM(BF125:BF186))*I36),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ROUND((SUM(BG125:BG186)),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ROUND((SUM(BH125:BH186)),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ROUND((SUM(BI125:BI186)),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01-3.1 - Núdzové osvetlenie-silnoprúd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J125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J126</f>
        <v>0</v>
      </c>
      <c r="L99" s="120"/>
    </row>
    <row r="100" spans="1:47" s="10" customFormat="1" ht="19.899999999999999" hidden="1" customHeight="1">
      <c r="B100" s="124"/>
      <c r="D100" s="125" t="s">
        <v>2086</v>
      </c>
      <c r="E100" s="126"/>
      <c r="F100" s="126"/>
      <c r="G100" s="126"/>
      <c r="H100" s="126"/>
      <c r="I100" s="126"/>
      <c r="J100" s="127">
        <f>J127</f>
        <v>0</v>
      </c>
      <c r="L100" s="124"/>
    </row>
    <row r="101" spans="1:47" s="10" customFormat="1" ht="19.899999999999999" hidden="1" customHeight="1">
      <c r="B101" s="124"/>
      <c r="D101" s="125" t="s">
        <v>2087</v>
      </c>
      <c r="E101" s="126"/>
      <c r="F101" s="126"/>
      <c r="G101" s="126"/>
      <c r="H101" s="126"/>
      <c r="I101" s="126"/>
      <c r="J101" s="127">
        <f>J138</f>
        <v>0</v>
      </c>
      <c r="L101" s="124"/>
    </row>
    <row r="102" spans="1:47" s="10" customFormat="1" ht="19.899999999999999" hidden="1" customHeight="1">
      <c r="B102" s="124"/>
      <c r="D102" s="125" t="s">
        <v>2088</v>
      </c>
      <c r="E102" s="126"/>
      <c r="F102" s="126"/>
      <c r="G102" s="126"/>
      <c r="H102" s="126"/>
      <c r="I102" s="126"/>
      <c r="J102" s="127">
        <f>J175</f>
        <v>0</v>
      </c>
      <c r="L102" s="124"/>
    </row>
    <row r="103" spans="1:47" s="10" customFormat="1" ht="19.899999999999999" hidden="1" customHeight="1">
      <c r="B103" s="124"/>
      <c r="D103" s="125" t="s">
        <v>2089</v>
      </c>
      <c r="E103" s="126"/>
      <c r="F103" s="126"/>
      <c r="G103" s="126"/>
      <c r="H103" s="126"/>
      <c r="I103" s="126"/>
      <c r="J103" s="127">
        <f>J178</f>
        <v>0</v>
      </c>
      <c r="L103" s="124"/>
    </row>
    <row r="104" spans="1:47" s="2" customFormat="1" ht="21.75" hidden="1" customHeight="1">
      <c r="A104" s="29"/>
      <c r="B104" s="30"/>
      <c r="C104" s="29"/>
      <c r="D104" s="29"/>
      <c r="E104" s="29"/>
      <c r="F104" s="29"/>
      <c r="G104" s="29"/>
      <c r="H104" s="29"/>
      <c r="I104" s="29"/>
      <c r="J104" s="29"/>
      <c r="K104" s="29"/>
      <c r="L104" s="42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5" spans="1:47" s="2" customFormat="1" ht="6.95" hidden="1" customHeight="1">
      <c r="A105" s="29"/>
      <c r="B105" s="47"/>
      <c r="C105" s="48"/>
      <c r="D105" s="48"/>
      <c r="E105" s="48"/>
      <c r="F105" s="48"/>
      <c r="G105" s="48"/>
      <c r="H105" s="48"/>
      <c r="I105" s="48"/>
      <c r="J105" s="48"/>
      <c r="K105" s="48"/>
      <c r="L105" s="42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1:47" hidden="1"/>
    <row r="107" spans="1:47" hidden="1"/>
    <row r="108" spans="1:47" hidden="1"/>
    <row r="109" spans="1:47" s="2" customFormat="1" ht="6.95" customHeight="1">
      <c r="A109" s="29"/>
      <c r="B109" s="49"/>
      <c r="C109" s="50"/>
      <c r="D109" s="50"/>
      <c r="E109" s="50"/>
      <c r="F109" s="50"/>
      <c r="G109" s="50"/>
      <c r="H109" s="50"/>
      <c r="I109" s="50"/>
      <c r="J109" s="50"/>
      <c r="K109" s="50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24.95" customHeight="1">
      <c r="A110" s="29"/>
      <c r="B110" s="30"/>
      <c r="C110" s="18" t="s">
        <v>198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5" customHeight="1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12" customHeight="1">
      <c r="A112" s="29"/>
      <c r="B112" s="30"/>
      <c r="C112" s="24" t="s">
        <v>15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6.5" customHeight="1">
      <c r="A113" s="29"/>
      <c r="B113" s="30"/>
      <c r="C113" s="29"/>
      <c r="D113" s="29"/>
      <c r="E113" s="245" t="str">
        <f>E7</f>
        <v>HS Hálkova - rekonštrukcia objektu, Hálkova 3, BA</v>
      </c>
      <c r="F113" s="246"/>
      <c r="G113" s="246"/>
      <c r="H113" s="246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1" customFormat="1" ht="12" customHeight="1">
      <c r="B114" s="17"/>
      <c r="C114" s="24" t="s">
        <v>177</v>
      </c>
      <c r="L114" s="17"/>
    </row>
    <row r="115" spans="1:65" s="2" customFormat="1" ht="16.5" customHeight="1">
      <c r="A115" s="29"/>
      <c r="B115" s="30"/>
      <c r="C115" s="29"/>
      <c r="D115" s="29"/>
      <c r="E115" s="245" t="s">
        <v>1254</v>
      </c>
      <c r="F115" s="244"/>
      <c r="G115" s="244"/>
      <c r="H115" s="244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179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6.5" customHeight="1">
      <c r="A117" s="29"/>
      <c r="B117" s="30"/>
      <c r="C117" s="29"/>
      <c r="D117" s="29"/>
      <c r="E117" s="218" t="str">
        <f>E11</f>
        <v>SO 01-3.1 - Núdzové osvetlenie-silnoprúd</v>
      </c>
      <c r="F117" s="244"/>
      <c r="G117" s="244"/>
      <c r="H117" s="244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2" customHeight="1">
      <c r="A119" s="29"/>
      <c r="B119" s="30"/>
      <c r="C119" s="24" t="s">
        <v>19</v>
      </c>
      <c r="D119" s="29"/>
      <c r="E119" s="29"/>
      <c r="F119" s="22" t="str">
        <f>F14</f>
        <v/>
      </c>
      <c r="G119" s="29"/>
      <c r="H119" s="29"/>
      <c r="I119" s="24" t="s">
        <v>21</v>
      </c>
      <c r="J119" s="55">
        <f>IF(J14="","",J14)</f>
        <v>45617</v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5.2" customHeight="1">
      <c r="A121" s="29"/>
      <c r="B121" s="30"/>
      <c r="C121" s="24" t="s">
        <v>22</v>
      </c>
      <c r="D121" s="29"/>
      <c r="E121" s="29"/>
      <c r="F121" s="22" t="str">
        <f>E17</f>
        <v/>
      </c>
      <c r="G121" s="29"/>
      <c r="H121" s="29"/>
      <c r="I121" s="24" t="s">
        <v>27</v>
      </c>
      <c r="J121" s="27" t="str">
        <f>E23</f>
        <v/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5.2" customHeight="1">
      <c r="A122" s="29"/>
      <c r="B122" s="30"/>
      <c r="C122" s="24" t="s">
        <v>25</v>
      </c>
      <c r="D122" s="29"/>
      <c r="E122" s="29"/>
      <c r="F122" s="22" t="str">
        <f>IF(E20="","",E20)</f>
        <v>Vyplň údaj</v>
      </c>
      <c r="G122" s="29"/>
      <c r="H122" s="29"/>
      <c r="I122" s="24" t="s">
        <v>28</v>
      </c>
      <c r="J122" s="27" t="str">
        <f>E26</f>
        <v/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2" customFormat="1" ht="10.3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5" s="11" customFormat="1" ht="29.25" customHeight="1">
      <c r="A124" s="128"/>
      <c r="B124" s="129"/>
      <c r="C124" s="130" t="s">
        <v>199</v>
      </c>
      <c r="D124" s="131" t="s">
        <v>56</v>
      </c>
      <c r="E124" s="131" t="s">
        <v>52</v>
      </c>
      <c r="F124" s="131" t="s">
        <v>53</v>
      </c>
      <c r="G124" s="131" t="s">
        <v>200</v>
      </c>
      <c r="H124" s="131" t="s">
        <v>201</v>
      </c>
      <c r="I124" s="131" t="s">
        <v>202</v>
      </c>
      <c r="J124" s="132" t="s">
        <v>183</v>
      </c>
      <c r="K124" s="133" t="s">
        <v>203</v>
      </c>
      <c r="L124" s="134"/>
      <c r="M124" s="62" t="s">
        <v>1</v>
      </c>
      <c r="N124" s="63" t="s">
        <v>35</v>
      </c>
      <c r="O124" s="63" t="s">
        <v>204</v>
      </c>
      <c r="P124" s="63" t="s">
        <v>205</v>
      </c>
      <c r="Q124" s="63" t="s">
        <v>206</v>
      </c>
      <c r="R124" s="63" t="s">
        <v>207</v>
      </c>
      <c r="S124" s="63" t="s">
        <v>208</v>
      </c>
      <c r="T124" s="64" t="s">
        <v>209</v>
      </c>
      <c r="U124" s="128"/>
      <c r="V124" s="128"/>
      <c r="W124" s="128"/>
      <c r="X124" s="128"/>
      <c r="Y124" s="128"/>
      <c r="Z124" s="128"/>
      <c r="AA124" s="128"/>
      <c r="AB124" s="128"/>
      <c r="AC124" s="128"/>
      <c r="AD124" s="128"/>
      <c r="AE124" s="128"/>
    </row>
    <row r="125" spans="1:65" s="2" customFormat="1" ht="22.9" customHeight="1">
      <c r="A125" s="29"/>
      <c r="B125" s="30"/>
      <c r="C125" s="69" t="s">
        <v>184</v>
      </c>
      <c r="D125" s="29"/>
      <c r="E125" s="29"/>
      <c r="F125" s="29"/>
      <c r="G125" s="29"/>
      <c r="H125" s="29"/>
      <c r="I125" s="29"/>
      <c r="J125" s="135">
        <f>BK125</f>
        <v>0</v>
      </c>
      <c r="K125" s="29"/>
      <c r="L125" s="30"/>
      <c r="M125" s="65"/>
      <c r="N125" s="56"/>
      <c r="O125" s="66"/>
      <c r="P125" s="136">
        <f>P126</f>
        <v>0</v>
      </c>
      <c r="Q125" s="66"/>
      <c r="R125" s="136">
        <f>R126</f>
        <v>0</v>
      </c>
      <c r="S125" s="66"/>
      <c r="T125" s="137">
        <f>T126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70</v>
      </c>
      <c r="AU125" s="14" t="s">
        <v>185</v>
      </c>
      <c r="BK125" s="138">
        <f>BK126</f>
        <v>0</v>
      </c>
    </row>
    <row r="126" spans="1:65" s="12" customFormat="1" ht="25.9" customHeight="1">
      <c r="B126" s="139"/>
      <c r="D126" s="140" t="s">
        <v>70</v>
      </c>
      <c r="E126" s="141" t="s">
        <v>411</v>
      </c>
      <c r="F126" s="141" t="s">
        <v>828</v>
      </c>
      <c r="I126" s="142"/>
      <c r="J126" s="143">
        <f>BK126</f>
        <v>0</v>
      </c>
      <c r="L126" s="139"/>
      <c r="M126" s="144"/>
      <c r="N126" s="145"/>
      <c r="O126" s="145"/>
      <c r="P126" s="146">
        <f>P127+P138+P175+P178</f>
        <v>0</v>
      </c>
      <c r="Q126" s="145"/>
      <c r="R126" s="146">
        <f>R127+R138+R175+R178</f>
        <v>0</v>
      </c>
      <c r="S126" s="145"/>
      <c r="T126" s="147">
        <f>T127+T138+T175+T178</f>
        <v>0</v>
      </c>
      <c r="AR126" s="140" t="s">
        <v>222</v>
      </c>
      <c r="AT126" s="148" t="s">
        <v>70</v>
      </c>
      <c r="AU126" s="148" t="s">
        <v>71</v>
      </c>
      <c r="AY126" s="140" t="s">
        <v>212</v>
      </c>
      <c r="BK126" s="149">
        <f>BK127+BK138+BK175+BK178</f>
        <v>0</v>
      </c>
    </row>
    <row r="127" spans="1:65" s="12" customFormat="1" ht="22.9" customHeight="1">
      <c r="B127" s="139"/>
      <c r="D127" s="140" t="s">
        <v>70</v>
      </c>
      <c r="E127" s="150" t="s">
        <v>900</v>
      </c>
      <c r="F127" s="150" t="s">
        <v>2090</v>
      </c>
      <c r="I127" s="142"/>
      <c r="J127" s="151">
        <f>BK127</f>
        <v>0</v>
      </c>
      <c r="L127" s="139"/>
      <c r="M127" s="144"/>
      <c r="N127" s="145"/>
      <c r="O127" s="145"/>
      <c r="P127" s="146">
        <f>SUM(P128:P137)</f>
        <v>0</v>
      </c>
      <c r="Q127" s="145"/>
      <c r="R127" s="146">
        <f>SUM(R128:R137)</f>
        <v>0</v>
      </c>
      <c r="S127" s="145"/>
      <c r="T127" s="147">
        <f>SUM(T128:T137)</f>
        <v>0</v>
      </c>
      <c r="AR127" s="140" t="s">
        <v>78</v>
      </c>
      <c r="AT127" s="148" t="s">
        <v>70</v>
      </c>
      <c r="AU127" s="148" t="s">
        <v>78</v>
      </c>
      <c r="AY127" s="140" t="s">
        <v>212</v>
      </c>
      <c r="BK127" s="149">
        <f>SUM(BK128:BK137)</f>
        <v>0</v>
      </c>
    </row>
    <row r="128" spans="1:65" s="2" customFormat="1" ht="24.2" customHeight="1">
      <c r="A128" s="29"/>
      <c r="B128" s="152"/>
      <c r="C128" s="172" t="s">
        <v>78</v>
      </c>
      <c r="D128" s="172" t="s">
        <v>411</v>
      </c>
      <c r="E128" s="173" t="s">
        <v>425</v>
      </c>
      <c r="F128" s="174" t="s">
        <v>2091</v>
      </c>
      <c r="G128" s="175" t="s">
        <v>395</v>
      </c>
      <c r="H128" s="176">
        <v>37</v>
      </c>
      <c r="I128" s="177"/>
      <c r="J128" s="178">
        <f>ROUND(I128*H128,2)</f>
        <v>0</v>
      </c>
      <c r="K128" s="179"/>
      <c r="L128" s="180"/>
      <c r="M128" s="181" t="s">
        <v>1</v>
      </c>
      <c r="N128" s="18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229</v>
      </c>
      <c r="AT128" s="165" t="s">
        <v>411</v>
      </c>
      <c r="AU128" s="165" t="s">
        <v>84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84</v>
      </c>
    </row>
    <row r="129" spans="1:65" s="2" customFormat="1" ht="19.5">
      <c r="A129" s="29"/>
      <c r="B129" s="30"/>
      <c r="C129" s="29"/>
      <c r="D129" s="167" t="s">
        <v>219</v>
      </c>
      <c r="E129" s="29"/>
      <c r="F129" s="168" t="s">
        <v>2091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84</v>
      </c>
    </row>
    <row r="130" spans="1:65" s="2" customFormat="1" ht="37.9" customHeight="1">
      <c r="A130" s="29"/>
      <c r="B130" s="152"/>
      <c r="C130" s="172" t="s">
        <v>84</v>
      </c>
      <c r="D130" s="172" t="s">
        <v>411</v>
      </c>
      <c r="E130" s="173" t="s">
        <v>1095</v>
      </c>
      <c r="F130" s="174" t="s">
        <v>2092</v>
      </c>
      <c r="G130" s="175" t="s">
        <v>395</v>
      </c>
      <c r="H130" s="176">
        <v>5</v>
      </c>
      <c r="I130" s="177"/>
      <c r="J130" s="178">
        <f>ROUND(I130*H130,2)</f>
        <v>0</v>
      </c>
      <c r="K130" s="179"/>
      <c r="L130" s="180"/>
      <c r="M130" s="181" t="s">
        <v>1</v>
      </c>
      <c r="N130" s="18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229</v>
      </c>
      <c r="AT130" s="165" t="s">
        <v>411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218</v>
      </c>
    </row>
    <row r="131" spans="1:65" s="2" customFormat="1" ht="19.5">
      <c r="A131" s="29"/>
      <c r="B131" s="30"/>
      <c r="C131" s="29"/>
      <c r="D131" s="167" t="s">
        <v>219</v>
      </c>
      <c r="E131" s="29"/>
      <c r="F131" s="168" t="s">
        <v>2092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24.2" customHeight="1">
      <c r="A132" s="29"/>
      <c r="B132" s="152"/>
      <c r="C132" s="172" t="s">
        <v>222</v>
      </c>
      <c r="D132" s="172" t="s">
        <v>411</v>
      </c>
      <c r="E132" s="173" t="s">
        <v>431</v>
      </c>
      <c r="F132" s="174" t="s">
        <v>2093</v>
      </c>
      <c r="G132" s="175" t="s">
        <v>395</v>
      </c>
      <c r="H132" s="176">
        <v>56</v>
      </c>
      <c r="I132" s="177"/>
      <c r="J132" s="178">
        <f>ROUND(I132*H132,2)</f>
        <v>0</v>
      </c>
      <c r="K132" s="179"/>
      <c r="L132" s="180"/>
      <c r="M132" s="181" t="s">
        <v>1</v>
      </c>
      <c r="N132" s="18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229</v>
      </c>
      <c r="AT132" s="165" t="s">
        <v>411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226</v>
      </c>
    </row>
    <row r="133" spans="1:65" s="2" customFormat="1" ht="19.5">
      <c r="A133" s="29"/>
      <c r="B133" s="30"/>
      <c r="C133" s="29"/>
      <c r="D133" s="167" t="s">
        <v>219</v>
      </c>
      <c r="E133" s="29"/>
      <c r="F133" s="168" t="s">
        <v>2093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24.2" customHeight="1">
      <c r="A134" s="29"/>
      <c r="B134" s="152"/>
      <c r="C134" s="172" t="s">
        <v>218</v>
      </c>
      <c r="D134" s="172" t="s">
        <v>411</v>
      </c>
      <c r="E134" s="173" t="s">
        <v>1100</v>
      </c>
      <c r="F134" s="174" t="s">
        <v>2094</v>
      </c>
      <c r="G134" s="175" t="s">
        <v>395</v>
      </c>
      <c r="H134" s="176">
        <v>31</v>
      </c>
      <c r="I134" s="177"/>
      <c r="J134" s="178">
        <f>ROUND(I134*H134,2)</f>
        <v>0</v>
      </c>
      <c r="K134" s="179"/>
      <c r="L134" s="180"/>
      <c r="M134" s="181" t="s">
        <v>1</v>
      </c>
      <c r="N134" s="18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229</v>
      </c>
      <c r="AT134" s="165" t="s">
        <v>411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229</v>
      </c>
    </row>
    <row r="135" spans="1:65" s="2" customFormat="1" ht="19.5">
      <c r="A135" s="29"/>
      <c r="B135" s="30"/>
      <c r="C135" s="29"/>
      <c r="D135" s="167" t="s">
        <v>219</v>
      </c>
      <c r="E135" s="29"/>
      <c r="F135" s="168" t="s">
        <v>2094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24.2" customHeight="1">
      <c r="A136" s="29"/>
      <c r="B136" s="152"/>
      <c r="C136" s="153" t="s">
        <v>230</v>
      </c>
      <c r="D136" s="153" t="s">
        <v>214</v>
      </c>
      <c r="E136" s="154" t="s">
        <v>2095</v>
      </c>
      <c r="F136" s="155" t="s">
        <v>2096</v>
      </c>
      <c r="G136" s="156" t="s">
        <v>395</v>
      </c>
      <c r="H136" s="157">
        <v>129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233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2096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12" customFormat="1" ht="22.9" customHeight="1">
      <c r="B138" s="139"/>
      <c r="D138" s="140" t="s">
        <v>70</v>
      </c>
      <c r="E138" s="150" t="s">
        <v>909</v>
      </c>
      <c r="F138" s="150" t="s">
        <v>2097</v>
      </c>
      <c r="I138" s="142"/>
      <c r="J138" s="151">
        <f>BK138</f>
        <v>0</v>
      </c>
      <c r="L138" s="139"/>
      <c r="M138" s="144"/>
      <c r="N138" s="145"/>
      <c r="O138" s="145"/>
      <c r="P138" s="146">
        <f>SUM(P139:P174)</f>
        <v>0</v>
      </c>
      <c r="Q138" s="145"/>
      <c r="R138" s="146">
        <f>SUM(R139:R174)</f>
        <v>0</v>
      </c>
      <c r="S138" s="145"/>
      <c r="T138" s="147">
        <f>SUM(T139:T174)</f>
        <v>0</v>
      </c>
      <c r="AR138" s="140" t="s">
        <v>78</v>
      </c>
      <c r="AT138" s="148" t="s">
        <v>70</v>
      </c>
      <c r="AU138" s="148" t="s">
        <v>78</v>
      </c>
      <c r="AY138" s="140" t="s">
        <v>212</v>
      </c>
      <c r="BK138" s="149">
        <f>SUM(BK139:BK174)</f>
        <v>0</v>
      </c>
    </row>
    <row r="139" spans="1:65" s="2" customFormat="1" ht="24.2" customHeight="1">
      <c r="A139" s="29"/>
      <c r="B139" s="152"/>
      <c r="C139" s="153" t="s">
        <v>226</v>
      </c>
      <c r="D139" s="153" t="s">
        <v>214</v>
      </c>
      <c r="E139" s="154" t="s">
        <v>2098</v>
      </c>
      <c r="F139" s="155" t="s">
        <v>2099</v>
      </c>
      <c r="G139" s="156" t="s">
        <v>395</v>
      </c>
      <c r="H139" s="157">
        <v>20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236</v>
      </c>
    </row>
    <row r="140" spans="1:65" s="2" customFormat="1" ht="19.5">
      <c r="A140" s="29"/>
      <c r="B140" s="30"/>
      <c r="C140" s="29"/>
      <c r="D140" s="167" t="s">
        <v>219</v>
      </c>
      <c r="E140" s="29"/>
      <c r="F140" s="168" t="s">
        <v>2099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24.2" customHeight="1">
      <c r="A141" s="29"/>
      <c r="B141" s="152"/>
      <c r="C141" s="153" t="s">
        <v>237</v>
      </c>
      <c r="D141" s="153" t="s">
        <v>214</v>
      </c>
      <c r="E141" s="154" t="s">
        <v>2100</v>
      </c>
      <c r="F141" s="155" t="s">
        <v>2101</v>
      </c>
      <c r="G141" s="156" t="s">
        <v>395</v>
      </c>
      <c r="H141" s="157">
        <v>5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241</v>
      </c>
    </row>
    <row r="142" spans="1:65" s="2" customFormat="1" ht="19.5">
      <c r="A142" s="29"/>
      <c r="B142" s="30"/>
      <c r="C142" s="29"/>
      <c r="D142" s="167" t="s">
        <v>219</v>
      </c>
      <c r="E142" s="29"/>
      <c r="F142" s="168" t="s">
        <v>2101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2" customFormat="1" ht="24.2" customHeight="1">
      <c r="A143" s="29"/>
      <c r="B143" s="152"/>
      <c r="C143" s="172" t="s">
        <v>229</v>
      </c>
      <c r="D143" s="172" t="s">
        <v>411</v>
      </c>
      <c r="E143" s="173" t="s">
        <v>2102</v>
      </c>
      <c r="F143" s="174" t="s">
        <v>2103</v>
      </c>
      <c r="G143" s="175" t="s">
        <v>395</v>
      </c>
      <c r="H143" s="176">
        <v>65</v>
      </c>
      <c r="I143" s="177"/>
      <c r="J143" s="178">
        <f>ROUND(I143*H143,2)</f>
        <v>0</v>
      </c>
      <c r="K143" s="179"/>
      <c r="L143" s="180"/>
      <c r="M143" s="181" t="s">
        <v>1</v>
      </c>
      <c r="N143" s="18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229</v>
      </c>
      <c r="AT143" s="165" t="s">
        <v>411</v>
      </c>
      <c r="AU143" s="165" t="s">
        <v>84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245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2103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84</v>
      </c>
    </row>
    <row r="145" spans="1:65" s="2" customFormat="1" ht="24.2" customHeight="1">
      <c r="A145" s="29"/>
      <c r="B145" s="152"/>
      <c r="C145" s="153" t="s">
        <v>246</v>
      </c>
      <c r="D145" s="153" t="s">
        <v>214</v>
      </c>
      <c r="E145" s="154" t="s">
        <v>2104</v>
      </c>
      <c r="F145" s="155" t="s">
        <v>2105</v>
      </c>
      <c r="G145" s="156" t="s">
        <v>395</v>
      </c>
      <c r="H145" s="157">
        <v>65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84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249</v>
      </c>
    </row>
    <row r="146" spans="1:65" s="2" customFormat="1" ht="19.5">
      <c r="A146" s="29"/>
      <c r="B146" s="30"/>
      <c r="C146" s="29"/>
      <c r="D146" s="167" t="s">
        <v>219</v>
      </c>
      <c r="E146" s="29"/>
      <c r="F146" s="168" t="s">
        <v>2105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84</v>
      </c>
    </row>
    <row r="147" spans="1:65" s="2" customFormat="1" ht="24.2" customHeight="1">
      <c r="A147" s="29"/>
      <c r="B147" s="152"/>
      <c r="C147" s="172" t="s">
        <v>233</v>
      </c>
      <c r="D147" s="172" t="s">
        <v>411</v>
      </c>
      <c r="E147" s="173" t="s">
        <v>2106</v>
      </c>
      <c r="F147" s="174" t="s">
        <v>2107</v>
      </c>
      <c r="G147" s="175" t="s">
        <v>258</v>
      </c>
      <c r="H147" s="176">
        <v>140</v>
      </c>
      <c r="I147" s="177"/>
      <c r="J147" s="178">
        <f>ROUND(I147*H147,2)</f>
        <v>0</v>
      </c>
      <c r="K147" s="179"/>
      <c r="L147" s="180"/>
      <c r="M147" s="181" t="s">
        <v>1</v>
      </c>
      <c r="N147" s="18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229</v>
      </c>
      <c r="AT147" s="165" t="s">
        <v>411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7</v>
      </c>
    </row>
    <row r="148" spans="1:65" s="2" customFormat="1" ht="19.5">
      <c r="A148" s="29"/>
      <c r="B148" s="30"/>
      <c r="C148" s="29"/>
      <c r="D148" s="167" t="s">
        <v>219</v>
      </c>
      <c r="E148" s="29"/>
      <c r="F148" s="168" t="s">
        <v>2107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2" customFormat="1" ht="24.2" customHeight="1">
      <c r="A149" s="29"/>
      <c r="B149" s="152"/>
      <c r="C149" s="153" t="s">
        <v>252</v>
      </c>
      <c r="D149" s="153" t="s">
        <v>214</v>
      </c>
      <c r="E149" s="154" t="s">
        <v>2108</v>
      </c>
      <c r="F149" s="155" t="s">
        <v>2109</v>
      </c>
      <c r="G149" s="156" t="s">
        <v>258</v>
      </c>
      <c r="H149" s="157">
        <v>140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255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2109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2" customFormat="1" ht="16.5" customHeight="1">
      <c r="A151" s="29"/>
      <c r="B151" s="152"/>
      <c r="C151" s="172" t="s">
        <v>236</v>
      </c>
      <c r="D151" s="172" t="s">
        <v>411</v>
      </c>
      <c r="E151" s="173" t="s">
        <v>2110</v>
      </c>
      <c r="F151" s="174" t="s">
        <v>2111</v>
      </c>
      <c r="G151" s="175" t="s">
        <v>258</v>
      </c>
      <c r="H151" s="176">
        <v>20</v>
      </c>
      <c r="I151" s="177"/>
      <c r="J151" s="178">
        <f>ROUND(I151*H151,2)</f>
        <v>0</v>
      </c>
      <c r="K151" s="179"/>
      <c r="L151" s="180"/>
      <c r="M151" s="181" t="s">
        <v>1</v>
      </c>
      <c r="N151" s="18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229</v>
      </c>
      <c r="AT151" s="165" t="s">
        <v>411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267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2111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24.2" customHeight="1">
      <c r="A153" s="29"/>
      <c r="B153" s="152"/>
      <c r="C153" s="153" t="s">
        <v>260</v>
      </c>
      <c r="D153" s="153" t="s">
        <v>214</v>
      </c>
      <c r="E153" s="154" t="s">
        <v>2112</v>
      </c>
      <c r="F153" s="155" t="s">
        <v>2113</v>
      </c>
      <c r="G153" s="156" t="s">
        <v>258</v>
      </c>
      <c r="H153" s="157">
        <v>20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271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2113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16.5" customHeight="1">
      <c r="A155" s="29"/>
      <c r="B155" s="152"/>
      <c r="C155" s="172" t="s">
        <v>241</v>
      </c>
      <c r="D155" s="172" t="s">
        <v>411</v>
      </c>
      <c r="E155" s="173" t="s">
        <v>2114</v>
      </c>
      <c r="F155" s="174" t="s">
        <v>2115</v>
      </c>
      <c r="G155" s="175" t="s">
        <v>258</v>
      </c>
      <c r="H155" s="176">
        <v>40</v>
      </c>
      <c r="I155" s="177"/>
      <c r="J155" s="178">
        <f>ROUND(I155*H155,2)</f>
        <v>0</v>
      </c>
      <c r="K155" s="179"/>
      <c r="L155" s="180"/>
      <c r="M155" s="181" t="s">
        <v>1</v>
      </c>
      <c r="N155" s="18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229</v>
      </c>
      <c r="AT155" s="165" t="s">
        <v>411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274</v>
      </c>
    </row>
    <row r="156" spans="1:65" s="2" customFormat="1">
      <c r="A156" s="29"/>
      <c r="B156" s="30"/>
      <c r="C156" s="29"/>
      <c r="D156" s="167" t="s">
        <v>219</v>
      </c>
      <c r="E156" s="29"/>
      <c r="F156" s="168" t="s">
        <v>2115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24.2" customHeight="1">
      <c r="A157" s="29"/>
      <c r="B157" s="152"/>
      <c r="C157" s="153" t="s">
        <v>268</v>
      </c>
      <c r="D157" s="153" t="s">
        <v>214</v>
      </c>
      <c r="E157" s="154" t="s">
        <v>2116</v>
      </c>
      <c r="F157" s="155" t="s">
        <v>2117</v>
      </c>
      <c r="G157" s="156" t="s">
        <v>258</v>
      </c>
      <c r="H157" s="157">
        <v>40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278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2117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16.5" customHeight="1">
      <c r="A159" s="29"/>
      <c r="B159" s="152"/>
      <c r="C159" s="172" t="s">
        <v>245</v>
      </c>
      <c r="D159" s="172" t="s">
        <v>411</v>
      </c>
      <c r="E159" s="173" t="s">
        <v>2118</v>
      </c>
      <c r="F159" s="174" t="s">
        <v>2119</v>
      </c>
      <c r="G159" s="175" t="s">
        <v>395</v>
      </c>
      <c r="H159" s="176">
        <v>1</v>
      </c>
      <c r="I159" s="177"/>
      <c r="J159" s="178">
        <f>ROUND(I159*H159,2)</f>
        <v>0</v>
      </c>
      <c r="K159" s="179"/>
      <c r="L159" s="180"/>
      <c r="M159" s="181" t="s">
        <v>1</v>
      </c>
      <c r="N159" s="18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229</v>
      </c>
      <c r="AT159" s="165" t="s">
        <v>411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281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2119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16.5" customHeight="1">
      <c r="A161" s="29"/>
      <c r="B161" s="152"/>
      <c r="C161" s="172" t="s">
        <v>275</v>
      </c>
      <c r="D161" s="172" t="s">
        <v>411</v>
      </c>
      <c r="E161" s="173" t="s">
        <v>2120</v>
      </c>
      <c r="F161" s="174" t="s">
        <v>2121</v>
      </c>
      <c r="G161" s="175" t="s">
        <v>395</v>
      </c>
      <c r="H161" s="176">
        <v>80</v>
      </c>
      <c r="I161" s="177"/>
      <c r="J161" s="178">
        <f>ROUND(I161*H161,2)</f>
        <v>0</v>
      </c>
      <c r="K161" s="179"/>
      <c r="L161" s="180"/>
      <c r="M161" s="181" t="s">
        <v>1</v>
      </c>
      <c r="N161" s="18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229</v>
      </c>
      <c r="AT161" s="165" t="s">
        <v>411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285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2121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16.5" customHeight="1">
      <c r="A163" s="29"/>
      <c r="B163" s="152"/>
      <c r="C163" s="153" t="s">
        <v>249</v>
      </c>
      <c r="D163" s="153" t="s">
        <v>214</v>
      </c>
      <c r="E163" s="154" t="s">
        <v>2122</v>
      </c>
      <c r="F163" s="155" t="s">
        <v>2123</v>
      </c>
      <c r="G163" s="156" t="s">
        <v>395</v>
      </c>
      <c r="H163" s="157">
        <v>80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293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2123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16.5" customHeight="1">
      <c r="A165" s="29"/>
      <c r="B165" s="152"/>
      <c r="C165" s="172" t="s">
        <v>282</v>
      </c>
      <c r="D165" s="172" t="s">
        <v>411</v>
      </c>
      <c r="E165" s="173" t="s">
        <v>2124</v>
      </c>
      <c r="F165" s="174" t="s">
        <v>2125</v>
      </c>
      <c r="G165" s="175" t="s">
        <v>395</v>
      </c>
      <c r="H165" s="176">
        <v>22</v>
      </c>
      <c r="I165" s="177"/>
      <c r="J165" s="178">
        <f>ROUND(I165*H165,2)</f>
        <v>0</v>
      </c>
      <c r="K165" s="179"/>
      <c r="L165" s="180"/>
      <c r="M165" s="181" t="s">
        <v>1</v>
      </c>
      <c r="N165" s="18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229</v>
      </c>
      <c r="AT165" s="165" t="s">
        <v>411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288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2125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16.5" customHeight="1">
      <c r="A167" s="29"/>
      <c r="B167" s="152"/>
      <c r="C167" s="153" t="s">
        <v>7</v>
      </c>
      <c r="D167" s="153" t="s">
        <v>214</v>
      </c>
      <c r="E167" s="154" t="s">
        <v>2126</v>
      </c>
      <c r="F167" s="155" t="s">
        <v>2127</v>
      </c>
      <c r="G167" s="156" t="s">
        <v>395</v>
      </c>
      <c r="H167" s="157">
        <v>22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297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2127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16.5" customHeight="1">
      <c r="A169" s="29"/>
      <c r="B169" s="152"/>
      <c r="C169" s="153" t="s">
        <v>290</v>
      </c>
      <c r="D169" s="153" t="s">
        <v>214</v>
      </c>
      <c r="E169" s="154" t="s">
        <v>2128</v>
      </c>
      <c r="F169" s="155" t="s">
        <v>2129</v>
      </c>
      <c r="G169" s="156" t="s">
        <v>2130</v>
      </c>
      <c r="H169" s="157">
        <v>1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302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2129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16.5" customHeight="1">
      <c r="A171" s="29"/>
      <c r="B171" s="152"/>
      <c r="C171" s="153" t="s">
        <v>255</v>
      </c>
      <c r="D171" s="153" t="s">
        <v>214</v>
      </c>
      <c r="E171" s="154" t="s">
        <v>877</v>
      </c>
      <c r="F171" s="155" t="s">
        <v>878</v>
      </c>
      <c r="G171" s="156" t="s">
        <v>2130</v>
      </c>
      <c r="H171" s="157">
        <v>1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306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878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16.5" customHeight="1">
      <c r="A173" s="29"/>
      <c r="B173" s="152"/>
      <c r="C173" s="153" t="s">
        <v>299</v>
      </c>
      <c r="D173" s="153" t="s">
        <v>214</v>
      </c>
      <c r="E173" s="154" t="s">
        <v>883</v>
      </c>
      <c r="F173" s="155" t="s">
        <v>884</v>
      </c>
      <c r="G173" s="156" t="s">
        <v>2130</v>
      </c>
      <c r="H173" s="157">
        <v>1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311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884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12" customFormat="1" ht="22.9" customHeight="1">
      <c r="B175" s="139"/>
      <c r="D175" s="140" t="s">
        <v>70</v>
      </c>
      <c r="E175" s="150" t="s">
        <v>958</v>
      </c>
      <c r="F175" s="150" t="s">
        <v>2131</v>
      </c>
      <c r="I175" s="142"/>
      <c r="J175" s="151">
        <f>BK175</f>
        <v>0</v>
      </c>
      <c r="L175" s="139"/>
      <c r="M175" s="144"/>
      <c r="N175" s="145"/>
      <c r="O175" s="145"/>
      <c r="P175" s="146">
        <f>SUM(P176:P177)</f>
        <v>0</v>
      </c>
      <c r="Q175" s="145"/>
      <c r="R175" s="146">
        <f>SUM(R176:R177)</f>
        <v>0</v>
      </c>
      <c r="S175" s="145"/>
      <c r="T175" s="147">
        <f>SUM(T176:T177)</f>
        <v>0</v>
      </c>
      <c r="AR175" s="140" t="s">
        <v>78</v>
      </c>
      <c r="AT175" s="148" t="s">
        <v>70</v>
      </c>
      <c r="AU175" s="148" t="s">
        <v>78</v>
      </c>
      <c r="AY175" s="140" t="s">
        <v>212</v>
      </c>
      <c r="BK175" s="149">
        <f>SUM(BK176:BK177)</f>
        <v>0</v>
      </c>
    </row>
    <row r="176" spans="1:65" s="2" customFormat="1" ht="66.75" customHeight="1">
      <c r="A176" s="29"/>
      <c r="B176" s="152"/>
      <c r="C176" s="172" t="s">
        <v>267</v>
      </c>
      <c r="D176" s="172" t="s">
        <v>411</v>
      </c>
      <c r="E176" s="173" t="s">
        <v>2132</v>
      </c>
      <c r="F176" s="174" t="s">
        <v>2133</v>
      </c>
      <c r="G176" s="175" t="s">
        <v>395</v>
      </c>
      <c r="H176" s="176">
        <v>1</v>
      </c>
      <c r="I176" s="177"/>
      <c r="J176" s="178">
        <f>ROUND(I176*H176,2)</f>
        <v>0</v>
      </c>
      <c r="K176" s="179"/>
      <c r="L176" s="180"/>
      <c r="M176" s="181" t="s">
        <v>1</v>
      </c>
      <c r="N176" s="18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229</v>
      </c>
      <c r="AT176" s="165" t="s">
        <v>411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218</v>
      </c>
      <c r="BM176" s="165" t="s">
        <v>315</v>
      </c>
    </row>
    <row r="177" spans="1:65" s="2" customFormat="1" ht="48.75">
      <c r="A177" s="29"/>
      <c r="B177" s="30"/>
      <c r="C177" s="29"/>
      <c r="D177" s="167" t="s">
        <v>219</v>
      </c>
      <c r="E177" s="29"/>
      <c r="F177" s="168" t="s">
        <v>2133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12" customFormat="1" ht="22.9" customHeight="1">
      <c r="B178" s="139"/>
      <c r="D178" s="140" t="s">
        <v>70</v>
      </c>
      <c r="E178" s="150" t="s">
        <v>984</v>
      </c>
      <c r="F178" s="150" t="s">
        <v>2134</v>
      </c>
      <c r="I178" s="142"/>
      <c r="J178" s="151">
        <f>BK178</f>
        <v>0</v>
      </c>
      <c r="L178" s="139"/>
      <c r="M178" s="144"/>
      <c r="N178" s="145"/>
      <c r="O178" s="145"/>
      <c r="P178" s="146">
        <f>SUM(P179:P186)</f>
        <v>0</v>
      </c>
      <c r="Q178" s="145"/>
      <c r="R178" s="146">
        <f>SUM(R179:R186)</f>
        <v>0</v>
      </c>
      <c r="S178" s="145"/>
      <c r="T178" s="147">
        <f>SUM(T179:T186)</f>
        <v>0</v>
      </c>
      <c r="AR178" s="140" t="s">
        <v>78</v>
      </c>
      <c r="AT178" s="148" t="s">
        <v>70</v>
      </c>
      <c r="AU178" s="148" t="s">
        <v>78</v>
      </c>
      <c r="AY178" s="140" t="s">
        <v>212</v>
      </c>
      <c r="BK178" s="149">
        <f>SUM(BK179:BK186)</f>
        <v>0</v>
      </c>
    </row>
    <row r="179" spans="1:65" s="2" customFormat="1" ht="16.5" customHeight="1">
      <c r="A179" s="29"/>
      <c r="B179" s="152"/>
      <c r="C179" s="172" t="s">
        <v>308</v>
      </c>
      <c r="D179" s="172" t="s">
        <v>411</v>
      </c>
      <c r="E179" s="173" t="s">
        <v>2135</v>
      </c>
      <c r="F179" s="174" t="s">
        <v>2136</v>
      </c>
      <c r="G179" s="175" t="s">
        <v>258</v>
      </c>
      <c r="H179" s="176">
        <v>20</v>
      </c>
      <c r="I179" s="177"/>
      <c r="J179" s="178">
        <f>ROUND(I179*H179,2)</f>
        <v>0</v>
      </c>
      <c r="K179" s="179"/>
      <c r="L179" s="180"/>
      <c r="M179" s="181" t="s">
        <v>1</v>
      </c>
      <c r="N179" s="182" t="s">
        <v>37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229</v>
      </c>
      <c r="AT179" s="165" t="s">
        <v>411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218</v>
      </c>
      <c r="BM179" s="165" t="s">
        <v>320</v>
      </c>
    </row>
    <row r="180" spans="1:65" s="2" customFormat="1">
      <c r="A180" s="29"/>
      <c r="B180" s="30"/>
      <c r="C180" s="29"/>
      <c r="D180" s="167" t="s">
        <v>219</v>
      </c>
      <c r="E180" s="29"/>
      <c r="F180" s="168" t="s">
        <v>2136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16.5" customHeight="1">
      <c r="A181" s="29"/>
      <c r="B181" s="152"/>
      <c r="C181" s="153" t="s">
        <v>271</v>
      </c>
      <c r="D181" s="153" t="s">
        <v>214</v>
      </c>
      <c r="E181" s="154" t="s">
        <v>2137</v>
      </c>
      <c r="F181" s="155" t="s">
        <v>2138</v>
      </c>
      <c r="G181" s="156" t="s">
        <v>258</v>
      </c>
      <c r="H181" s="157">
        <v>20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218</v>
      </c>
      <c r="AT181" s="165" t="s">
        <v>214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218</v>
      </c>
      <c r="BM181" s="165" t="s">
        <v>324</v>
      </c>
    </row>
    <row r="182" spans="1:65" s="2" customFormat="1">
      <c r="A182" s="29"/>
      <c r="B182" s="30"/>
      <c r="C182" s="29"/>
      <c r="D182" s="167" t="s">
        <v>219</v>
      </c>
      <c r="E182" s="29"/>
      <c r="F182" s="168" t="s">
        <v>2138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2" customFormat="1" ht="16.5" customHeight="1">
      <c r="A183" s="29"/>
      <c r="B183" s="152"/>
      <c r="C183" s="172" t="s">
        <v>317</v>
      </c>
      <c r="D183" s="172" t="s">
        <v>411</v>
      </c>
      <c r="E183" s="173" t="s">
        <v>2139</v>
      </c>
      <c r="F183" s="174" t="s">
        <v>2140</v>
      </c>
      <c r="G183" s="175" t="s">
        <v>258</v>
      </c>
      <c r="H183" s="176">
        <v>275</v>
      </c>
      <c r="I183" s="177"/>
      <c r="J183" s="178">
        <f>ROUND(I183*H183,2)</f>
        <v>0</v>
      </c>
      <c r="K183" s="179"/>
      <c r="L183" s="180"/>
      <c r="M183" s="181" t="s">
        <v>1</v>
      </c>
      <c r="N183" s="182" t="s">
        <v>37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229</v>
      </c>
      <c r="AT183" s="165" t="s">
        <v>411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218</v>
      </c>
      <c r="BM183" s="165" t="s">
        <v>332</v>
      </c>
    </row>
    <row r="184" spans="1:65" s="2" customFormat="1">
      <c r="A184" s="29"/>
      <c r="B184" s="30"/>
      <c r="C184" s="29"/>
      <c r="D184" s="167" t="s">
        <v>219</v>
      </c>
      <c r="E184" s="29"/>
      <c r="F184" s="168" t="s">
        <v>2140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24.2" customHeight="1">
      <c r="A185" s="29"/>
      <c r="B185" s="152"/>
      <c r="C185" s="153" t="s">
        <v>274</v>
      </c>
      <c r="D185" s="153" t="s">
        <v>214</v>
      </c>
      <c r="E185" s="154" t="s">
        <v>2141</v>
      </c>
      <c r="F185" s="155" t="s">
        <v>2142</v>
      </c>
      <c r="G185" s="156" t="s">
        <v>258</v>
      </c>
      <c r="H185" s="157">
        <v>275</v>
      </c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218</v>
      </c>
      <c r="AT185" s="165" t="s">
        <v>214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218</v>
      </c>
      <c r="BM185" s="165" t="s">
        <v>336</v>
      </c>
    </row>
    <row r="186" spans="1:65" s="2" customFormat="1" ht="19.5">
      <c r="A186" s="29"/>
      <c r="B186" s="30"/>
      <c r="C186" s="29"/>
      <c r="D186" s="167" t="s">
        <v>219</v>
      </c>
      <c r="E186" s="29"/>
      <c r="F186" s="168" t="s">
        <v>2142</v>
      </c>
      <c r="G186" s="29"/>
      <c r="H186" s="29"/>
      <c r="I186" s="169"/>
      <c r="J186" s="29"/>
      <c r="K186" s="29"/>
      <c r="L186" s="30"/>
      <c r="M186" s="188"/>
      <c r="N186" s="189"/>
      <c r="O186" s="190"/>
      <c r="P186" s="190"/>
      <c r="Q186" s="190"/>
      <c r="R186" s="190"/>
      <c r="S186" s="190"/>
      <c r="T186" s="191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2" customFormat="1" ht="6.95" customHeight="1">
      <c r="A187" s="29"/>
      <c r="B187" s="47"/>
      <c r="C187" s="48"/>
      <c r="D187" s="48"/>
      <c r="E187" s="48"/>
      <c r="F187" s="48"/>
      <c r="G187" s="48"/>
      <c r="H187" s="48"/>
      <c r="I187" s="48"/>
      <c r="J187" s="48"/>
      <c r="K187" s="48"/>
      <c r="L187" s="30"/>
      <c r="M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</row>
  </sheetData>
  <autoFilter ref="C124:K186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93"/>
  <sheetViews>
    <sheetView showGridLines="0" tabSelected="1" topLeftCell="A266" workbookViewId="0">
      <selection activeCell="V270" sqref="V27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112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2143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ROUND((SUM(BE123:BE392)),  2)</f>
        <v>0</v>
      </c>
      <c r="G35" s="105"/>
      <c r="H35" s="105"/>
      <c r="I35" s="106">
        <v>0.2</v>
      </c>
      <c r="J35" s="104">
        <f>ROUND(((SUM(BE123:BE392))*I35),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ROUND((SUM(BF123:BF392)),  2)</f>
        <v>0</v>
      </c>
      <c r="G36" s="105"/>
      <c r="H36" s="105"/>
      <c r="I36" s="106">
        <v>0.2</v>
      </c>
      <c r="J36" s="104">
        <f>ROUND(((SUM(BF123:BF392))*I36),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ROUND((SUM(BG123:BG392)),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ROUND((SUM(BH123:BH392)),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ROUND((SUM(BI123:BI392)),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01-3.2 - Silnoprúdová elektroinštalácia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J124</f>
        <v>0</v>
      </c>
      <c r="L99" s="120"/>
    </row>
    <row r="100" spans="1:47" s="10" customFormat="1" ht="19.899999999999999" hidden="1" customHeight="1">
      <c r="B100" s="124"/>
      <c r="D100" s="125" t="s">
        <v>827</v>
      </c>
      <c r="E100" s="126"/>
      <c r="F100" s="126"/>
      <c r="G100" s="126"/>
      <c r="H100" s="126"/>
      <c r="I100" s="126"/>
      <c r="J100" s="127">
        <f>J125</f>
        <v>0</v>
      </c>
      <c r="L100" s="124"/>
    </row>
    <row r="101" spans="1:47" s="10" customFormat="1" ht="19.899999999999999" hidden="1" customHeight="1">
      <c r="B101" s="124"/>
      <c r="D101" s="125" t="s">
        <v>2144</v>
      </c>
      <c r="E101" s="126"/>
      <c r="F101" s="126"/>
      <c r="G101" s="126"/>
      <c r="H101" s="126"/>
      <c r="I101" s="126"/>
      <c r="J101" s="127">
        <f>J388</f>
        <v>0</v>
      </c>
      <c r="L101" s="124"/>
    </row>
    <row r="102" spans="1:47" s="2" customFormat="1" ht="21.75" hidden="1" customHeight="1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5" hidden="1" customHeight="1">
      <c r="A103" s="29"/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hidden="1"/>
    <row r="105" spans="1:47" hidden="1"/>
    <row r="106" spans="1:47" hidden="1"/>
    <row r="107" spans="1:47" s="2" customFormat="1" ht="6.95" customHeight="1">
      <c r="A107" s="29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5" customHeight="1">
      <c r="A108" s="29"/>
      <c r="B108" s="30"/>
      <c r="C108" s="18" t="s">
        <v>198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>
      <c r="A110" s="29"/>
      <c r="B110" s="30"/>
      <c r="C110" s="24" t="s">
        <v>15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6.5" customHeight="1">
      <c r="A111" s="29"/>
      <c r="B111" s="30"/>
      <c r="C111" s="29"/>
      <c r="D111" s="29"/>
      <c r="E111" s="245" t="str">
        <f>E7</f>
        <v>HS Hálkova - rekonštrukcia objektu, Hálkova 3, BA</v>
      </c>
      <c r="F111" s="246"/>
      <c r="G111" s="246"/>
      <c r="H111" s="246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>
      <c r="B112" s="17"/>
      <c r="C112" s="24" t="s">
        <v>177</v>
      </c>
      <c r="L112" s="17"/>
    </row>
    <row r="113" spans="1:65" s="2" customFormat="1" ht="16.5" customHeight="1">
      <c r="A113" s="29"/>
      <c r="B113" s="30"/>
      <c r="C113" s="29"/>
      <c r="D113" s="29"/>
      <c r="E113" s="245" t="s">
        <v>1254</v>
      </c>
      <c r="F113" s="244"/>
      <c r="G113" s="244"/>
      <c r="H113" s="244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179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6.5" customHeight="1">
      <c r="A115" s="29"/>
      <c r="B115" s="30"/>
      <c r="C115" s="29"/>
      <c r="D115" s="29"/>
      <c r="E115" s="218" t="str">
        <f>E11</f>
        <v>SO 01-3.2 - Silnoprúdová elektroinštalácia</v>
      </c>
      <c r="F115" s="244"/>
      <c r="G115" s="244"/>
      <c r="H115" s="244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19</v>
      </c>
      <c r="D117" s="29"/>
      <c r="E117" s="29"/>
      <c r="F117" s="22" t="str">
        <f>F14</f>
        <v/>
      </c>
      <c r="G117" s="29"/>
      <c r="H117" s="29"/>
      <c r="I117" s="24" t="s">
        <v>21</v>
      </c>
      <c r="J117" s="55">
        <f>IF(J14="","",J14)</f>
        <v>45617</v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22</v>
      </c>
      <c r="D119" s="29"/>
      <c r="E119" s="29"/>
      <c r="F119" s="22" t="str">
        <f>E17</f>
        <v/>
      </c>
      <c r="G119" s="29"/>
      <c r="H119" s="29"/>
      <c r="I119" s="24" t="s">
        <v>27</v>
      </c>
      <c r="J119" s="27" t="str">
        <f>E23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2" customHeight="1">
      <c r="A120" s="29"/>
      <c r="B120" s="30"/>
      <c r="C120" s="24" t="s">
        <v>25</v>
      </c>
      <c r="D120" s="29"/>
      <c r="E120" s="29"/>
      <c r="F120" s="22" t="str">
        <f>IF(E20="","",E20)</f>
        <v>Vyplň údaj</v>
      </c>
      <c r="G120" s="29"/>
      <c r="H120" s="29"/>
      <c r="I120" s="24" t="s">
        <v>28</v>
      </c>
      <c r="J120" s="27" t="str">
        <f>E26</f>
        <v/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>
      <c r="A122" s="128"/>
      <c r="B122" s="129"/>
      <c r="C122" s="130" t="s">
        <v>199</v>
      </c>
      <c r="D122" s="131" t="s">
        <v>56</v>
      </c>
      <c r="E122" s="131" t="s">
        <v>52</v>
      </c>
      <c r="F122" s="131" t="s">
        <v>53</v>
      </c>
      <c r="G122" s="131" t="s">
        <v>200</v>
      </c>
      <c r="H122" s="131" t="s">
        <v>201</v>
      </c>
      <c r="I122" s="131" t="s">
        <v>202</v>
      </c>
      <c r="J122" s="132" t="s">
        <v>183</v>
      </c>
      <c r="K122" s="133" t="s">
        <v>203</v>
      </c>
      <c r="L122" s="134"/>
      <c r="M122" s="62" t="s">
        <v>1</v>
      </c>
      <c r="N122" s="63" t="s">
        <v>35</v>
      </c>
      <c r="O122" s="63" t="s">
        <v>204</v>
      </c>
      <c r="P122" s="63" t="s">
        <v>205</v>
      </c>
      <c r="Q122" s="63" t="s">
        <v>206</v>
      </c>
      <c r="R122" s="63" t="s">
        <v>207</v>
      </c>
      <c r="S122" s="63" t="s">
        <v>208</v>
      </c>
      <c r="T122" s="64" t="s">
        <v>209</v>
      </c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</row>
    <row r="123" spans="1:65" s="2" customFormat="1" ht="22.9" customHeight="1">
      <c r="A123" s="29"/>
      <c r="B123" s="30"/>
      <c r="C123" s="69" t="s">
        <v>184</v>
      </c>
      <c r="D123" s="29"/>
      <c r="E123" s="29"/>
      <c r="F123" s="29"/>
      <c r="G123" s="29"/>
      <c r="H123" s="29"/>
      <c r="I123" s="29"/>
      <c r="J123" s="135">
        <f>BK123</f>
        <v>0</v>
      </c>
      <c r="K123" s="29"/>
      <c r="L123" s="30"/>
      <c r="M123" s="65"/>
      <c r="N123" s="56"/>
      <c r="O123" s="66"/>
      <c r="P123" s="136">
        <f>P124</f>
        <v>0</v>
      </c>
      <c r="Q123" s="66"/>
      <c r="R123" s="136">
        <f>R124</f>
        <v>0</v>
      </c>
      <c r="S123" s="66"/>
      <c r="T123" s="137">
        <f>T124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70</v>
      </c>
      <c r="AU123" s="14" t="s">
        <v>185</v>
      </c>
      <c r="BK123" s="138">
        <f>BK124</f>
        <v>0</v>
      </c>
    </row>
    <row r="124" spans="1:65" s="12" customFormat="1" ht="25.9" customHeight="1">
      <c r="B124" s="139"/>
      <c r="D124" s="140" t="s">
        <v>70</v>
      </c>
      <c r="E124" s="141" t="s">
        <v>411</v>
      </c>
      <c r="F124" s="141" t="s">
        <v>828</v>
      </c>
      <c r="I124" s="142"/>
      <c r="J124" s="143">
        <f>BK124</f>
        <v>0</v>
      </c>
      <c r="L124" s="139"/>
      <c r="M124" s="144"/>
      <c r="N124" s="145"/>
      <c r="O124" s="145"/>
      <c r="P124" s="146">
        <f>P125+P388</f>
        <v>0</v>
      </c>
      <c r="Q124" s="145"/>
      <c r="R124" s="146">
        <f>R125+R388</f>
        <v>0</v>
      </c>
      <c r="S124" s="145"/>
      <c r="T124" s="147">
        <f>T125+T388</f>
        <v>0</v>
      </c>
      <c r="AR124" s="140" t="s">
        <v>222</v>
      </c>
      <c r="AT124" s="148" t="s">
        <v>70</v>
      </c>
      <c r="AU124" s="148" t="s">
        <v>71</v>
      </c>
      <c r="AY124" s="140" t="s">
        <v>212</v>
      </c>
      <c r="BK124" s="149">
        <f>BK125+BK388</f>
        <v>0</v>
      </c>
    </row>
    <row r="125" spans="1:65" s="12" customFormat="1" ht="22.9" customHeight="1">
      <c r="B125" s="139"/>
      <c r="D125" s="140" t="s">
        <v>70</v>
      </c>
      <c r="E125" s="150" t="s">
        <v>829</v>
      </c>
      <c r="F125" s="150" t="s">
        <v>830</v>
      </c>
      <c r="I125" s="142"/>
      <c r="J125" s="151">
        <f>BK125</f>
        <v>0</v>
      </c>
      <c r="L125" s="139"/>
      <c r="M125" s="144"/>
      <c r="N125" s="145"/>
      <c r="O125" s="145"/>
      <c r="P125" s="146">
        <f>SUM(P126:P387)</f>
        <v>0</v>
      </c>
      <c r="Q125" s="145"/>
      <c r="R125" s="146">
        <f>SUM(R126:R387)</f>
        <v>0</v>
      </c>
      <c r="S125" s="145"/>
      <c r="T125" s="147">
        <f>SUM(T126:T387)</f>
        <v>0</v>
      </c>
      <c r="AR125" s="140" t="s">
        <v>78</v>
      </c>
      <c r="AT125" s="148" t="s">
        <v>70</v>
      </c>
      <c r="AU125" s="148" t="s">
        <v>78</v>
      </c>
      <c r="AY125" s="140" t="s">
        <v>212</v>
      </c>
      <c r="BK125" s="149">
        <f>SUM(BK126:BK387)</f>
        <v>0</v>
      </c>
    </row>
    <row r="126" spans="1:65" s="2" customFormat="1" ht="24.2" customHeight="1">
      <c r="A126" s="29"/>
      <c r="B126" s="152"/>
      <c r="C126" s="153" t="s">
        <v>78</v>
      </c>
      <c r="D126" s="153" t="s">
        <v>214</v>
      </c>
      <c r="E126" s="154" t="s">
        <v>2098</v>
      </c>
      <c r="F126" s="155" t="s">
        <v>2099</v>
      </c>
      <c r="G126" s="156" t="s">
        <v>395</v>
      </c>
      <c r="H126" s="157">
        <v>400</v>
      </c>
      <c r="I126" s="158"/>
      <c r="J126" s="159">
        <f>ROUND(I126*H126,2)</f>
        <v>0</v>
      </c>
      <c r="K126" s="160"/>
      <c r="L126" s="30"/>
      <c r="M126" s="161" t="s">
        <v>1</v>
      </c>
      <c r="N126" s="16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218</v>
      </c>
      <c r="AT126" s="165" t="s">
        <v>214</v>
      </c>
      <c r="AU126" s="165" t="s">
        <v>84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218</v>
      </c>
      <c r="BM126" s="165" t="s">
        <v>84</v>
      </c>
    </row>
    <row r="127" spans="1:65" s="2" customFormat="1" ht="19.5">
      <c r="A127" s="29"/>
      <c r="B127" s="30"/>
      <c r="C127" s="29"/>
      <c r="D127" s="167" t="s">
        <v>219</v>
      </c>
      <c r="E127" s="29"/>
      <c r="F127" s="168" t="s">
        <v>2099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84</v>
      </c>
    </row>
    <row r="128" spans="1:65" s="2" customFormat="1" ht="24.2" customHeight="1">
      <c r="A128" s="29"/>
      <c r="B128" s="152"/>
      <c r="C128" s="153" t="s">
        <v>84</v>
      </c>
      <c r="D128" s="153" t="s">
        <v>214</v>
      </c>
      <c r="E128" s="154" t="s">
        <v>2145</v>
      </c>
      <c r="F128" s="155" t="s">
        <v>2146</v>
      </c>
      <c r="G128" s="156" t="s">
        <v>395</v>
      </c>
      <c r="H128" s="157">
        <v>20</v>
      </c>
      <c r="I128" s="158"/>
      <c r="J128" s="159">
        <f>ROUND(I128*H128,2)</f>
        <v>0</v>
      </c>
      <c r="K128" s="160"/>
      <c r="L128" s="30"/>
      <c r="M128" s="161" t="s">
        <v>1</v>
      </c>
      <c r="N128" s="16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218</v>
      </c>
      <c r="AT128" s="165" t="s">
        <v>214</v>
      </c>
      <c r="AU128" s="165" t="s">
        <v>84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218</v>
      </c>
    </row>
    <row r="129" spans="1:65" s="2" customFormat="1" ht="19.5">
      <c r="A129" s="29"/>
      <c r="B129" s="30"/>
      <c r="C129" s="29"/>
      <c r="D129" s="167" t="s">
        <v>219</v>
      </c>
      <c r="E129" s="29"/>
      <c r="F129" s="168" t="s">
        <v>2146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84</v>
      </c>
    </row>
    <row r="130" spans="1:65" s="2" customFormat="1" ht="24.2" customHeight="1">
      <c r="A130" s="29"/>
      <c r="B130" s="152"/>
      <c r="C130" s="153" t="s">
        <v>222</v>
      </c>
      <c r="D130" s="153" t="s">
        <v>214</v>
      </c>
      <c r="E130" s="154" t="s">
        <v>2147</v>
      </c>
      <c r="F130" s="155" t="s">
        <v>2148</v>
      </c>
      <c r="G130" s="156" t="s">
        <v>395</v>
      </c>
      <c r="H130" s="157">
        <v>10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226</v>
      </c>
    </row>
    <row r="131" spans="1:65" s="2" customFormat="1" ht="19.5">
      <c r="A131" s="29"/>
      <c r="B131" s="30"/>
      <c r="C131" s="29"/>
      <c r="D131" s="167" t="s">
        <v>219</v>
      </c>
      <c r="E131" s="29"/>
      <c r="F131" s="168" t="s">
        <v>2148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24.2" customHeight="1">
      <c r="A132" s="29"/>
      <c r="B132" s="152"/>
      <c r="C132" s="153" t="s">
        <v>218</v>
      </c>
      <c r="D132" s="153" t="s">
        <v>214</v>
      </c>
      <c r="E132" s="154" t="s">
        <v>2149</v>
      </c>
      <c r="F132" s="155" t="s">
        <v>2150</v>
      </c>
      <c r="G132" s="156" t="s">
        <v>395</v>
      </c>
      <c r="H132" s="157">
        <v>10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229</v>
      </c>
    </row>
    <row r="133" spans="1:65" s="2" customFormat="1" ht="19.5">
      <c r="A133" s="29"/>
      <c r="B133" s="30"/>
      <c r="C133" s="29"/>
      <c r="D133" s="167" t="s">
        <v>219</v>
      </c>
      <c r="E133" s="29"/>
      <c r="F133" s="168" t="s">
        <v>2150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24.2" customHeight="1">
      <c r="A134" s="29"/>
      <c r="B134" s="152"/>
      <c r="C134" s="153" t="s">
        <v>230</v>
      </c>
      <c r="D134" s="153" t="s">
        <v>214</v>
      </c>
      <c r="E134" s="154" t="s">
        <v>2151</v>
      </c>
      <c r="F134" s="155" t="s">
        <v>2152</v>
      </c>
      <c r="G134" s="156" t="s">
        <v>395</v>
      </c>
      <c r="H134" s="157">
        <v>12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233</v>
      </c>
    </row>
    <row r="135" spans="1:65" s="2" customFormat="1" ht="19.5">
      <c r="A135" s="29"/>
      <c r="B135" s="30"/>
      <c r="C135" s="29"/>
      <c r="D135" s="167" t="s">
        <v>219</v>
      </c>
      <c r="E135" s="29"/>
      <c r="F135" s="168" t="s">
        <v>2152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16.5" customHeight="1">
      <c r="A136" s="29"/>
      <c r="B136" s="152"/>
      <c r="C136" s="172" t="s">
        <v>226</v>
      </c>
      <c r="D136" s="172" t="s">
        <v>411</v>
      </c>
      <c r="E136" s="173" t="s">
        <v>2153</v>
      </c>
      <c r="F136" s="174" t="s">
        <v>2154</v>
      </c>
      <c r="G136" s="175" t="s">
        <v>258</v>
      </c>
      <c r="H136" s="176">
        <v>282</v>
      </c>
      <c r="I136" s="177"/>
      <c r="J136" s="178">
        <f>ROUND(I136*H136,2)</f>
        <v>0</v>
      </c>
      <c r="K136" s="179"/>
      <c r="L136" s="180"/>
      <c r="M136" s="181" t="s">
        <v>1</v>
      </c>
      <c r="N136" s="18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229</v>
      </c>
      <c r="AT136" s="165" t="s">
        <v>411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236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2154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1.75" customHeight="1">
      <c r="A138" s="29"/>
      <c r="B138" s="152"/>
      <c r="C138" s="153" t="s">
        <v>237</v>
      </c>
      <c r="D138" s="153" t="s">
        <v>214</v>
      </c>
      <c r="E138" s="154" t="s">
        <v>2155</v>
      </c>
      <c r="F138" s="155" t="s">
        <v>2156</v>
      </c>
      <c r="G138" s="156" t="s">
        <v>258</v>
      </c>
      <c r="H138" s="157">
        <v>282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241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2156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16.5" customHeight="1">
      <c r="A140" s="29"/>
      <c r="B140" s="152"/>
      <c r="C140" s="172" t="s">
        <v>229</v>
      </c>
      <c r="D140" s="172" t="s">
        <v>411</v>
      </c>
      <c r="E140" s="173" t="s">
        <v>2157</v>
      </c>
      <c r="F140" s="174" t="s">
        <v>2158</v>
      </c>
      <c r="G140" s="175" t="s">
        <v>258</v>
      </c>
      <c r="H140" s="176">
        <v>80</v>
      </c>
      <c r="I140" s="177"/>
      <c r="J140" s="178">
        <f>ROUND(I140*H140,2)</f>
        <v>0</v>
      </c>
      <c r="K140" s="179"/>
      <c r="L140" s="180"/>
      <c r="M140" s="181" t="s">
        <v>1</v>
      </c>
      <c r="N140" s="18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229</v>
      </c>
      <c r="AT140" s="165" t="s">
        <v>411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245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2158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16.5" customHeight="1">
      <c r="A142" s="29"/>
      <c r="B142" s="152"/>
      <c r="C142" s="153" t="s">
        <v>246</v>
      </c>
      <c r="D142" s="153" t="s">
        <v>214</v>
      </c>
      <c r="E142" s="154" t="s">
        <v>2159</v>
      </c>
      <c r="F142" s="155" t="s">
        <v>2160</v>
      </c>
      <c r="G142" s="156" t="s">
        <v>258</v>
      </c>
      <c r="H142" s="157">
        <v>80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249</v>
      </c>
    </row>
    <row r="143" spans="1:65" s="2" customFormat="1">
      <c r="A143" s="29"/>
      <c r="B143" s="30"/>
      <c r="C143" s="29"/>
      <c r="D143" s="167" t="s">
        <v>219</v>
      </c>
      <c r="E143" s="29"/>
      <c r="F143" s="168" t="s">
        <v>2160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16.5" customHeight="1">
      <c r="A144" s="29"/>
      <c r="B144" s="152"/>
      <c r="C144" s="172" t="s">
        <v>233</v>
      </c>
      <c r="D144" s="172" t="s">
        <v>411</v>
      </c>
      <c r="E144" s="173" t="s">
        <v>2161</v>
      </c>
      <c r="F144" s="174" t="s">
        <v>2162</v>
      </c>
      <c r="G144" s="175" t="s">
        <v>258</v>
      </c>
      <c r="H144" s="176">
        <v>20</v>
      </c>
      <c r="I144" s="177"/>
      <c r="J144" s="178">
        <f>ROUND(I144*H144,2)</f>
        <v>0</v>
      </c>
      <c r="K144" s="179"/>
      <c r="L144" s="180"/>
      <c r="M144" s="181" t="s">
        <v>1</v>
      </c>
      <c r="N144" s="18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229</v>
      </c>
      <c r="AT144" s="165" t="s">
        <v>411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7</v>
      </c>
    </row>
    <row r="145" spans="1:65" s="2" customFormat="1">
      <c r="A145" s="29"/>
      <c r="B145" s="30"/>
      <c r="C145" s="29"/>
      <c r="D145" s="167" t="s">
        <v>219</v>
      </c>
      <c r="E145" s="29"/>
      <c r="F145" s="168" t="s">
        <v>2162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16.5" customHeight="1">
      <c r="A146" s="29"/>
      <c r="B146" s="152"/>
      <c r="C146" s="153" t="s">
        <v>252</v>
      </c>
      <c r="D146" s="153" t="s">
        <v>214</v>
      </c>
      <c r="E146" s="154" t="s">
        <v>2163</v>
      </c>
      <c r="F146" s="155" t="s">
        <v>2164</v>
      </c>
      <c r="G146" s="156" t="s">
        <v>258</v>
      </c>
      <c r="H146" s="157">
        <v>20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255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2164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24.2" customHeight="1">
      <c r="A148" s="29"/>
      <c r="B148" s="152"/>
      <c r="C148" s="153" t="s">
        <v>236</v>
      </c>
      <c r="D148" s="153" t="s">
        <v>214</v>
      </c>
      <c r="E148" s="154" t="s">
        <v>2165</v>
      </c>
      <c r="F148" s="155" t="s">
        <v>2166</v>
      </c>
      <c r="G148" s="156" t="s">
        <v>395</v>
      </c>
      <c r="H148" s="157">
        <v>50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267</v>
      </c>
    </row>
    <row r="149" spans="1:65" s="2" customFormat="1" ht="19.5">
      <c r="A149" s="29"/>
      <c r="B149" s="30"/>
      <c r="C149" s="29"/>
      <c r="D149" s="167" t="s">
        <v>219</v>
      </c>
      <c r="E149" s="29"/>
      <c r="F149" s="168" t="s">
        <v>2166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16.5" customHeight="1">
      <c r="A150" s="29"/>
      <c r="B150" s="152"/>
      <c r="C150" s="172" t="s">
        <v>260</v>
      </c>
      <c r="D150" s="172" t="s">
        <v>411</v>
      </c>
      <c r="E150" s="173" t="s">
        <v>2167</v>
      </c>
      <c r="F150" s="174" t="s">
        <v>2168</v>
      </c>
      <c r="G150" s="175" t="s">
        <v>258</v>
      </c>
      <c r="H150" s="176">
        <v>690</v>
      </c>
      <c r="I150" s="177"/>
      <c r="J150" s="178">
        <f>ROUND(I150*H150,2)</f>
        <v>0</v>
      </c>
      <c r="K150" s="179"/>
      <c r="L150" s="180"/>
      <c r="M150" s="181" t="s">
        <v>1</v>
      </c>
      <c r="N150" s="18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229</v>
      </c>
      <c r="AT150" s="165" t="s">
        <v>411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271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2168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1.75" customHeight="1">
      <c r="A152" s="29"/>
      <c r="B152" s="152"/>
      <c r="C152" s="153" t="s">
        <v>241</v>
      </c>
      <c r="D152" s="153" t="s">
        <v>214</v>
      </c>
      <c r="E152" s="154" t="s">
        <v>2169</v>
      </c>
      <c r="F152" s="155" t="s">
        <v>2170</v>
      </c>
      <c r="G152" s="156" t="s">
        <v>258</v>
      </c>
      <c r="H152" s="157">
        <v>690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274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2170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16.5" customHeight="1">
      <c r="A154" s="29"/>
      <c r="B154" s="152"/>
      <c r="C154" s="172" t="s">
        <v>268</v>
      </c>
      <c r="D154" s="172" t="s">
        <v>411</v>
      </c>
      <c r="E154" s="173" t="s">
        <v>2171</v>
      </c>
      <c r="F154" s="174" t="s">
        <v>2172</v>
      </c>
      <c r="G154" s="175" t="s">
        <v>395</v>
      </c>
      <c r="H154" s="176">
        <v>134</v>
      </c>
      <c r="I154" s="177"/>
      <c r="J154" s="178">
        <f>ROUND(I154*H154,2)</f>
        <v>0</v>
      </c>
      <c r="K154" s="179"/>
      <c r="L154" s="180"/>
      <c r="M154" s="181" t="s">
        <v>1</v>
      </c>
      <c r="N154" s="18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229</v>
      </c>
      <c r="AT154" s="165" t="s">
        <v>411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278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2172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1.75" customHeight="1">
      <c r="A156" s="29"/>
      <c r="B156" s="152"/>
      <c r="C156" s="153" t="s">
        <v>245</v>
      </c>
      <c r="D156" s="153" t="s">
        <v>214</v>
      </c>
      <c r="E156" s="154" t="s">
        <v>2173</v>
      </c>
      <c r="F156" s="155" t="s">
        <v>2174</v>
      </c>
      <c r="G156" s="156" t="s">
        <v>395</v>
      </c>
      <c r="H156" s="157">
        <v>134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281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2174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16.5" customHeight="1">
      <c r="A158" s="29"/>
      <c r="B158" s="152"/>
      <c r="C158" s="172" t="s">
        <v>275</v>
      </c>
      <c r="D158" s="172" t="s">
        <v>411</v>
      </c>
      <c r="E158" s="173" t="s">
        <v>2175</v>
      </c>
      <c r="F158" s="174" t="s">
        <v>2176</v>
      </c>
      <c r="G158" s="175" t="s">
        <v>395</v>
      </c>
      <c r="H158" s="176">
        <v>290</v>
      </c>
      <c r="I158" s="177"/>
      <c r="J158" s="178">
        <f>ROUND(I158*H158,2)</f>
        <v>0</v>
      </c>
      <c r="K158" s="179"/>
      <c r="L158" s="180"/>
      <c r="M158" s="181" t="s">
        <v>1</v>
      </c>
      <c r="N158" s="18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229</v>
      </c>
      <c r="AT158" s="165" t="s">
        <v>411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218</v>
      </c>
      <c r="BM158" s="165" t="s">
        <v>285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2176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33" customHeight="1">
      <c r="A160" s="29"/>
      <c r="B160" s="152"/>
      <c r="C160" s="153" t="s">
        <v>249</v>
      </c>
      <c r="D160" s="153" t="s">
        <v>214</v>
      </c>
      <c r="E160" s="154" t="s">
        <v>2177</v>
      </c>
      <c r="F160" s="155" t="s">
        <v>2178</v>
      </c>
      <c r="G160" s="156" t="s">
        <v>395</v>
      </c>
      <c r="H160" s="157">
        <v>290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218</v>
      </c>
      <c r="AT160" s="165" t="s">
        <v>214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218</v>
      </c>
      <c r="BM160" s="165" t="s">
        <v>293</v>
      </c>
    </row>
    <row r="161" spans="1:65" s="2" customFormat="1" ht="19.5">
      <c r="A161" s="29"/>
      <c r="B161" s="30"/>
      <c r="C161" s="29"/>
      <c r="D161" s="167" t="s">
        <v>219</v>
      </c>
      <c r="E161" s="29"/>
      <c r="F161" s="168" t="s">
        <v>2178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21.75" customHeight="1">
      <c r="A162" s="29"/>
      <c r="B162" s="152"/>
      <c r="C162" s="172" t="s">
        <v>282</v>
      </c>
      <c r="D162" s="172" t="s">
        <v>411</v>
      </c>
      <c r="E162" s="173" t="s">
        <v>2179</v>
      </c>
      <c r="F162" s="174" t="s">
        <v>2180</v>
      </c>
      <c r="G162" s="175" t="s">
        <v>395</v>
      </c>
      <c r="H162" s="176">
        <v>150</v>
      </c>
      <c r="I162" s="177"/>
      <c r="J162" s="178">
        <f>ROUND(I162*H162,2)</f>
        <v>0</v>
      </c>
      <c r="K162" s="179"/>
      <c r="L162" s="180"/>
      <c r="M162" s="181" t="s">
        <v>1</v>
      </c>
      <c r="N162" s="18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229</v>
      </c>
      <c r="AT162" s="165" t="s">
        <v>411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218</v>
      </c>
      <c r="BM162" s="165" t="s">
        <v>288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2180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16.5" customHeight="1">
      <c r="A164" s="29"/>
      <c r="B164" s="152"/>
      <c r="C164" s="153" t="s">
        <v>7</v>
      </c>
      <c r="D164" s="153" t="s">
        <v>214</v>
      </c>
      <c r="E164" s="154" t="s">
        <v>2181</v>
      </c>
      <c r="F164" s="155" t="s">
        <v>2182</v>
      </c>
      <c r="G164" s="156" t="s">
        <v>395</v>
      </c>
      <c r="H164" s="157">
        <v>150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218</v>
      </c>
      <c r="AT164" s="165" t="s">
        <v>214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218</v>
      </c>
      <c r="BM164" s="165" t="s">
        <v>297</v>
      </c>
    </row>
    <row r="165" spans="1:65" s="2" customFormat="1">
      <c r="A165" s="29"/>
      <c r="B165" s="30"/>
      <c r="C165" s="29"/>
      <c r="D165" s="167" t="s">
        <v>219</v>
      </c>
      <c r="E165" s="29"/>
      <c r="F165" s="168" t="s">
        <v>2182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16.5" customHeight="1">
      <c r="A166" s="29"/>
      <c r="B166" s="152"/>
      <c r="C166" s="172" t="s">
        <v>290</v>
      </c>
      <c r="D166" s="172" t="s">
        <v>411</v>
      </c>
      <c r="E166" s="173" t="s">
        <v>2183</v>
      </c>
      <c r="F166" s="174" t="s">
        <v>2184</v>
      </c>
      <c r="G166" s="175" t="s">
        <v>395</v>
      </c>
      <c r="H166" s="176">
        <v>60</v>
      </c>
      <c r="I166" s="177"/>
      <c r="J166" s="178">
        <f>ROUND(I166*H166,2)</f>
        <v>0</v>
      </c>
      <c r="K166" s="179"/>
      <c r="L166" s="180"/>
      <c r="M166" s="181" t="s">
        <v>1</v>
      </c>
      <c r="N166" s="18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229</v>
      </c>
      <c r="AT166" s="165" t="s">
        <v>411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218</v>
      </c>
      <c r="BM166" s="165" t="s">
        <v>302</v>
      </c>
    </row>
    <row r="167" spans="1:65" s="2" customFormat="1">
      <c r="A167" s="29"/>
      <c r="B167" s="30"/>
      <c r="C167" s="29"/>
      <c r="D167" s="167" t="s">
        <v>219</v>
      </c>
      <c r="E167" s="29"/>
      <c r="F167" s="168" t="s">
        <v>2184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16.5" customHeight="1">
      <c r="A168" s="29"/>
      <c r="B168" s="152"/>
      <c r="C168" s="153" t="s">
        <v>255</v>
      </c>
      <c r="D168" s="153" t="s">
        <v>214</v>
      </c>
      <c r="E168" s="154" t="s">
        <v>2185</v>
      </c>
      <c r="F168" s="155" t="s">
        <v>2186</v>
      </c>
      <c r="G168" s="156" t="s">
        <v>395</v>
      </c>
      <c r="H168" s="157">
        <v>60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218</v>
      </c>
      <c r="AT168" s="165" t="s">
        <v>214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218</v>
      </c>
      <c r="BM168" s="165" t="s">
        <v>306</v>
      </c>
    </row>
    <row r="169" spans="1:65" s="2" customFormat="1">
      <c r="A169" s="29"/>
      <c r="B169" s="30"/>
      <c r="C169" s="29"/>
      <c r="D169" s="167" t="s">
        <v>219</v>
      </c>
      <c r="E169" s="29"/>
      <c r="F169" s="168" t="s">
        <v>2186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16.5" customHeight="1">
      <c r="A170" s="29"/>
      <c r="B170" s="152"/>
      <c r="C170" s="172" t="s">
        <v>299</v>
      </c>
      <c r="D170" s="172" t="s">
        <v>411</v>
      </c>
      <c r="E170" s="173" t="s">
        <v>2187</v>
      </c>
      <c r="F170" s="174" t="s">
        <v>2188</v>
      </c>
      <c r="G170" s="175" t="s">
        <v>395</v>
      </c>
      <c r="H170" s="176">
        <v>36</v>
      </c>
      <c r="I170" s="177"/>
      <c r="J170" s="178">
        <f>ROUND(I170*H170,2)</f>
        <v>0</v>
      </c>
      <c r="K170" s="179"/>
      <c r="L170" s="180"/>
      <c r="M170" s="181" t="s">
        <v>1</v>
      </c>
      <c r="N170" s="18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229</v>
      </c>
      <c r="AT170" s="165" t="s">
        <v>411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218</v>
      </c>
      <c r="BM170" s="165" t="s">
        <v>311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2188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24.2" customHeight="1">
      <c r="A172" s="29"/>
      <c r="B172" s="152"/>
      <c r="C172" s="153" t="s">
        <v>267</v>
      </c>
      <c r="D172" s="153" t="s">
        <v>214</v>
      </c>
      <c r="E172" s="154" t="s">
        <v>2189</v>
      </c>
      <c r="F172" s="155" t="s">
        <v>2190</v>
      </c>
      <c r="G172" s="156" t="s">
        <v>395</v>
      </c>
      <c r="H172" s="157">
        <v>36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218</v>
      </c>
      <c r="AT172" s="165" t="s">
        <v>214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218</v>
      </c>
      <c r="BM172" s="165" t="s">
        <v>315</v>
      </c>
    </row>
    <row r="173" spans="1:65" s="2" customFormat="1">
      <c r="A173" s="29"/>
      <c r="B173" s="30"/>
      <c r="C173" s="29"/>
      <c r="D173" s="167" t="s">
        <v>219</v>
      </c>
      <c r="E173" s="29"/>
      <c r="F173" s="168" t="s">
        <v>2190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24.2" customHeight="1">
      <c r="A174" s="29"/>
      <c r="B174" s="152"/>
      <c r="C174" s="172" t="s">
        <v>308</v>
      </c>
      <c r="D174" s="172" t="s">
        <v>411</v>
      </c>
      <c r="E174" s="173" t="s">
        <v>2191</v>
      </c>
      <c r="F174" s="174" t="s">
        <v>2192</v>
      </c>
      <c r="G174" s="175" t="s">
        <v>395</v>
      </c>
      <c r="H174" s="176">
        <v>110</v>
      </c>
      <c r="I174" s="177"/>
      <c r="J174" s="178">
        <f>ROUND(I174*H174,2)</f>
        <v>0</v>
      </c>
      <c r="K174" s="179"/>
      <c r="L174" s="180"/>
      <c r="M174" s="181" t="s">
        <v>1</v>
      </c>
      <c r="N174" s="18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229</v>
      </c>
      <c r="AT174" s="165" t="s">
        <v>411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218</v>
      </c>
      <c r="BM174" s="165" t="s">
        <v>320</v>
      </c>
    </row>
    <row r="175" spans="1:65" s="2" customFormat="1" ht="19.5">
      <c r="A175" s="29"/>
      <c r="B175" s="30"/>
      <c r="C175" s="29"/>
      <c r="D175" s="167" t="s">
        <v>219</v>
      </c>
      <c r="E175" s="29"/>
      <c r="F175" s="168" t="s">
        <v>2192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24.2" customHeight="1">
      <c r="A176" s="29"/>
      <c r="B176" s="152"/>
      <c r="C176" s="153" t="s">
        <v>271</v>
      </c>
      <c r="D176" s="153" t="s">
        <v>214</v>
      </c>
      <c r="E176" s="154" t="s">
        <v>2193</v>
      </c>
      <c r="F176" s="155" t="s">
        <v>2194</v>
      </c>
      <c r="G176" s="156" t="s">
        <v>258</v>
      </c>
      <c r="H176" s="157">
        <v>110</v>
      </c>
      <c r="I176" s="158"/>
      <c r="J176" s="159">
        <f>ROUND(I176*H176,2)</f>
        <v>0</v>
      </c>
      <c r="K176" s="160"/>
      <c r="L176" s="30"/>
      <c r="M176" s="161" t="s">
        <v>1</v>
      </c>
      <c r="N176" s="16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218</v>
      </c>
      <c r="AT176" s="165" t="s">
        <v>214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218</v>
      </c>
      <c r="BM176" s="165" t="s">
        <v>324</v>
      </c>
    </row>
    <row r="177" spans="1:65" s="2" customFormat="1">
      <c r="A177" s="29"/>
      <c r="B177" s="30"/>
      <c r="C177" s="29"/>
      <c r="D177" s="167" t="s">
        <v>219</v>
      </c>
      <c r="E177" s="29"/>
      <c r="F177" s="168" t="s">
        <v>2194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24.2" customHeight="1">
      <c r="A178" s="29"/>
      <c r="B178" s="152"/>
      <c r="C178" s="172" t="s">
        <v>317</v>
      </c>
      <c r="D178" s="172" t="s">
        <v>411</v>
      </c>
      <c r="E178" s="173" t="s">
        <v>2195</v>
      </c>
      <c r="F178" s="174" t="s">
        <v>2196</v>
      </c>
      <c r="G178" s="175" t="s">
        <v>395</v>
      </c>
      <c r="H178" s="176">
        <v>280</v>
      </c>
      <c r="I178" s="177"/>
      <c r="J178" s="178">
        <f>ROUND(I178*H178,2)</f>
        <v>0</v>
      </c>
      <c r="K178" s="179"/>
      <c r="L178" s="180"/>
      <c r="M178" s="181" t="s">
        <v>1</v>
      </c>
      <c r="N178" s="18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229</v>
      </c>
      <c r="AT178" s="165" t="s">
        <v>411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218</v>
      </c>
      <c r="BM178" s="165" t="s">
        <v>332</v>
      </c>
    </row>
    <row r="179" spans="1:65" s="2" customFormat="1" ht="19.5">
      <c r="A179" s="29"/>
      <c r="B179" s="30"/>
      <c r="C179" s="29"/>
      <c r="D179" s="167" t="s">
        <v>219</v>
      </c>
      <c r="E179" s="29"/>
      <c r="F179" s="168" t="s">
        <v>2196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2" customFormat="1" ht="24.2" customHeight="1">
      <c r="A180" s="29"/>
      <c r="B180" s="152"/>
      <c r="C180" s="153" t="s">
        <v>274</v>
      </c>
      <c r="D180" s="153" t="s">
        <v>214</v>
      </c>
      <c r="E180" s="154" t="s">
        <v>2197</v>
      </c>
      <c r="F180" s="155" t="s">
        <v>2198</v>
      </c>
      <c r="G180" s="156" t="s">
        <v>258</v>
      </c>
      <c r="H180" s="157">
        <v>280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218</v>
      </c>
      <c r="AT180" s="165" t="s">
        <v>214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218</v>
      </c>
      <c r="BM180" s="165" t="s">
        <v>336</v>
      </c>
    </row>
    <row r="181" spans="1:65" s="2" customFormat="1">
      <c r="A181" s="29"/>
      <c r="B181" s="30"/>
      <c r="C181" s="29"/>
      <c r="D181" s="167" t="s">
        <v>219</v>
      </c>
      <c r="E181" s="29"/>
      <c r="F181" s="168" t="s">
        <v>2198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2" customFormat="1" ht="24.2" customHeight="1">
      <c r="A182" s="29"/>
      <c r="B182" s="152"/>
      <c r="C182" s="172" t="s">
        <v>326</v>
      </c>
      <c r="D182" s="172" t="s">
        <v>411</v>
      </c>
      <c r="E182" s="173" t="s">
        <v>2199</v>
      </c>
      <c r="F182" s="174" t="s">
        <v>2200</v>
      </c>
      <c r="G182" s="175" t="s">
        <v>395</v>
      </c>
      <c r="H182" s="176">
        <v>50</v>
      </c>
      <c r="I182" s="177"/>
      <c r="J182" s="178">
        <f>ROUND(I182*H182,2)</f>
        <v>0</v>
      </c>
      <c r="K182" s="179"/>
      <c r="L182" s="180"/>
      <c r="M182" s="181" t="s">
        <v>1</v>
      </c>
      <c r="N182" s="182" t="s">
        <v>37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229</v>
      </c>
      <c r="AT182" s="165" t="s">
        <v>411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218</v>
      </c>
      <c r="BM182" s="165" t="s">
        <v>339</v>
      </c>
    </row>
    <row r="183" spans="1:65" s="2" customFormat="1" ht="19.5">
      <c r="A183" s="29"/>
      <c r="B183" s="30"/>
      <c r="C183" s="29"/>
      <c r="D183" s="167" t="s">
        <v>219</v>
      </c>
      <c r="E183" s="29"/>
      <c r="F183" s="168" t="s">
        <v>2200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24.2" customHeight="1">
      <c r="A184" s="29"/>
      <c r="B184" s="152"/>
      <c r="C184" s="153" t="s">
        <v>278</v>
      </c>
      <c r="D184" s="153" t="s">
        <v>214</v>
      </c>
      <c r="E184" s="154" t="s">
        <v>2201</v>
      </c>
      <c r="F184" s="155" t="s">
        <v>2202</v>
      </c>
      <c r="G184" s="156" t="s">
        <v>258</v>
      </c>
      <c r="H184" s="157">
        <v>50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218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218</v>
      </c>
      <c r="BM184" s="165" t="s">
        <v>343</v>
      </c>
    </row>
    <row r="185" spans="1:65" s="2" customFormat="1">
      <c r="A185" s="29"/>
      <c r="B185" s="30"/>
      <c r="C185" s="29"/>
      <c r="D185" s="167" t="s">
        <v>219</v>
      </c>
      <c r="E185" s="29"/>
      <c r="F185" s="168" t="s">
        <v>2202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24.2" customHeight="1">
      <c r="A186" s="29"/>
      <c r="B186" s="152"/>
      <c r="C186" s="172" t="s">
        <v>333</v>
      </c>
      <c r="D186" s="172" t="s">
        <v>411</v>
      </c>
      <c r="E186" s="173" t="s">
        <v>2203</v>
      </c>
      <c r="F186" s="174" t="s">
        <v>2204</v>
      </c>
      <c r="G186" s="175" t="s">
        <v>395</v>
      </c>
      <c r="H186" s="176">
        <v>14</v>
      </c>
      <c r="I186" s="177"/>
      <c r="J186" s="178">
        <f>ROUND(I186*H186,2)</f>
        <v>0</v>
      </c>
      <c r="K186" s="179"/>
      <c r="L186" s="180"/>
      <c r="M186" s="181" t="s">
        <v>1</v>
      </c>
      <c r="N186" s="182" t="s">
        <v>37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229</v>
      </c>
      <c r="AT186" s="165" t="s">
        <v>411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218</v>
      </c>
      <c r="BM186" s="165" t="s">
        <v>346</v>
      </c>
    </row>
    <row r="187" spans="1:65" s="2" customFormat="1" ht="19.5">
      <c r="A187" s="29"/>
      <c r="B187" s="30"/>
      <c r="C187" s="29"/>
      <c r="D187" s="167" t="s">
        <v>219</v>
      </c>
      <c r="E187" s="29"/>
      <c r="F187" s="168" t="s">
        <v>2204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16.5" customHeight="1">
      <c r="A188" s="29"/>
      <c r="B188" s="152"/>
      <c r="C188" s="153" t="s">
        <v>281</v>
      </c>
      <c r="D188" s="153" t="s">
        <v>214</v>
      </c>
      <c r="E188" s="154" t="s">
        <v>2205</v>
      </c>
      <c r="F188" s="155" t="s">
        <v>2206</v>
      </c>
      <c r="G188" s="156" t="s">
        <v>395</v>
      </c>
      <c r="H188" s="157">
        <v>14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218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218</v>
      </c>
      <c r="BM188" s="165" t="s">
        <v>350</v>
      </c>
    </row>
    <row r="189" spans="1:65" s="2" customFormat="1">
      <c r="A189" s="29"/>
      <c r="B189" s="30"/>
      <c r="C189" s="29"/>
      <c r="D189" s="167" t="s">
        <v>219</v>
      </c>
      <c r="E189" s="29"/>
      <c r="F189" s="168" t="s">
        <v>2206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2" customFormat="1" ht="24.2" customHeight="1">
      <c r="A190" s="29"/>
      <c r="B190" s="152"/>
      <c r="C190" s="172" t="s">
        <v>340</v>
      </c>
      <c r="D190" s="172" t="s">
        <v>411</v>
      </c>
      <c r="E190" s="173" t="s">
        <v>2207</v>
      </c>
      <c r="F190" s="174" t="s">
        <v>2208</v>
      </c>
      <c r="G190" s="175" t="s">
        <v>395</v>
      </c>
      <c r="H190" s="176">
        <v>10</v>
      </c>
      <c r="I190" s="177"/>
      <c r="J190" s="178">
        <f>ROUND(I190*H190,2)</f>
        <v>0</v>
      </c>
      <c r="K190" s="179"/>
      <c r="L190" s="180"/>
      <c r="M190" s="181" t="s">
        <v>1</v>
      </c>
      <c r="N190" s="182" t="s">
        <v>37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229</v>
      </c>
      <c r="AT190" s="165" t="s">
        <v>411</v>
      </c>
      <c r="AU190" s="165" t="s">
        <v>84</v>
      </c>
      <c r="AY190" s="14" t="s">
        <v>212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84</v>
      </c>
      <c r="BK190" s="166">
        <f>ROUND(I190*H190,2)</f>
        <v>0</v>
      </c>
      <c r="BL190" s="14" t="s">
        <v>218</v>
      </c>
      <c r="BM190" s="165" t="s">
        <v>353</v>
      </c>
    </row>
    <row r="191" spans="1:65" s="2" customFormat="1">
      <c r="A191" s="29"/>
      <c r="B191" s="30"/>
      <c r="C191" s="29"/>
      <c r="D191" s="167" t="s">
        <v>219</v>
      </c>
      <c r="E191" s="29"/>
      <c r="F191" s="168" t="s">
        <v>2208</v>
      </c>
      <c r="G191" s="29"/>
      <c r="H191" s="29"/>
      <c r="I191" s="169"/>
      <c r="J191" s="29"/>
      <c r="K191" s="29"/>
      <c r="L191" s="30"/>
      <c r="M191" s="170"/>
      <c r="N191" s="171"/>
      <c r="O191" s="58"/>
      <c r="P191" s="58"/>
      <c r="Q191" s="58"/>
      <c r="R191" s="58"/>
      <c r="S191" s="58"/>
      <c r="T191" s="5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T191" s="14" t="s">
        <v>219</v>
      </c>
      <c r="AU191" s="14" t="s">
        <v>84</v>
      </c>
    </row>
    <row r="192" spans="1:65" s="2" customFormat="1" ht="16.5" customHeight="1">
      <c r="A192" s="29"/>
      <c r="B192" s="152"/>
      <c r="C192" s="153" t="s">
        <v>285</v>
      </c>
      <c r="D192" s="153" t="s">
        <v>214</v>
      </c>
      <c r="E192" s="154" t="s">
        <v>2209</v>
      </c>
      <c r="F192" s="155" t="s">
        <v>2210</v>
      </c>
      <c r="G192" s="156" t="s">
        <v>395</v>
      </c>
      <c r="H192" s="157">
        <v>10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37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218</v>
      </c>
      <c r="AT192" s="165" t="s">
        <v>214</v>
      </c>
      <c r="AU192" s="165" t="s">
        <v>84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218</v>
      </c>
      <c r="BM192" s="165" t="s">
        <v>357</v>
      </c>
    </row>
    <row r="193" spans="1:65" s="2" customFormat="1">
      <c r="A193" s="29"/>
      <c r="B193" s="30"/>
      <c r="C193" s="29"/>
      <c r="D193" s="167" t="s">
        <v>219</v>
      </c>
      <c r="E193" s="29"/>
      <c r="F193" s="168" t="s">
        <v>2210</v>
      </c>
      <c r="G193" s="29"/>
      <c r="H193" s="29"/>
      <c r="I193" s="169"/>
      <c r="J193" s="29"/>
      <c r="K193" s="29"/>
      <c r="L193" s="30"/>
      <c r="M193" s="170"/>
      <c r="N193" s="171"/>
      <c r="O193" s="58"/>
      <c r="P193" s="58"/>
      <c r="Q193" s="58"/>
      <c r="R193" s="58"/>
      <c r="S193" s="58"/>
      <c r="T193" s="5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T193" s="14" t="s">
        <v>219</v>
      </c>
      <c r="AU193" s="14" t="s">
        <v>84</v>
      </c>
    </row>
    <row r="194" spans="1:65" s="2" customFormat="1" ht="16.5" customHeight="1">
      <c r="A194" s="29"/>
      <c r="B194" s="152"/>
      <c r="C194" s="172" t="s">
        <v>347</v>
      </c>
      <c r="D194" s="172" t="s">
        <v>411</v>
      </c>
      <c r="E194" s="173" t="s">
        <v>2211</v>
      </c>
      <c r="F194" s="174" t="s">
        <v>2212</v>
      </c>
      <c r="G194" s="175" t="s">
        <v>395</v>
      </c>
      <c r="H194" s="176">
        <v>300</v>
      </c>
      <c r="I194" s="177"/>
      <c r="J194" s="178">
        <f>ROUND(I194*H194,2)</f>
        <v>0</v>
      </c>
      <c r="K194" s="179"/>
      <c r="L194" s="180"/>
      <c r="M194" s="181" t="s">
        <v>1</v>
      </c>
      <c r="N194" s="182" t="s">
        <v>37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229</v>
      </c>
      <c r="AT194" s="165" t="s">
        <v>411</v>
      </c>
      <c r="AU194" s="165" t="s">
        <v>84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218</v>
      </c>
      <c r="BM194" s="165" t="s">
        <v>360</v>
      </c>
    </row>
    <row r="195" spans="1:65" s="2" customFormat="1">
      <c r="A195" s="29"/>
      <c r="B195" s="30"/>
      <c r="C195" s="29"/>
      <c r="D195" s="167" t="s">
        <v>219</v>
      </c>
      <c r="E195" s="29"/>
      <c r="F195" s="168" t="s">
        <v>2212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84</v>
      </c>
    </row>
    <row r="196" spans="1:65" s="2" customFormat="1" ht="24.2" customHeight="1">
      <c r="A196" s="29"/>
      <c r="B196" s="152"/>
      <c r="C196" s="153" t="s">
        <v>293</v>
      </c>
      <c r="D196" s="153" t="s">
        <v>214</v>
      </c>
      <c r="E196" s="154" t="s">
        <v>2213</v>
      </c>
      <c r="F196" s="155" t="s">
        <v>2214</v>
      </c>
      <c r="G196" s="156" t="s">
        <v>395</v>
      </c>
      <c r="H196" s="157">
        <v>300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218</v>
      </c>
      <c r="AT196" s="165" t="s">
        <v>214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218</v>
      </c>
      <c r="BM196" s="165" t="s">
        <v>364</v>
      </c>
    </row>
    <row r="197" spans="1:65" s="2" customFormat="1" ht="19.5">
      <c r="A197" s="29"/>
      <c r="B197" s="30"/>
      <c r="C197" s="29"/>
      <c r="D197" s="167" t="s">
        <v>219</v>
      </c>
      <c r="E197" s="29"/>
      <c r="F197" s="168" t="s">
        <v>2214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16.5" customHeight="1">
      <c r="A198" s="29"/>
      <c r="B198" s="152"/>
      <c r="C198" s="172" t="s">
        <v>354</v>
      </c>
      <c r="D198" s="172" t="s">
        <v>411</v>
      </c>
      <c r="E198" s="173" t="s">
        <v>2215</v>
      </c>
      <c r="F198" s="174" t="s">
        <v>2216</v>
      </c>
      <c r="G198" s="175" t="s">
        <v>395</v>
      </c>
      <c r="H198" s="176">
        <v>31</v>
      </c>
      <c r="I198" s="177"/>
      <c r="J198" s="178">
        <f>ROUND(I198*H198,2)</f>
        <v>0</v>
      </c>
      <c r="K198" s="179"/>
      <c r="L198" s="180"/>
      <c r="M198" s="181" t="s">
        <v>1</v>
      </c>
      <c r="N198" s="18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229</v>
      </c>
      <c r="AT198" s="165" t="s">
        <v>411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218</v>
      </c>
      <c r="BM198" s="165" t="s">
        <v>367</v>
      </c>
    </row>
    <row r="199" spans="1:65" s="2" customFormat="1">
      <c r="A199" s="29"/>
      <c r="B199" s="30"/>
      <c r="C199" s="29"/>
      <c r="D199" s="167" t="s">
        <v>219</v>
      </c>
      <c r="E199" s="29"/>
      <c r="F199" s="168" t="s">
        <v>2216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2" customFormat="1" ht="16.5" customHeight="1">
      <c r="A200" s="29"/>
      <c r="B200" s="152"/>
      <c r="C200" s="172" t="s">
        <v>288</v>
      </c>
      <c r="D200" s="172" t="s">
        <v>411</v>
      </c>
      <c r="E200" s="173" t="s">
        <v>2217</v>
      </c>
      <c r="F200" s="174" t="s">
        <v>2218</v>
      </c>
      <c r="G200" s="175" t="s">
        <v>395</v>
      </c>
      <c r="H200" s="176">
        <v>31</v>
      </c>
      <c r="I200" s="177"/>
      <c r="J200" s="178">
        <f>ROUND(I200*H200,2)</f>
        <v>0</v>
      </c>
      <c r="K200" s="179"/>
      <c r="L200" s="180"/>
      <c r="M200" s="181" t="s">
        <v>1</v>
      </c>
      <c r="N200" s="182" t="s">
        <v>37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229</v>
      </c>
      <c r="AT200" s="165" t="s">
        <v>411</v>
      </c>
      <c r="AU200" s="165" t="s">
        <v>84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218</v>
      </c>
      <c r="BM200" s="165" t="s">
        <v>371</v>
      </c>
    </row>
    <row r="201" spans="1:65" s="2" customFormat="1">
      <c r="A201" s="29"/>
      <c r="B201" s="30"/>
      <c r="C201" s="29"/>
      <c r="D201" s="167" t="s">
        <v>219</v>
      </c>
      <c r="E201" s="29"/>
      <c r="F201" s="168" t="s">
        <v>2218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84</v>
      </c>
    </row>
    <row r="202" spans="1:65" s="2" customFormat="1" ht="16.5" customHeight="1">
      <c r="A202" s="29"/>
      <c r="B202" s="152"/>
      <c r="C202" s="172" t="s">
        <v>361</v>
      </c>
      <c r="D202" s="172" t="s">
        <v>411</v>
      </c>
      <c r="E202" s="173" t="s">
        <v>2219</v>
      </c>
      <c r="F202" s="174" t="s">
        <v>2220</v>
      </c>
      <c r="G202" s="175" t="s">
        <v>395</v>
      </c>
      <c r="H202" s="176">
        <v>31</v>
      </c>
      <c r="I202" s="177"/>
      <c r="J202" s="178">
        <f>ROUND(I202*H202,2)</f>
        <v>0</v>
      </c>
      <c r="K202" s="179"/>
      <c r="L202" s="180"/>
      <c r="M202" s="181" t="s">
        <v>1</v>
      </c>
      <c r="N202" s="182" t="s">
        <v>37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229</v>
      </c>
      <c r="AT202" s="165" t="s">
        <v>411</v>
      </c>
      <c r="AU202" s="165" t="s">
        <v>84</v>
      </c>
      <c r="AY202" s="14" t="s">
        <v>212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84</v>
      </c>
      <c r="BK202" s="166">
        <f>ROUND(I202*H202,2)</f>
        <v>0</v>
      </c>
      <c r="BL202" s="14" t="s">
        <v>218</v>
      </c>
      <c r="BM202" s="165" t="s">
        <v>374</v>
      </c>
    </row>
    <row r="203" spans="1:65" s="2" customFormat="1">
      <c r="A203" s="29"/>
      <c r="B203" s="30"/>
      <c r="C203" s="29"/>
      <c r="D203" s="167" t="s">
        <v>219</v>
      </c>
      <c r="E203" s="29"/>
      <c r="F203" s="168" t="s">
        <v>2220</v>
      </c>
      <c r="G203" s="29"/>
      <c r="H203" s="29"/>
      <c r="I203" s="169"/>
      <c r="J203" s="29"/>
      <c r="K203" s="29"/>
      <c r="L203" s="30"/>
      <c r="M203" s="170"/>
      <c r="N203" s="171"/>
      <c r="O203" s="58"/>
      <c r="P203" s="58"/>
      <c r="Q203" s="58"/>
      <c r="R203" s="58"/>
      <c r="S203" s="58"/>
      <c r="T203" s="5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T203" s="14" t="s">
        <v>219</v>
      </c>
      <c r="AU203" s="14" t="s">
        <v>84</v>
      </c>
    </row>
    <row r="204" spans="1:65" s="2" customFormat="1" ht="24.2" customHeight="1">
      <c r="A204" s="29"/>
      <c r="B204" s="152"/>
      <c r="C204" s="172" t="s">
        <v>297</v>
      </c>
      <c r="D204" s="172" t="s">
        <v>411</v>
      </c>
      <c r="E204" s="173" t="s">
        <v>2221</v>
      </c>
      <c r="F204" s="174" t="s">
        <v>2222</v>
      </c>
      <c r="G204" s="175" t="s">
        <v>395</v>
      </c>
      <c r="H204" s="176">
        <v>31</v>
      </c>
      <c r="I204" s="177"/>
      <c r="J204" s="178">
        <f>ROUND(I204*H204,2)</f>
        <v>0</v>
      </c>
      <c r="K204" s="179"/>
      <c r="L204" s="180"/>
      <c r="M204" s="181" t="s">
        <v>1</v>
      </c>
      <c r="N204" s="182" t="s">
        <v>37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229</v>
      </c>
      <c r="AT204" s="165" t="s">
        <v>411</v>
      </c>
      <c r="AU204" s="165" t="s">
        <v>84</v>
      </c>
      <c r="AY204" s="14" t="s">
        <v>212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84</v>
      </c>
      <c r="BK204" s="166">
        <f>ROUND(I204*H204,2)</f>
        <v>0</v>
      </c>
      <c r="BL204" s="14" t="s">
        <v>218</v>
      </c>
      <c r="BM204" s="165" t="s">
        <v>378</v>
      </c>
    </row>
    <row r="205" spans="1:65" s="2" customFormat="1" ht="19.5">
      <c r="A205" s="29"/>
      <c r="B205" s="30"/>
      <c r="C205" s="29"/>
      <c r="D205" s="167" t="s">
        <v>219</v>
      </c>
      <c r="E205" s="29"/>
      <c r="F205" s="168" t="s">
        <v>2222</v>
      </c>
      <c r="G205" s="29"/>
      <c r="H205" s="29"/>
      <c r="I205" s="169"/>
      <c r="J205" s="29"/>
      <c r="K205" s="29"/>
      <c r="L205" s="30"/>
      <c r="M205" s="170"/>
      <c r="N205" s="171"/>
      <c r="O205" s="58"/>
      <c r="P205" s="58"/>
      <c r="Q205" s="58"/>
      <c r="R205" s="58"/>
      <c r="S205" s="58"/>
      <c r="T205" s="5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T205" s="14" t="s">
        <v>219</v>
      </c>
      <c r="AU205" s="14" t="s">
        <v>84</v>
      </c>
    </row>
    <row r="206" spans="1:65" s="2" customFormat="1" ht="24.2" customHeight="1">
      <c r="A206" s="29"/>
      <c r="B206" s="152"/>
      <c r="C206" s="153" t="s">
        <v>368</v>
      </c>
      <c r="D206" s="153" t="s">
        <v>214</v>
      </c>
      <c r="E206" s="154" t="s">
        <v>2223</v>
      </c>
      <c r="F206" s="155" t="s">
        <v>2222</v>
      </c>
      <c r="G206" s="156" t="s">
        <v>395</v>
      </c>
      <c r="H206" s="157">
        <v>31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37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218</v>
      </c>
      <c r="AT206" s="165" t="s">
        <v>214</v>
      </c>
      <c r="AU206" s="165" t="s">
        <v>84</v>
      </c>
      <c r="AY206" s="14" t="s">
        <v>212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84</v>
      </c>
      <c r="BK206" s="166">
        <f>ROUND(I206*H206,2)</f>
        <v>0</v>
      </c>
      <c r="BL206" s="14" t="s">
        <v>218</v>
      </c>
      <c r="BM206" s="165" t="s">
        <v>381</v>
      </c>
    </row>
    <row r="207" spans="1:65" s="2" customFormat="1" ht="19.5">
      <c r="A207" s="29"/>
      <c r="B207" s="30"/>
      <c r="C207" s="29"/>
      <c r="D207" s="167" t="s">
        <v>219</v>
      </c>
      <c r="E207" s="29"/>
      <c r="F207" s="168" t="s">
        <v>2222</v>
      </c>
      <c r="G207" s="29"/>
      <c r="H207" s="29"/>
      <c r="I207" s="169"/>
      <c r="J207" s="29"/>
      <c r="K207" s="29"/>
      <c r="L207" s="30"/>
      <c r="M207" s="170"/>
      <c r="N207" s="171"/>
      <c r="O207" s="58"/>
      <c r="P207" s="58"/>
      <c r="Q207" s="58"/>
      <c r="R207" s="58"/>
      <c r="S207" s="58"/>
      <c r="T207" s="5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T207" s="14" t="s">
        <v>219</v>
      </c>
      <c r="AU207" s="14" t="s">
        <v>84</v>
      </c>
    </row>
    <row r="208" spans="1:65" s="2" customFormat="1" ht="21.75" customHeight="1">
      <c r="A208" s="29"/>
      <c r="B208" s="152"/>
      <c r="C208" s="172" t="s">
        <v>302</v>
      </c>
      <c r="D208" s="172" t="s">
        <v>411</v>
      </c>
      <c r="E208" s="173" t="s">
        <v>2224</v>
      </c>
      <c r="F208" s="174" t="s">
        <v>2225</v>
      </c>
      <c r="G208" s="175" t="s">
        <v>395</v>
      </c>
      <c r="H208" s="176">
        <v>30</v>
      </c>
      <c r="I208" s="177"/>
      <c r="J208" s="178">
        <f>ROUND(I208*H208,2)</f>
        <v>0</v>
      </c>
      <c r="K208" s="179"/>
      <c r="L208" s="180"/>
      <c r="M208" s="181" t="s">
        <v>1</v>
      </c>
      <c r="N208" s="182" t="s">
        <v>37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229</v>
      </c>
      <c r="AT208" s="165" t="s">
        <v>411</v>
      </c>
      <c r="AU208" s="165" t="s">
        <v>84</v>
      </c>
      <c r="AY208" s="14" t="s">
        <v>212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84</v>
      </c>
      <c r="BK208" s="166">
        <f>ROUND(I208*H208,2)</f>
        <v>0</v>
      </c>
      <c r="BL208" s="14" t="s">
        <v>218</v>
      </c>
      <c r="BM208" s="165" t="s">
        <v>385</v>
      </c>
    </row>
    <row r="209" spans="1:65" s="2" customFormat="1">
      <c r="A209" s="29"/>
      <c r="B209" s="30"/>
      <c r="C209" s="29"/>
      <c r="D209" s="167" t="s">
        <v>219</v>
      </c>
      <c r="E209" s="29"/>
      <c r="F209" s="168" t="s">
        <v>2225</v>
      </c>
      <c r="G209" s="29"/>
      <c r="H209" s="29"/>
      <c r="I209" s="169"/>
      <c r="J209" s="29"/>
      <c r="K209" s="29"/>
      <c r="L209" s="30"/>
      <c r="M209" s="170"/>
      <c r="N209" s="171"/>
      <c r="O209" s="58"/>
      <c r="P209" s="58"/>
      <c r="Q209" s="58"/>
      <c r="R209" s="58"/>
      <c r="S209" s="58"/>
      <c r="T209" s="5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T209" s="14" t="s">
        <v>219</v>
      </c>
      <c r="AU209" s="14" t="s">
        <v>84</v>
      </c>
    </row>
    <row r="210" spans="1:65" s="2" customFormat="1" ht="16.5" customHeight="1">
      <c r="A210" s="29"/>
      <c r="B210" s="152"/>
      <c r="C210" s="172" t="s">
        <v>375</v>
      </c>
      <c r="D210" s="172" t="s">
        <v>411</v>
      </c>
      <c r="E210" s="173" t="s">
        <v>2226</v>
      </c>
      <c r="F210" s="174" t="s">
        <v>2227</v>
      </c>
      <c r="G210" s="175" t="s">
        <v>395</v>
      </c>
      <c r="H210" s="176">
        <v>30</v>
      </c>
      <c r="I210" s="177"/>
      <c r="J210" s="178">
        <f>ROUND(I210*H210,2)</f>
        <v>0</v>
      </c>
      <c r="K210" s="179"/>
      <c r="L210" s="180"/>
      <c r="M210" s="181" t="s">
        <v>1</v>
      </c>
      <c r="N210" s="182" t="s">
        <v>37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229</v>
      </c>
      <c r="AT210" s="165" t="s">
        <v>411</v>
      </c>
      <c r="AU210" s="165" t="s">
        <v>84</v>
      </c>
      <c r="AY210" s="14" t="s">
        <v>212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84</v>
      </c>
      <c r="BK210" s="166">
        <f>ROUND(I210*H210,2)</f>
        <v>0</v>
      </c>
      <c r="BL210" s="14" t="s">
        <v>218</v>
      </c>
      <c r="BM210" s="165" t="s">
        <v>388</v>
      </c>
    </row>
    <row r="211" spans="1:65" s="2" customFormat="1">
      <c r="A211" s="29"/>
      <c r="B211" s="30"/>
      <c r="C211" s="29"/>
      <c r="D211" s="167" t="s">
        <v>219</v>
      </c>
      <c r="E211" s="29"/>
      <c r="F211" s="168" t="s">
        <v>2227</v>
      </c>
      <c r="G211" s="29"/>
      <c r="H211" s="29"/>
      <c r="I211" s="169"/>
      <c r="J211" s="29"/>
      <c r="K211" s="29"/>
      <c r="L211" s="30"/>
      <c r="M211" s="170"/>
      <c r="N211" s="171"/>
      <c r="O211" s="58"/>
      <c r="P211" s="58"/>
      <c r="Q211" s="58"/>
      <c r="R211" s="58"/>
      <c r="S211" s="58"/>
      <c r="T211" s="5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T211" s="14" t="s">
        <v>219</v>
      </c>
      <c r="AU211" s="14" t="s">
        <v>84</v>
      </c>
    </row>
    <row r="212" spans="1:65" s="2" customFormat="1" ht="24.2" customHeight="1">
      <c r="A212" s="29"/>
      <c r="B212" s="152"/>
      <c r="C212" s="153" t="s">
        <v>306</v>
      </c>
      <c r="D212" s="153" t="s">
        <v>214</v>
      </c>
      <c r="E212" s="154" t="s">
        <v>2228</v>
      </c>
      <c r="F212" s="155" t="s">
        <v>2229</v>
      </c>
      <c r="G212" s="156" t="s">
        <v>395</v>
      </c>
      <c r="H212" s="157">
        <v>30</v>
      </c>
      <c r="I212" s="158"/>
      <c r="J212" s="159">
        <f>ROUND(I212*H212,2)</f>
        <v>0</v>
      </c>
      <c r="K212" s="160"/>
      <c r="L212" s="30"/>
      <c r="M212" s="161" t="s">
        <v>1</v>
      </c>
      <c r="N212" s="162" t="s">
        <v>37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218</v>
      </c>
      <c r="AT212" s="165" t="s">
        <v>214</v>
      </c>
      <c r="AU212" s="165" t="s">
        <v>84</v>
      </c>
      <c r="AY212" s="14" t="s">
        <v>212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84</v>
      </c>
      <c r="BK212" s="166">
        <f>ROUND(I212*H212,2)</f>
        <v>0</v>
      </c>
      <c r="BL212" s="14" t="s">
        <v>218</v>
      </c>
      <c r="BM212" s="165" t="s">
        <v>392</v>
      </c>
    </row>
    <row r="213" spans="1:65" s="2" customFormat="1" ht="19.5">
      <c r="A213" s="29"/>
      <c r="B213" s="30"/>
      <c r="C213" s="29"/>
      <c r="D213" s="167" t="s">
        <v>219</v>
      </c>
      <c r="E213" s="29"/>
      <c r="F213" s="168" t="s">
        <v>2229</v>
      </c>
      <c r="G213" s="29"/>
      <c r="H213" s="29"/>
      <c r="I213" s="169"/>
      <c r="J213" s="29"/>
      <c r="K213" s="29"/>
      <c r="L213" s="30"/>
      <c r="M213" s="170"/>
      <c r="N213" s="171"/>
      <c r="O213" s="58"/>
      <c r="P213" s="58"/>
      <c r="Q213" s="58"/>
      <c r="R213" s="58"/>
      <c r="S213" s="58"/>
      <c r="T213" s="5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T213" s="14" t="s">
        <v>219</v>
      </c>
      <c r="AU213" s="14" t="s">
        <v>84</v>
      </c>
    </row>
    <row r="214" spans="1:65" s="2" customFormat="1" ht="24.2" customHeight="1">
      <c r="A214" s="29"/>
      <c r="B214" s="152"/>
      <c r="C214" s="172" t="s">
        <v>382</v>
      </c>
      <c r="D214" s="172" t="s">
        <v>411</v>
      </c>
      <c r="E214" s="173" t="s">
        <v>2230</v>
      </c>
      <c r="F214" s="174" t="s">
        <v>2231</v>
      </c>
      <c r="G214" s="175" t="s">
        <v>395</v>
      </c>
      <c r="H214" s="176">
        <v>62</v>
      </c>
      <c r="I214" s="177"/>
      <c r="J214" s="178">
        <f>ROUND(I214*H214,2)</f>
        <v>0</v>
      </c>
      <c r="K214" s="179"/>
      <c r="L214" s="180"/>
      <c r="M214" s="181" t="s">
        <v>1</v>
      </c>
      <c r="N214" s="182" t="s">
        <v>37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229</v>
      </c>
      <c r="AT214" s="165" t="s">
        <v>411</v>
      </c>
      <c r="AU214" s="165" t="s">
        <v>84</v>
      </c>
      <c r="AY214" s="14" t="s">
        <v>212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84</v>
      </c>
      <c r="BK214" s="166">
        <f>ROUND(I214*H214,2)</f>
        <v>0</v>
      </c>
      <c r="BL214" s="14" t="s">
        <v>218</v>
      </c>
      <c r="BM214" s="165" t="s">
        <v>396</v>
      </c>
    </row>
    <row r="215" spans="1:65" s="2" customFormat="1">
      <c r="A215" s="29"/>
      <c r="B215" s="30"/>
      <c r="C215" s="29"/>
      <c r="D215" s="167" t="s">
        <v>219</v>
      </c>
      <c r="E215" s="29"/>
      <c r="F215" s="168" t="s">
        <v>2231</v>
      </c>
      <c r="G215" s="29"/>
      <c r="H215" s="29"/>
      <c r="I215" s="169"/>
      <c r="J215" s="29"/>
      <c r="K215" s="29"/>
      <c r="L215" s="30"/>
      <c r="M215" s="170"/>
      <c r="N215" s="171"/>
      <c r="O215" s="58"/>
      <c r="P215" s="58"/>
      <c r="Q215" s="58"/>
      <c r="R215" s="58"/>
      <c r="S215" s="58"/>
      <c r="T215" s="5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T215" s="14" t="s">
        <v>219</v>
      </c>
      <c r="AU215" s="14" t="s">
        <v>84</v>
      </c>
    </row>
    <row r="216" spans="1:65" s="2" customFormat="1" ht="16.5" customHeight="1">
      <c r="A216" s="29"/>
      <c r="B216" s="152"/>
      <c r="C216" s="172" t="s">
        <v>311</v>
      </c>
      <c r="D216" s="172" t="s">
        <v>411</v>
      </c>
      <c r="E216" s="173" t="s">
        <v>2226</v>
      </c>
      <c r="F216" s="174" t="s">
        <v>2227</v>
      </c>
      <c r="G216" s="175" t="s">
        <v>395</v>
      </c>
      <c r="H216" s="176">
        <v>62</v>
      </c>
      <c r="I216" s="177"/>
      <c r="J216" s="178">
        <f>ROUND(I216*H216,2)</f>
        <v>0</v>
      </c>
      <c r="K216" s="179"/>
      <c r="L216" s="180"/>
      <c r="M216" s="181" t="s">
        <v>1</v>
      </c>
      <c r="N216" s="182" t="s">
        <v>37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229</v>
      </c>
      <c r="AT216" s="165" t="s">
        <v>411</v>
      </c>
      <c r="AU216" s="165" t="s">
        <v>84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218</v>
      </c>
      <c r="BM216" s="165" t="s">
        <v>402</v>
      </c>
    </row>
    <row r="217" spans="1:65" s="2" customFormat="1">
      <c r="A217" s="29"/>
      <c r="B217" s="30"/>
      <c r="C217" s="29"/>
      <c r="D217" s="167" t="s">
        <v>219</v>
      </c>
      <c r="E217" s="29"/>
      <c r="F217" s="168" t="s">
        <v>2227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84</v>
      </c>
    </row>
    <row r="218" spans="1:65" s="2" customFormat="1" ht="24.2" customHeight="1">
      <c r="A218" s="29"/>
      <c r="B218" s="152"/>
      <c r="C218" s="153" t="s">
        <v>389</v>
      </c>
      <c r="D218" s="153" t="s">
        <v>214</v>
      </c>
      <c r="E218" s="154" t="s">
        <v>2232</v>
      </c>
      <c r="F218" s="155" t="s">
        <v>2233</v>
      </c>
      <c r="G218" s="156" t="s">
        <v>395</v>
      </c>
      <c r="H218" s="157">
        <v>62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37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218</v>
      </c>
      <c r="AT218" s="165" t="s">
        <v>214</v>
      </c>
      <c r="AU218" s="165" t="s">
        <v>84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218</v>
      </c>
      <c r="BM218" s="165" t="s">
        <v>409</v>
      </c>
    </row>
    <row r="219" spans="1:65" s="2" customFormat="1" ht="19.5">
      <c r="A219" s="29"/>
      <c r="B219" s="30"/>
      <c r="C219" s="29"/>
      <c r="D219" s="167" t="s">
        <v>219</v>
      </c>
      <c r="E219" s="29"/>
      <c r="F219" s="168" t="s">
        <v>2233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84</v>
      </c>
    </row>
    <row r="220" spans="1:65" s="2" customFormat="1" ht="24.2" customHeight="1">
      <c r="A220" s="29"/>
      <c r="B220" s="152"/>
      <c r="C220" s="172" t="s">
        <v>315</v>
      </c>
      <c r="D220" s="172" t="s">
        <v>411</v>
      </c>
      <c r="E220" s="173" t="s">
        <v>2234</v>
      </c>
      <c r="F220" s="174" t="s">
        <v>2235</v>
      </c>
      <c r="G220" s="175" t="s">
        <v>395</v>
      </c>
      <c r="H220" s="176">
        <v>1</v>
      </c>
      <c r="I220" s="177"/>
      <c r="J220" s="178">
        <f>ROUND(I220*H220,2)</f>
        <v>0</v>
      </c>
      <c r="K220" s="179"/>
      <c r="L220" s="180"/>
      <c r="M220" s="181" t="s">
        <v>1</v>
      </c>
      <c r="N220" s="182" t="s">
        <v>37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229</v>
      </c>
      <c r="AT220" s="165" t="s">
        <v>411</v>
      </c>
      <c r="AU220" s="165" t="s">
        <v>84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218</v>
      </c>
      <c r="BM220" s="165" t="s">
        <v>414</v>
      </c>
    </row>
    <row r="221" spans="1:65" s="2" customFormat="1">
      <c r="A221" s="29"/>
      <c r="B221" s="30"/>
      <c r="C221" s="29"/>
      <c r="D221" s="167" t="s">
        <v>219</v>
      </c>
      <c r="E221" s="29"/>
      <c r="F221" s="168" t="s">
        <v>2235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84</v>
      </c>
    </row>
    <row r="222" spans="1:65" s="2" customFormat="1" ht="16.5" customHeight="1">
      <c r="A222" s="29"/>
      <c r="B222" s="152"/>
      <c r="C222" s="172" t="s">
        <v>399</v>
      </c>
      <c r="D222" s="172" t="s">
        <v>411</v>
      </c>
      <c r="E222" s="173" t="s">
        <v>2226</v>
      </c>
      <c r="F222" s="174" t="s">
        <v>2227</v>
      </c>
      <c r="G222" s="175" t="s">
        <v>395</v>
      </c>
      <c r="H222" s="176">
        <v>1</v>
      </c>
      <c r="I222" s="177"/>
      <c r="J222" s="178">
        <f>ROUND(I222*H222,2)</f>
        <v>0</v>
      </c>
      <c r="K222" s="179"/>
      <c r="L222" s="180"/>
      <c r="M222" s="181" t="s">
        <v>1</v>
      </c>
      <c r="N222" s="182" t="s">
        <v>37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229</v>
      </c>
      <c r="AT222" s="165" t="s">
        <v>411</v>
      </c>
      <c r="AU222" s="165" t="s">
        <v>84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218</v>
      </c>
      <c r="BM222" s="165" t="s">
        <v>417</v>
      </c>
    </row>
    <row r="223" spans="1:65" s="2" customFormat="1">
      <c r="A223" s="29"/>
      <c r="B223" s="30"/>
      <c r="C223" s="29"/>
      <c r="D223" s="167" t="s">
        <v>219</v>
      </c>
      <c r="E223" s="29"/>
      <c r="F223" s="168" t="s">
        <v>2227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84</v>
      </c>
    </row>
    <row r="224" spans="1:65" s="2" customFormat="1" ht="24.2" customHeight="1">
      <c r="A224" s="29"/>
      <c r="B224" s="152"/>
      <c r="C224" s="153" t="s">
        <v>320</v>
      </c>
      <c r="D224" s="153" t="s">
        <v>214</v>
      </c>
      <c r="E224" s="154" t="s">
        <v>2236</v>
      </c>
      <c r="F224" s="155" t="s">
        <v>2237</v>
      </c>
      <c r="G224" s="156" t="s">
        <v>395</v>
      </c>
      <c r="H224" s="157">
        <v>1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37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218</v>
      </c>
      <c r="AT224" s="165" t="s">
        <v>214</v>
      </c>
      <c r="AU224" s="165" t="s">
        <v>84</v>
      </c>
      <c r="AY224" s="14" t="s">
        <v>212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84</v>
      </c>
      <c r="BK224" s="166">
        <f>ROUND(I224*H224,2)</f>
        <v>0</v>
      </c>
      <c r="BL224" s="14" t="s">
        <v>218</v>
      </c>
      <c r="BM224" s="165" t="s">
        <v>421</v>
      </c>
    </row>
    <row r="225" spans="1:65" s="2" customFormat="1" ht="19.5">
      <c r="A225" s="29"/>
      <c r="B225" s="30"/>
      <c r="C225" s="29"/>
      <c r="D225" s="167" t="s">
        <v>219</v>
      </c>
      <c r="E225" s="29"/>
      <c r="F225" s="168" t="s">
        <v>2237</v>
      </c>
      <c r="G225" s="29"/>
      <c r="H225" s="29"/>
      <c r="I225" s="169"/>
      <c r="J225" s="29"/>
      <c r="K225" s="29"/>
      <c r="L225" s="30"/>
      <c r="M225" s="170"/>
      <c r="N225" s="171"/>
      <c r="O225" s="58"/>
      <c r="P225" s="58"/>
      <c r="Q225" s="58"/>
      <c r="R225" s="58"/>
      <c r="S225" s="58"/>
      <c r="T225" s="5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T225" s="14" t="s">
        <v>219</v>
      </c>
      <c r="AU225" s="14" t="s">
        <v>84</v>
      </c>
    </row>
    <row r="226" spans="1:65" s="2" customFormat="1" ht="24.2" customHeight="1">
      <c r="A226" s="29"/>
      <c r="B226" s="152"/>
      <c r="C226" s="172" t="s">
        <v>410</v>
      </c>
      <c r="D226" s="172" t="s">
        <v>411</v>
      </c>
      <c r="E226" s="173" t="s">
        <v>2238</v>
      </c>
      <c r="F226" s="174" t="s">
        <v>2239</v>
      </c>
      <c r="G226" s="175" t="s">
        <v>395</v>
      </c>
      <c r="H226" s="176">
        <v>16</v>
      </c>
      <c r="I226" s="177"/>
      <c r="J226" s="178">
        <f>ROUND(I226*H226,2)</f>
        <v>0</v>
      </c>
      <c r="K226" s="179"/>
      <c r="L226" s="180"/>
      <c r="M226" s="181" t="s">
        <v>1</v>
      </c>
      <c r="N226" s="182" t="s">
        <v>37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229</v>
      </c>
      <c r="AT226" s="165" t="s">
        <v>411</v>
      </c>
      <c r="AU226" s="165" t="s">
        <v>84</v>
      </c>
      <c r="AY226" s="14" t="s">
        <v>212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84</v>
      </c>
      <c r="BK226" s="166">
        <f>ROUND(I226*H226,2)</f>
        <v>0</v>
      </c>
      <c r="BL226" s="14" t="s">
        <v>218</v>
      </c>
      <c r="BM226" s="165" t="s">
        <v>425</v>
      </c>
    </row>
    <row r="227" spans="1:65" s="2" customFormat="1">
      <c r="A227" s="29"/>
      <c r="B227" s="30"/>
      <c r="C227" s="29"/>
      <c r="D227" s="167" t="s">
        <v>219</v>
      </c>
      <c r="E227" s="29"/>
      <c r="F227" s="168" t="s">
        <v>2239</v>
      </c>
      <c r="G227" s="29"/>
      <c r="H227" s="29"/>
      <c r="I227" s="169"/>
      <c r="J227" s="29"/>
      <c r="K227" s="29"/>
      <c r="L227" s="30"/>
      <c r="M227" s="170"/>
      <c r="N227" s="171"/>
      <c r="O227" s="58"/>
      <c r="P227" s="58"/>
      <c r="Q227" s="58"/>
      <c r="R227" s="58"/>
      <c r="S227" s="58"/>
      <c r="T227" s="5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T227" s="14" t="s">
        <v>219</v>
      </c>
      <c r="AU227" s="14" t="s">
        <v>84</v>
      </c>
    </row>
    <row r="228" spans="1:65" s="2" customFormat="1" ht="24.2" customHeight="1">
      <c r="A228" s="29"/>
      <c r="B228" s="152"/>
      <c r="C228" s="153" t="s">
        <v>324</v>
      </c>
      <c r="D228" s="153" t="s">
        <v>214</v>
      </c>
      <c r="E228" s="154" t="s">
        <v>2240</v>
      </c>
      <c r="F228" s="155" t="s">
        <v>2241</v>
      </c>
      <c r="G228" s="156" t="s">
        <v>395</v>
      </c>
      <c r="H228" s="157">
        <v>16</v>
      </c>
      <c r="I228" s="158"/>
      <c r="J228" s="159">
        <f>ROUND(I228*H228,2)</f>
        <v>0</v>
      </c>
      <c r="K228" s="160"/>
      <c r="L228" s="30"/>
      <c r="M228" s="161" t="s">
        <v>1</v>
      </c>
      <c r="N228" s="162" t="s">
        <v>37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218</v>
      </c>
      <c r="AT228" s="165" t="s">
        <v>214</v>
      </c>
      <c r="AU228" s="165" t="s">
        <v>84</v>
      </c>
      <c r="AY228" s="14" t="s">
        <v>212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84</v>
      </c>
      <c r="BK228" s="166">
        <f>ROUND(I228*H228,2)</f>
        <v>0</v>
      </c>
      <c r="BL228" s="14" t="s">
        <v>218</v>
      </c>
      <c r="BM228" s="165" t="s">
        <v>431</v>
      </c>
    </row>
    <row r="229" spans="1:65" s="2" customFormat="1" ht="19.5">
      <c r="A229" s="29"/>
      <c r="B229" s="30"/>
      <c r="C229" s="29"/>
      <c r="D229" s="167" t="s">
        <v>219</v>
      </c>
      <c r="E229" s="29"/>
      <c r="F229" s="168" t="s">
        <v>2241</v>
      </c>
      <c r="G229" s="29"/>
      <c r="H229" s="29"/>
      <c r="I229" s="169"/>
      <c r="J229" s="29"/>
      <c r="K229" s="29"/>
      <c r="L229" s="30"/>
      <c r="M229" s="170"/>
      <c r="N229" s="171"/>
      <c r="O229" s="58"/>
      <c r="P229" s="58"/>
      <c r="Q229" s="58"/>
      <c r="R229" s="58"/>
      <c r="S229" s="58"/>
      <c r="T229" s="5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T229" s="14" t="s">
        <v>219</v>
      </c>
      <c r="AU229" s="14" t="s">
        <v>84</v>
      </c>
    </row>
    <row r="230" spans="1:65" s="2" customFormat="1" ht="24.2" customHeight="1">
      <c r="A230" s="29"/>
      <c r="B230" s="152"/>
      <c r="C230" s="172" t="s">
        <v>418</v>
      </c>
      <c r="D230" s="172" t="s">
        <v>411</v>
      </c>
      <c r="E230" s="173" t="s">
        <v>2242</v>
      </c>
      <c r="F230" s="174" t="s">
        <v>2233</v>
      </c>
      <c r="G230" s="175" t="s">
        <v>395</v>
      </c>
      <c r="H230" s="176">
        <v>0</v>
      </c>
      <c r="I230" s="177"/>
      <c r="J230" s="178">
        <f>ROUND(I230*H230,2)</f>
        <v>0</v>
      </c>
      <c r="K230" s="179"/>
      <c r="L230" s="180"/>
      <c r="M230" s="181" t="s">
        <v>1</v>
      </c>
      <c r="N230" s="182" t="s">
        <v>37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0</v>
      </c>
      <c r="T230" s="164">
        <f>S230*H230</f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229</v>
      </c>
      <c r="AT230" s="165" t="s">
        <v>411</v>
      </c>
      <c r="AU230" s="165" t="s">
        <v>84</v>
      </c>
      <c r="AY230" s="14" t="s">
        <v>212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84</v>
      </c>
      <c r="BK230" s="166">
        <f>ROUND(I230*H230,2)</f>
        <v>0</v>
      </c>
      <c r="BL230" s="14" t="s">
        <v>218</v>
      </c>
      <c r="BM230" s="165" t="s">
        <v>434</v>
      </c>
    </row>
    <row r="231" spans="1:65" s="2" customFormat="1" ht="19.5">
      <c r="A231" s="29"/>
      <c r="B231" s="30"/>
      <c r="C231" s="29"/>
      <c r="D231" s="167" t="s">
        <v>219</v>
      </c>
      <c r="E231" s="29"/>
      <c r="F231" s="168" t="s">
        <v>2233</v>
      </c>
      <c r="G231" s="29"/>
      <c r="H231" s="29"/>
      <c r="I231" s="169"/>
      <c r="J231" s="29"/>
      <c r="K231" s="29"/>
      <c r="L231" s="30"/>
      <c r="M231" s="170"/>
      <c r="N231" s="171"/>
      <c r="O231" s="58"/>
      <c r="P231" s="58"/>
      <c r="Q231" s="58"/>
      <c r="R231" s="58"/>
      <c r="S231" s="58"/>
      <c r="T231" s="5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T231" s="14" t="s">
        <v>219</v>
      </c>
      <c r="AU231" s="14" t="s">
        <v>84</v>
      </c>
    </row>
    <row r="232" spans="1:65" s="2" customFormat="1" ht="24.2" customHeight="1">
      <c r="A232" s="29"/>
      <c r="B232" s="152"/>
      <c r="C232" s="172" t="s">
        <v>332</v>
      </c>
      <c r="D232" s="172" t="s">
        <v>411</v>
      </c>
      <c r="E232" s="173" t="s">
        <v>831</v>
      </c>
      <c r="F232" s="174" t="s">
        <v>832</v>
      </c>
      <c r="G232" s="175" t="s">
        <v>395</v>
      </c>
      <c r="H232" s="176">
        <v>2</v>
      </c>
      <c r="I232" s="177"/>
      <c r="J232" s="178">
        <f>ROUND(I232*H232,2)</f>
        <v>0</v>
      </c>
      <c r="K232" s="179"/>
      <c r="L232" s="180"/>
      <c r="M232" s="181" t="s">
        <v>1</v>
      </c>
      <c r="N232" s="182" t="s">
        <v>37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229</v>
      </c>
      <c r="AT232" s="165" t="s">
        <v>411</v>
      </c>
      <c r="AU232" s="165" t="s">
        <v>84</v>
      </c>
      <c r="AY232" s="14" t="s">
        <v>212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84</v>
      </c>
      <c r="BK232" s="166">
        <f>ROUND(I232*H232,2)</f>
        <v>0</v>
      </c>
      <c r="BL232" s="14" t="s">
        <v>218</v>
      </c>
      <c r="BM232" s="165" t="s">
        <v>438</v>
      </c>
    </row>
    <row r="233" spans="1:65" s="2" customFormat="1" ht="19.5">
      <c r="A233" s="29"/>
      <c r="B233" s="30"/>
      <c r="C233" s="29"/>
      <c r="D233" s="167" t="s">
        <v>219</v>
      </c>
      <c r="E233" s="29"/>
      <c r="F233" s="168" t="s">
        <v>832</v>
      </c>
      <c r="G233" s="29"/>
      <c r="H233" s="29"/>
      <c r="I233" s="169"/>
      <c r="J233" s="29"/>
      <c r="K233" s="29"/>
      <c r="L233" s="30"/>
      <c r="M233" s="170"/>
      <c r="N233" s="171"/>
      <c r="O233" s="58"/>
      <c r="P233" s="58"/>
      <c r="Q233" s="58"/>
      <c r="R233" s="58"/>
      <c r="S233" s="58"/>
      <c r="T233" s="5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T233" s="14" t="s">
        <v>219</v>
      </c>
      <c r="AU233" s="14" t="s">
        <v>84</v>
      </c>
    </row>
    <row r="234" spans="1:65" s="2" customFormat="1" ht="16.5" customHeight="1">
      <c r="A234" s="29"/>
      <c r="B234" s="152"/>
      <c r="C234" s="172" t="s">
        <v>428</v>
      </c>
      <c r="D234" s="172" t="s">
        <v>411</v>
      </c>
      <c r="E234" s="173" t="s">
        <v>833</v>
      </c>
      <c r="F234" s="174" t="s">
        <v>834</v>
      </c>
      <c r="G234" s="175" t="s">
        <v>395</v>
      </c>
      <c r="H234" s="176">
        <v>1</v>
      </c>
      <c r="I234" s="177"/>
      <c r="J234" s="178">
        <f>ROUND(I234*H234,2)</f>
        <v>0</v>
      </c>
      <c r="K234" s="179"/>
      <c r="L234" s="180"/>
      <c r="M234" s="181" t="s">
        <v>1</v>
      </c>
      <c r="N234" s="182" t="s">
        <v>37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</v>
      </c>
      <c r="T234" s="164">
        <f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229</v>
      </c>
      <c r="AT234" s="165" t="s">
        <v>411</v>
      </c>
      <c r="AU234" s="165" t="s">
        <v>84</v>
      </c>
      <c r="AY234" s="14" t="s">
        <v>212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84</v>
      </c>
      <c r="BK234" s="166">
        <f>ROUND(I234*H234,2)</f>
        <v>0</v>
      </c>
      <c r="BL234" s="14" t="s">
        <v>218</v>
      </c>
      <c r="BM234" s="165" t="s">
        <v>441</v>
      </c>
    </row>
    <row r="235" spans="1:65" s="2" customFormat="1">
      <c r="A235" s="29"/>
      <c r="B235" s="30"/>
      <c r="C235" s="29"/>
      <c r="D235" s="167" t="s">
        <v>219</v>
      </c>
      <c r="E235" s="29"/>
      <c r="F235" s="168" t="s">
        <v>834</v>
      </c>
      <c r="G235" s="29"/>
      <c r="H235" s="29"/>
      <c r="I235" s="169"/>
      <c r="J235" s="29"/>
      <c r="K235" s="29"/>
      <c r="L235" s="30"/>
      <c r="M235" s="170"/>
      <c r="N235" s="171"/>
      <c r="O235" s="58"/>
      <c r="P235" s="58"/>
      <c r="Q235" s="58"/>
      <c r="R235" s="58"/>
      <c r="S235" s="58"/>
      <c r="T235" s="5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T235" s="14" t="s">
        <v>219</v>
      </c>
      <c r="AU235" s="14" t="s">
        <v>84</v>
      </c>
    </row>
    <row r="236" spans="1:65" s="2" customFormat="1" ht="21.75" customHeight="1">
      <c r="A236" s="29"/>
      <c r="B236" s="152"/>
      <c r="C236" s="153" t="s">
        <v>336</v>
      </c>
      <c r="D236" s="153" t="s">
        <v>214</v>
      </c>
      <c r="E236" s="154" t="s">
        <v>835</v>
      </c>
      <c r="F236" s="155" t="s">
        <v>836</v>
      </c>
      <c r="G236" s="156" t="s">
        <v>395</v>
      </c>
      <c r="H236" s="157">
        <v>1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0</v>
      </c>
      <c r="R236" s="163">
        <f>Q236*H236</f>
        <v>0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218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218</v>
      </c>
      <c r="BM236" s="165" t="s">
        <v>445</v>
      </c>
    </row>
    <row r="237" spans="1:65" s="2" customFormat="1">
      <c r="A237" s="29"/>
      <c r="B237" s="30"/>
      <c r="C237" s="29"/>
      <c r="D237" s="167" t="s">
        <v>219</v>
      </c>
      <c r="E237" s="29"/>
      <c r="F237" s="168" t="s">
        <v>836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16.5" customHeight="1">
      <c r="A238" s="29"/>
      <c r="B238" s="152"/>
      <c r="C238" s="172" t="s">
        <v>435</v>
      </c>
      <c r="D238" s="172" t="s">
        <v>411</v>
      </c>
      <c r="E238" s="173" t="s">
        <v>2243</v>
      </c>
      <c r="F238" s="174" t="s">
        <v>2244</v>
      </c>
      <c r="G238" s="175" t="s">
        <v>395</v>
      </c>
      <c r="H238" s="176">
        <v>2</v>
      </c>
      <c r="I238" s="177"/>
      <c r="J238" s="178">
        <f>ROUND(I238*H238,2)</f>
        <v>0</v>
      </c>
      <c r="K238" s="179"/>
      <c r="L238" s="180"/>
      <c r="M238" s="181" t="s">
        <v>1</v>
      </c>
      <c r="N238" s="182" t="s">
        <v>37</v>
      </c>
      <c r="O238" s="58"/>
      <c r="P238" s="163">
        <f>O238*H238</f>
        <v>0</v>
      </c>
      <c r="Q238" s="163">
        <v>0</v>
      </c>
      <c r="R238" s="163">
        <f>Q238*H238</f>
        <v>0</v>
      </c>
      <c r="S238" s="163">
        <v>0</v>
      </c>
      <c r="T238" s="164">
        <f>S238*H238</f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229</v>
      </c>
      <c r="AT238" s="165" t="s">
        <v>411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218</v>
      </c>
      <c r="BM238" s="165" t="s">
        <v>448</v>
      </c>
    </row>
    <row r="239" spans="1:65" s="2" customFormat="1">
      <c r="A239" s="29"/>
      <c r="B239" s="30"/>
      <c r="C239" s="29"/>
      <c r="D239" s="167" t="s">
        <v>219</v>
      </c>
      <c r="E239" s="29"/>
      <c r="F239" s="168" t="s">
        <v>2244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16.5" customHeight="1">
      <c r="A240" s="29"/>
      <c r="B240" s="152"/>
      <c r="C240" s="153" t="s">
        <v>339</v>
      </c>
      <c r="D240" s="153" t="s">
        <v>214</v>
      </c>
      <c r="E240" s="154" t="s">
        <v>2245</v>
      </c>
      <c r="F240" s="155" t="s">
        <v>2246</v>
      </c>
      <c r="G240" s="156" t="s">
        <v>395</v>
      </c>
      <c r="H240" s="157">
        <v>2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218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218</v>
      </c>
      <c r="BM240" s="165" t="s">
        <v>454</v>
      </c>
    </row>
    <row r="241" spans="1:65" s="2" customFormat="1">
      <c r="A241" s="29"/>
      <c r="B241" s="30"/>
      <c r="C241" s="29"/>
      <c r="D241" s="167" t="s">
        <v>219</v>
      </c>
      <c r="E241" s="29"/>
      <c r="F241" s="168" t="s">
        <v>2246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2" customFormat="1" ht="16.5" customHeight="1">
      <c r="A242" s="29"/>
      <c r="B242" s="152"/>
      <c r="C242" s="172" t="s">
        <v>442</v>
      </c>
      <c r="D242" s="172" t="s">
        <v>411</v>
      </c>
      <c r="E242" s="173" t="s">
        <v>2247</v>
      </c>
      <c r="F242" s="174" t="s">
        <v>2248</v>
      </c>
      <c r="G242" s="175" t="s">
        <v>395</v>
      </c>
      <c r="H242" s="176">
        <v>6</v>
      </c>
      <c r="I242" s="177"/>
      <c r="J242" s="178">
        <f>ROUND(I242*H242,2)</f>
        <v>0</v>
      </c>
      <c r="K242" s="179"/>
      <c r="L242" s="180"/>
      <c r="M242" s="181" t="s">
        <v>1</v>
      </c>
      <c r="N242" s="182" t="s">
        <v>37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229</v>
      </c>
      <c r="AT242" s="165" t="s">
        <v>411</v>
      </c>
      <c r="AU242" s="165" t="s">
        <v>84</v>
      </c>
      <c r="AY242" s="14" t="s">
        <v>212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84</v>
      </c>
      <c r="BK242" s="166">
        <f>ROUND(I242*H242,2)</f>
        <v>0</v>
      </c>
      <c r="BL242" s="14" t="s">
        <v>218</v>
      </c>
      <c r="BM242" s="165" t="s">
        <v>457</v>
      </c>
    </row>
    <row r="243" spans="1:65" s="2" customFormat="1">
      <c r="A243" s="29"/>
      <c r="B243" s="30"/>
      <c r="C243" s="29"/>
      <c r="D243" s="167" t="s">
        <v>219</v>
      </c>
      <c r="E243" s="29"/>
      <c r="F243" s="168" t="s">
        <v>2248</v>
      </c>
      <c r="G243" s="29"/>
      <c r="H243" s="29"/>
      <c r="I243" s="169"/>
      <c r="J243" s="29"/>
      <c r="K243" s="29"/>
      <c r="L243" s="30"/>
      <c r="M243" s="170"/>
      <c r="N243" s="171"/>
      <c r="O243" s="58"/>
      <c r="P243" s="58"/>
      <c r="Q243" s="58"/>
      <c r="R243" s="58"/>
      <c r="S243" s="58"/>
      <c r="T243" s="5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T243" s="14" t="s">
        <v>219</v>
      </c>
      <c r="AU243" s="14" t="s">
        <v>84</v>
      </c>
    </row>
    <row r="244" spans="1:65" s="2" customFormat="1" ht="24.2" customHeight="1">
      <c r="A244" s="29"/>
      <c r="B244" s="152"/>
      <c r="C244" s="153" t="s">
        <v>343</v>
      </c>
      <c r="D244" s="153" t="s">
        <v>214</v>
      </c>
      <c r="E244" s="154" t="s">
        <v>2249</v>
      </c>
      <c r="F244" s="155" t="s">
        <v>2250</v>
      </c>
      <c r="G244" s="156" t="s">
        <v>395</v>
      </c>
      <c r="H244" s="157">
        <v>6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218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218</v>
      </c>
      <c r="BM244" s="165" t="s">
        <v>461</v>
      </c>
    </row>
    <row r="245" spans="1:65" s="2" customFormat="1">
      <c r="A245" s="29"/>
      <c r="B245" s="30"/>
      <c r="C245" s="29"/>
      <c r="D245" s="167" t="s">
        <v>219</v>
      </c>
      <c r="E245" s="29"/>
      <c r="F245" s="168" t="s">
        <v>2250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2" customFormat="1" ht="16.5" customHeight="1">
      <c r="A246" s="29"/>
      <c r="B246" s="152"/>
      <c r="C246" s="172" t="s">
        <v>451</v>
      </c>
      <c r="D246" s="172" t="s">
        <v>411</v>
      </c>
      <c r="E246" s="173" t="s">
        <v>2251</v>
      </c>
      <c r="F246" s="174" t="s">
        <v>2252</v>
      </c>
      <c r="G246" s="175" t="s">
        <v>395</v>
      </c>
      <c r="H246" s="176">
        <v>10</v>
      </c>
      <c r="I246" s="177"/>
      <c r="J246" s="178">
        <f>ROUND(I246*H246,2)</f>
        <v>0</v>
      </c>
      <c r="K246" s="179"/>
      <c r="L246" s="180"/>
      <c r="M246" s="181" t="s">
        <v>1</v>
      </c>
      <c r="N246" s="182" t="s">
        <v>37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229</v>
      </c>
      <c r="AT246" s="165" t="s">
        <v>411</v>
      </c>
      <c r="AU246" s="165" t="s">
        <v>84</v>
      </c>
      <c r="AY246" s="14" t="s">
        <v>212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84</v>
      </c>
      <c r="BK246" s="166">
        <f>ROUND(I246*H246,2)</f>
        <v>0</v>
      </c>
      <c r="BL246" s="14" t="s">
        <v>218</v>
      </c>
      <c r="BM246" s="165" t="s">
        <v>464</v>
      </c>
    </row>
    <row r="247" spans="1:65" s="2" customFormat="1">
      <c r="A247" s="29"/>
      <c r="B247" s="30"/>
      <c r="C247" s="29"/>
      <c r="D247" s="167" t="s">
        <v>219</v>
      </c>
      <c r="E247" s="29"/>
      <c r="F247" s="168" t="s">
        <v>2252</v>
      </c>
      <c r="G247" s="29"/>
      <c r="H247" s="29"/>
      <c r="I247" s="169"/>
      <c r="J247" s="29"/>
      <c r="K247" s="29"/>
      <c r="L247" s="30"/>
      <c r="M247" s="170"/>
      <c r="N247" s="171"/>
      <c r="O247" s="58"/>
      <c r="P247" s="58"/>
      <c r="Q247" s="58"/>
      <c r="R247" s="58"/>
      <c r="S247" s="58"/>
      <c r="T247" s="5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T247" s="14" t="s">
        <v>219</v>
      </c>
      <c r="AU247" s="14" t="s">
        <v>84</v>
      </c>
    </row>
    <row r="248" spans="1:65" s="2" customFormat="1" ht="21.75" customHeight="1">
      <c r="A248" s="29"/>
      <c r="B248" s="152"/>
      <c r="C248" s="172" t="s">
        <v>346</v>
      </c>
      <c r="D248" s="172" t="s">
        <v>411</v>
      </c>
      <c r="E248" s="173" t="s">
        <v>2253</v>
      </c>
      <c r="F248" s="174" t="s">
        <v>2254</v>
      </c>
      <c r="G248" s="175" t="s">
        <v>395</v>
      </c>
      <c r="H248" s="176">
        <v>10</v>
      </c>
      <c r="I248" s="177"/>
      <c r="J248" s="178">
        <f>ROUND(I248*H248,2)</f>
        <v>0</v>
      </c>
      <c r="K248" s="179"/>
      <c r="L248" s="180"/>
      <c r="M248" s="181" t="s">
        <v>1</v>
      </c>
      <c r="N248" s="182" t="s">
        <v>37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229</v>
      </c>
      <c r="AT248" s="165" t="s">
        <v>411</v>
      </c>
      <c r="AU248" s="165" t="s">
        <v>84</v>
      </c>
      <c r="AY248" s="14" t="s">
        <v>212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84</v>
      </c>
      <c r="BK248" s="166">
        <f>ROUND(I248*H248,2)</f>
        <v>0</v>
      </c>
      <c r="BL248" s="14" t="s">
        <v>218</v>
      </c>
      <c r="BM248" s="165" t="s">
        <v>468</v>
      </c>
    </row>
    <row r="249" spans="1:65" s="2" customFormat="1">
      <c r="A249" s="29"/>
      <c r="B249" s="30"/>
      <c r="C249" s="29"/>
      <c r="D249" s="167" t="s">
        <v>219</v>
      </c>
      <c r="E249" s="29"/>
      <c r="F249" s="168" t="s">
        <v>2254</v>
      </c>
      <c r="G249" s="29"/>
      <c r="H249" s="29"/>
      <c r="I249" s="169"/>
      <c r="J249" s="29"/>
      <c r="K249" s="29"/>
      <c r="L249" s="30"/>
      <c r="M249" s="170"/>
      <c r="N249" s="171"/>
      <c r="O249" s="58"/>
      <c r="P249" s="58"/>
      <c r="Q249" s="58"/>
      <c r="R249" s="58"/>
      <c r="S249" s="58"/>
      <c r="T249" s="5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T249" s="14" t="s">
        <v>219</v>
      </c>
      <c r="AU249" s="14" t="s">
        <v>84</v>
      </c>
    </row>
    <row r="250" spans="1:65" s="2" customFormat="1" ht="24.2" customHeight="1">
      <c r="A250" s="29"/>
      <c r="B250" s="152"/>
      <c r="C250" s="153" t="s">
        <v>458</v>
      </c>
      <c r="D250" s="153" t="s">
        <v>214</v>
      </c>
      <c r="E250" s="154" t="s">
        <v>2255</v>
      </c>
      <c r="F250" s="155" t="s">
        <v>2256</v>
      </c>
      <c r="G250" s="156" t="s">
        <v>395</v>
      </c>
      <c r="H250" s="157">
        <v>10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37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218</v>
      </c>
      <c r="AT250" s="165" t="s">
        <v>214</v>
      </c>
      <c r="AU250" s="165" t="s">
        <v>84</v>
      </c>
      <c r="AY250" s="14" t="s">
        <v>212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84</v>
      </c>
      <c r="BK250" s="166">
        <f>ROUND(I250*H250,2)</f>
        <v>0</v>
      </c>
      <c r="BL250" s="14" t="s">
        <v>218</v>
      </c>
      <c r="BM250" s="165" t="s">
        <v>471</v>
      </c>
    </row>
    <row r="251" spans="1:65" s="2" customFormat="1" ht="19.5">
      <c r="A251" s="29"/>
      <c r="B251" s="30"/>
      <c r="C251" s="29"/>
      <c r="D251" s="167" t="s">
        <v>219</v>
      </c>
      <c r="E251" s="29"/>
      <c r="F251" s="168" t="s">
        <v>2256</v>
      </c>
      <c r="G251" s="29"/>
      <c r="H251" s="29"/>
      <c r="I251" s="169"/>
      <c r="J251" s="29"/>
      <c r="K251" s="29"/>
      <c r="L251" s="30"/>
      <c r="M251" s="170"/>
      <c r="N251" s="171"/>
      <c r="O251" s="58"/>
      <c r="P251" s="58"/>
      <c r="Q251" s="58"/>
      <c r="R251" s="58"/>
      <c r="S251" s="58"/>
      <c r="T251" s="5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T251" s="14" t="s">
        <v>219</v>
      </c>
      <c r="AU251" s="14" t="s">
        <v>84</v>
      </c>
    </row>
    <row r="252" spans="1:65" s="2" customFormat="1" ht="24.2" customHeight="1">
      <c r="A252" s="29"/>
      <c r="B252" s="152"/>
      <c r="C252" s="172" t="s">
        <v>350</v>
      </c>
      <c r="D252" s="172" t="s">
        <v>411</v>
      </c>
      <c r="E252" s="173" t="s">
        <v>2257</v>
      </c>
      <c r="F252" s="174" t="s">
        <v>2258</v>
      </c>
      <c r="G252" s="175" t="s">
        <v>395</v>
      </c>
      <c r="H252" s="176">
        <v>150</v>
      </c>
      <c r="I252" s="177"/>
      <c r="J252" s="178">
        <f>ROUND(I252*H252,2)</f>
        <v>0</v>
      </c>
      <c r="K252" s="179"/>
      <c r="L252" s="180"/>
      <c r="M252" s="181" t="s">
        <v>1</v>
      </c>
      <c r="N252" s="182" t="s">
        <v>37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229</v>
      </c>
      <c r="AT252" s="165" t="s">
        <v>411</v>
      </c>
      <c r="AU252" s="165" t="s">
        <v>84</v>
      </c>
      <c r="AY252" s="14" t="s">
        <v>212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84</v>
      </c>
      <c r="BK252" s="166">
        <f>ROUND(I252*H252,2)</f>
        <v>0</v>
      </c>
      <c r="BL252" s="14" t="s">
        <v>218</v>
      </c>
      <c r="BM252" s="165" t="s">
        <v>475</v>
      </c>
    </row>
    <row r="253" spans="1:65" s="2" customFormat="1" ht="19.5">
      <c r="A253" s="29"/>
      <c r="B253" s="30"/>
      <c r="C253" s="29"/>
      <c r="D253" s="167" t="s">
        <v>219</v>
      </c>
      <c r="E253" s="29"/>
      <c r="F253" s="168" t="s">
        <v>2258</v>
      </c>
      <c r="G253" s="29"/>
      <c r="H253" s="29"/>
      <c r="I253" s="169"/>
      <c r="J253" s="29"/>
      <c r="K253" s="29"/>
      <c r="L253" s="30"/>
      <c r="M253" s="170"/>
      <c r="N253" s="171"/>
      <c r="O253" s="58"/>
      <c r="P253" s="58"/>
      <c r="Q253" s="58"/>
      <c r="R253" s="58"/>
      <c r="S253" s="58"/>
      <c r="T253" s="5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T253" s="14" t="s">
        <v>219</v>
      </c>
      <c r="AU253" s="14" t="s">
        <v>84</v>
      </c>
    </row>
    <row r="254" spans="1:65" s="2" customFormat="1" ht="21.75" customHeight="1">
      <c r="A254" s="29"/>
      <c r="B254" s="152"/>
      <c r="C254" s="172" t="s">
        <v>465</v>
      </c>
      <c r="D254" s="172" t="s">
        <v>411</v>
      </c>
      <c r="E254" s="173" t="s">
        <v>2259</v>
      </c>
      <c r="F254" s="174" t="s">
        <v>2260</v>
      </c>
      <c r="G254" s="175" t="s">
        <v>395</v>
      </c>
      <c r="H254" s="176">
        <v>150</v>
      </c>
      <c r="I254" s="177"/>
      <c r="J254" s="178">
        <f>ROUND(I254*H254,2)</f>
        <v>0</v>
      </c>
      <c r="K254" s="179"/>
      <c r="L254" s="180"/>
      <c r="M254" s="181" t="s">
        <v>1</v>
      </c>
      <c r="N254" s="182" t="s">
        <v>37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229</v>
      </c>
      <c r="AT254" s="165" t="s">
        <v>411</v>
      </c>
      <c r="AU254" s="165" t="s">
        <v>84</v>
      </c>
      <c r="AY254" s="14" t="s">
        <v>212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84</v>
      </c>
      <c r="BK254" s="166">
        <f>ROUND(I254*H254,2)</f>
        <v>0</v>
      </c>
      <c r="BL254" s="14" t="s">
        <v>218</v>
      </c>
      <c r="BM254" s="165" t="s">
        <v>482</v>
      </c>
    </row>
    <row r="255" spans="1:65" s="2" customFormat="1">
      <c r="A255" s="29"/>
      <c r="B255" s="30"/>
      <c r="C255" s="29"/>
      <c r="D255" s="167" t="s">
        <v>219</v>
      </c>
      <c r="E255" s="29"/>
      <c r="F255" s="168" t="s">
        <v>2260</v>
      </c>
      <c r="G255" s="29"/>
      <c r="H255" s="29"/>
      <c r="I255" s="169"/>
      <c r="J255" s="29"/>
      <c r="K255" s="29"/>
      <c r="L255" s="30"/>
      <c r="M255" s="170"/>
      <c r="N255" s="171"/>
      <c r="O255" s="58"/>
      <c r="P255" s="58"/>
      <c r="Q255" s="58"/>
      <c r="R255" s="58"/>
      <c r="S255" s="58"/>
      <c r="T255" s="5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T255" s="14" t="s">
        <v>219</v>
      </c>
      <c r="AU255" s="14" t="s">
        <v>84</v>
      </c>
    </row>
    <row r="256" spans="1:65" s="2" customFormat="1" ht="24.2" customHeight="1">
      <c r="A256" s="29"/>
      <c r="B256" s="152"/>
      <c r="C256" s="153" t="s">
        <v>353</v>
      </c>
      <c r="D256" s="153" t="s">
        <v>214</v>
      </c>
      <c r="E256" s="154" t="s">
        <v>2261</v>
      </c>
      <c r="F256" s="155" t="s">
        <v>2262</v>
      </c>
      <c r="G256" s="156" t="s">
        <v>395</v>
      </c>
      <c r="H256" s="157">
        <v>150</v>
      </c>
      <c r="I256" s="158"/>
      <c r="J256" s="159">
        <f>ROUND(I256*H256,2)</f>
        <v>0</v>
      </c>
      <c r="K256" s="160"/>
      <c r="L256" s="30"/>
      <c r="M256" s="161" t="s">
        <v>1</v>
      </c>
      <c r="N256" s="162" t="s">
        <v>37</v>
      </c>
      <c r="O256" s="58"/>
      <c r="P256" s="163">
        <f>O256*H256</f>
        <v>0</v>
      </c>
      <c r="Q256" s="163">
        <v>0</v>
      </c>
      <c r="R256" s="163">
        <f>Q256*H256</f>
        <v>0</v>
      </c>
      <c r="S256" s="163">
        <v>0</v>
      </c>
      <c r="T256" s="164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218</v>
      </c>
      <c r="AT256" s="165" t="s">
        <v>214</v>
      </c>
      <c r="AU256" s="165" t="s">
        <v>84</v>
      </c>
      <c r="AY256" s="14" t="s">
        <v>212</v>
      </c>
      <c r="BE256" s="166">
        <f>IF(N256="základná",J256,0)</f>
        <v>0</v>
      </c>
      <c r="BF256" s="166">
        <f>IF(N256="znížená",J256,0)</f>
        <v>0</v>
      </c>
      <c r="BG256" s="166">
        <f>IF(N256="zákl. prenesená",J256,0)</f>
        <v>0</v>
      </c>
      <c r="BH256" s="166">
        <f>IF(N256="zníž. prenesená",J256,0)</f>
        <v>0</v>
      </c>
      <c r="BI256" s="166">
        <f>IF(N256="nulová",J256,0)</f>
        <v>0</v>
      </c>
      <c r="BJ256" s="14" t="s">
        <v>84</v>
      </c>
      <c r="BK256" s="166">
        <f>ROUND(I256*H256,2)</f>
        <v>0</v>
      </c>
      <c r="BL256" s="14" t="s">
        <v>218</v>
      </c>
      <c r="BM256" s="165" t="s">
        <v>478</v>
      </c>
    </row>
    <row r="257" spans="1:65" s="2" customFormat="1">
      <c r="A257" s="29"/>
      <c r="B257" s="30"/>
      <c r="C257" s="29"/>
      <c r="D257" s="167" t="s">
        <v>219</v>
      </c>
      <c r="E257" s="29"/>
      <c r="F257" s="168" t="s">
        <v>2262</v>
      </c>
      <c r="G257" s="29"/>
      <c r="H257" s="29"/>
      <c r="I257" s="169"/>
      <c r="J257" s="29"/>
      <c r="K257" s="29"/>
      <c r="L257" s="30"/>
      <c r="M257" s="170"/>
      <c r="N257" s="171"/>
      <c r="O257" s="58"/>
      <c r="P257" s="58"/>
      <c r="Q257" s="58"/>
      <c r="R257" s="58"/>
      <c r="S257" s="58"/>
      <c r="T257" s="5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T257" s="14" t="s">
        <v>219</v>
      </c>
      <c r="AU257" s="14" t="s">
        <v>84</v>
      </c>
    </row>
    <row r="258" spans="1:65" s="2" customFormat="1" ht="24.2" customHeight="1">
      <c r="A258" s="29"/>
      <c r="B258" s="152"/>
      <c r="C258" s="172" t="s">
        <v>472</v>
      </c>
      <c r="D258" s="172" t="s">
        <v>411</v>
      </c>
      <c r="E258" s="173" t="s">
        <v>2263</v>
      </c>
      <c r="F258" s="174" t="s">
        <v>2264</v>
      </c>
      <c r="G258" s="175" t="s">
        <v>395</v>
      </c>
      <c r="H258" s="176">
        <v>15</v>
      </c>
      <c r="I258" s="177"/>
      <c r="J258" s="178">
        <f>ROUND(I258*H258,2)</f>
        <v>0</v>
      </c>
      <c r="K258" s="179"/>
      <c r="L258" s="180"/>
      <c r="M258" s="181" t="s">
        <v>1</v>
      </c>
      <c r="N258" s="182" t="s">
        <v>37</v>
      </c>
      <c r="O258" s="58"/>
      <c r="P258" s="163">
        <f>O258*H258</f>
        <v>0</v>
      </c>
      <c r="Q258" s="163">
        <v>0</v>
      </c>
      <c r="R258" s="163">
        <f>Q258*H258</f>
        <v>0</v>
      </c>
      <c r="S258" s="163">
        <v>0</v>
      </c>
      <c r="T258" s="164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65" t="s">
        <v>229</v>
      </c>
      <c r="AT258" s="165" t="s">
        <v>411</v>
      </c>
      <c r="AU258" s="165" t="s">
        <v>84</v>
      </c>
      <c r="AY258" s="14" t="s">
        <v>212</v>
      </c>
      <c r="BE258" s="166">
        <f>IF(N258="základná",J258,0)</f>
        <v>0</v>
      </c>
      <c r="BF258" s="166">
        <f>IF(N258="znížená",J258,0)</f>
        <v>0</v>
      </c>
      <c r="BG258" s="166">
        <f>IF(N258="zákl. prenesená",J258,0)</f>
        <v>0</v>
      </c>
      <c r="BH258" s="166">
        <f>IF(N258="zníž. prenesená",J258,0)</f>
        <v>0</v>
      </c>
      <c r="BI258" s="166">
        <f>IF(N258="nulová",J258,0)</f>
        <v>0</v>
      </c>
      <c r="BJ258" s="14" t="s">
        <v>84</v>
      </c>
      <c r="BK258" s="166">
        <f>ROUND(I258*H258,2)</f>
        <v>0</v>
      </c>
      <c r="BL258" s="14" t="s">
        <v>218</v>
      </c>
      <c r="BM258" s="165" t="s">
        <v>485</v>
      </c>
    </row>
    <row r="259" spans="1:65" s="2" customFormat="1">
      <c r="A259" s="29"/>
      <c r="B259" s="30"/>
      <c r="C259" s="29"/>
      <c r="D259" s="167" t="s">
        <v>219</v>
      </c>
      <c r="E259" s="29"/>
      <c r="F259" s="168" t="s">
        <v>2264</v>
      </c>
      <c r="G259" s="29"/>
      <c r="H259" s="29"/>
      <c r="I259" s="169"/>
      <c r="J259" s="29"/>
      <c r="K259" s="29"/>
      <c r="L259" s="30"/>
      <c r="M259" s="170"/>
      <c r="N259" s="171"/>
      <c r="O259" s="58"/>
      <c r="P259" s="58"/>
      <c r="Q259" s="58"/>
      <c r="R259" s="58"/>
      <c r="S259" s="58"/>
      <c r="T259" s="5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T259" s="14" t="s">
        <v>219</v>
      </c>
      <c r="AU259" s="14" t="s">
        <v>84</v>
      </c>
    </row>
    <row r="260" spans="1:65" s="2" customFormat="1" ht="16.5" customHeight="1">
      <c r="A260" s="29"/>
      <c r="B260" s="152"/>
      <c r="C260" s="172" t="s">
        <v>357</v>
      </c>
      <c r="D260" s="172" t="s">
        <v>411</v>
      </c>
      <c r="E260" s="173" t="s">
        <v>2265</v>
      </c>
      <c r="F260" s="174" t="s">
        <v>2266</v>
      </c>
      <c r="G260" s="175" t="s">
        <v>395</v>
      </c>
      <c r="H260" s="176">
        <v>15</v>
      </c>
      <c r="I260" s="177"/>
      <c r="J260" s="178">
        <f>ROUND(I260*H260,2)</f>
        <v>0</v>
      </c>
      <c r="K260" s="179"/>
      <c r="L260" s="180"/>
      <c r="M260" s="181" t="s">
        <v>1</v>
      </c>
      <c r="N260" s="182" t="s">
        <v>37</v>
      </c>
      <c r="O260" s="58"/>
      <c r="P260" s="163">
        <f>O260*H260</f>
        <v>0</v>
      </c>
      <c r="Q260" s="163">
        <v>0</v>
      </c>
      <c r="R260" s="163">
        <f>Q260*H260</f>
        <v>0</v>
      </c>
      <c r="S260" s="163">
        <v>0</v>
      </c>
      <c r="T260" s="164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65" t="s">
        <v>229</v>
      </c>
      <c r="AT260" s="165" t="s">
        <v>411</v>
      </c>
      <c r="AU260" s="165" t="s">
        <v>84</v>
      </c>
      <c r="AY260" s="14" t="s">
        <v>212</v>
      </c>
      <c r="BE260" s="166">
        <f>IF(N260="základná",J260,0)</f>
        <v>0</v>
      </c>
      <c r="BF260" s="166">
        <f>IF(N260="znížená",J260,0)</f>
        <v>0</v>
      </c>
      <c r="BG260" s="166">
        <f>IF(N260="zákl. prenesená",J260,0)</f>
        <v>0</v>
      </c>
      <c r="BH260" s="166">
        <f>IF(N260="zníž. prenesená",J260,0)</f>
        <v>0</v>
      </c>
      <c r="BI260" s="166">
        <f>IF(N260="nulová",J260,0)</f>
        <v>0</v>
      </c>
      <c r="BJ260" s="14" t="s">
        <v>84</v>
      </c>
      <c r="BK260" s="166">
        <f>ROUND(I260*H260,2)</f>
        <v>0</v>
      </c>
      <c r="BL260" s="14" t="s">
        <v>218</v>
      </c>
      <c r="BM260" s="165" t="s">
        <v>489</v>
      </c>
    </row>
    <row r="261" spans="1:65" s="2" customFormat="1">
      <c r="A261" s="29"/>
      <c r="B261" s="30"/>
      <c r="C261" s="29"/>
      <c r="D261" s="167" t="s">
        <v>219</v>
      </c>
      <c r="E261" s="29"/>
      <c r="F261" s="168" t="s">
        <v>2266</v>
      </c>
      <c r="G261" s="29"/>
      <c r="H261" s="29"/>
      <c r="I261" s="169"/>
      <c r="J261" s="29"/>
      <c r="K261" s="29"/>
      <c r="L261" s="30"/>
      <c r="M261" s="170"/>
      <c r="N261" s="171"/>
      <c r="O261" s="58"/>
      <c r="P261" s="58"/>
      <c r="Q261" s="58"/>
      <c r="R261" s="58"/>
      <c r="S261" s="58"/>
      <c r="T261" s="5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T261" s="14" t="s">
        <v>219</v>
      </c>
      <c r="AU261" s="14" t="s">
        <v>84</v>
      </c>
    </row>
    <row r="262" spans="1:65" s="2" customFormat="1" ht="24.2" customHeight="1">
      <c r="A262" s="29"/>
      <c r="B262" s="152"/>
      <c r="C262" s="153" t="s">
        <v>479</v>
      </c>
      <c r="D262" s="153" t="s">
        <v>214</v>
      </c>
      <c r="E262" s="154" t="s">
        <v>2267</v>
      </c>
      <c r="F262" s="155" t="s">
        <v>2268</v>
      </c>
      <c r="G262" s="156" t="s">
        <v>395</v>
      </c>
      <c r="H262" s="157">
        <v>15</v>
      </c>
      <c r="I262" s="158"/>
      <c r="J262" s="159">
        <f>ROUND(I262*H262,2)</f>
        <v>0</v>
      </c>
      <c r="K262" s="160"/>
      <c r="L262" s="30"/>
      <c r="M262" s="161" t="s">
        <v>1</v>
      </c>
      <c r="N262" s="162" t="s">
        <v>37</v>
      </c>
      <c r="O262" s="58"/>
      <c r="P262" s="163">
        <f>O262*H262</f>
        <v>0</v>
      </c>
      <c r="Q262" s="163">
        <v>0</v>
      </c>
      <c r="R262" s="163">
        <f>Q262*H262</f>
        <v>0</v>
      </c>
      <c r="S262" s="163">
        <v>0</v>
      </c>
      <c r="T262" s="164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65" t="s">
        <v>218</v>
      </c>
      <c r="AT262" s="165" t="s">
        <v>214</v>
      </c>
      <c r="AU262" s="165" t="s">
        <v>84</v>
      </c>
      <c r="AY262" s="14" t="s">
        <v>212</v>
      </c>
      <c r="BE262" s="166">
        <f>IF(N262="základná",J262,0)</f>
        <v>0</v>
      </c>
      <c r="BF262" s="166">
        <f>IF(N262="znížená",J262,0)</f>
        <v>0</v>
      </c>
      <c r="BG262" s="166">
        <f>IF(N262="zákl. prenesená",J262,0)</f>
        <v>0</v>
      </c>
      <c r="BH262" s="166">
        <f>IF(N262="zníž. prenesená",J262,0)</f>
        <v>0</v>
      </c>
      <c r="BI262" s="166">
        <f>IF(N262="nulová",J262,0)</f>
        <v>0</v>
      </c>
      <c r="BJ262" s="14" t="s">
        <v>84</v>
      </c>
      <c r="BK262" s="166">
        <f>ROUND(I262*H262,2)</f>
        <v>0</v>
      </c>
      <c r="BL262" s="14" t="s">
        <v>218</v>
      </c>
      <c r="BM262" s="165" t="s">
        <v>492</v>
      </c>
    </row>
    <row r="263" spans="1:65" s="2" customFormat="1" ht="19.5">
      <c r="A263" s="29"/>
      <c r="B263" s="30"/>
      <c r="C263" s="29"/>
      <c r="D263" s="167" t="s">
        <v>219</v>
      </c>
      <c r="E263" s="29"/>
      <c r="F263" s="168" t="s">
        <v>2268</v>
      </c>
      <c r="G263" s="29"/>
      <c r="H263" s="29"/>
      <c r="I263" s="169"/>
      <c r="J263" s="29"/>
      <c r="K263" s="29"/>
      <c r="L263" s="30"/>
      <c r="M263" s="170"/>
      <c r="N263" s="171"/>
      <c r="O263" s="58"/>
      <c r="P263" s="58"/>
      <c r="Q263" s="58"/>
      <c r="R263" s="58"/>
      <c r="S263" s="58"/>
      <c r="T263" s="5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T263" s="14" t="s">
        <v>219</v>
      </c>
      <c r="AU263" s="14" t="s">
        <v>84</v>
      </c>
    </row>
    <row r="264" spans="1:65" s="2" customFormat="1" ht="24.2" customHeight="1">
      <c r="A264" s="29"/>
      <c r="B264" s="152"/>
      <c r="C264" s="172" t="s">
        <v>360</v>
      </c>
      <c r="D264" s="172" t="s">
        <v>411</v>
      </c>
      <c r="E264" s="173" t="s">
        <v>2269</v>
      </c>
      <c r="F264" s="174" t="s">
        <v>2270</v>
      </c>
      <c r="G264" s="175" t="s">
        <v>395</v>
      </c>
      <c r="H264" s="176">
        <v>30</v>
      </c>
      <c r="I264" s="177"/>
      <c r="J264" s="178">
        <f>ROUND(I264*H264,2)</f>
        <v>0</v>
      </c>
      <c r="K264" s="179"/>
      <c r="L264" s="180"/>
      <c r="M264" s="181" t="s">
        <v>1</v>
      </c>
      <c r="N264" s="182" t="s">
        <v>37</v>
      </c>
      <c r="O264" s="58"/>
      <c r="P264" s="163">
        <f>O264*H264</f>
        <v>0</v>
      </c>
      <c r="Q264" s="163">
        <v>0</v>
      </c>
      <c r="R264" s="163">
        <f>Q264*H264</f>
        <v>0</v>
      </c>
      <c r="S264" s="163">
        <v>0</v>
      </c>
      <c r="T264" s="164">
        <f>S264*H264</f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65" t="s">
        <v>229</v>
      </c>
      <c r="AT264" s="165" t="s">
        <v>411</v>
      </c>
      <c r="AU264" s="165" t="s">
        <v>84</v>
      </c>
      <c r="AY264" s="14" t="s">
        <v>212</v>
      </c>
      <c r="BE264" s="166">
        <f>IF(N264="základná",J264,0)</f>
        <v>0</v>
      </c>
      <c r="BF264" s="166">
        <f>IF(N264="znížená",J264,0)</f>
        <v>0</v>
      </c>
      <c r="BG264" s="166">
        <f>IF(N264="zákl. prenesená",J264,0)</f>
        <v>0</v>
      </c>
      <c r="BH264" s="166">
        <f>IF(N264="zníž. prenesená",J264,0)</f>
        <v>0</v>
      </c>
      <c r="BI264" s="166">
        <f>IF(N264="nulová",J264,0)</f>
        <v>0</v>
      </c>
      <c r="BJ264" s="14" t="s">
        <v>84</v>
      </c>
      <c r="BK264" s="166">
        <f>ROUND(I264*H264,2)</f>
        <v>0</v>
      </c>
      <c r="BL264" s="14" t="s">
        <v>218</v>
      </c>
      <c r="BM264" s="165" t="s">
        <v>496</v>
      </c>
    </row>
    <row r="265" spans="1:65" s="2" customFormat="1">
      <c r="A265" s="29"/>
      <c r="B265" s="30"/>
      <c r="C265" s="29"/>
      <c r="D265" s="167" t="s">
        <v>219</v>
      </c>
      <c r="E265" s="29"/>
      <c r="F265" s="168" t="s">
        <v>2270</v>
      </c>
      <c r="G265" s="29"/>
      <c r="H265" s="29"/>
      <c r="I265" s="169"/>
      <c r="J265" s="29"/>
      <c r="K265" s="29"/>
      <c r="L265" s="30"/>
      <c r="M265" s="170"/>
      <c r="N265" s="171"/>
      <c r="O265" s="58"/>
      <c r="P265" s="58"/>
      <c r="Q265" s="58"/>
      <c r="R265" s="58"/>
      <c r="S265" s="58"/>
      <c r="T265" s="5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T265" s="14" t="s">
        <v>219</v>
      </c>
      <c r="AU265" s="14" t="s">
        <v>84</v>
      </c>
    </row>
    <row r="266" spans="1:65" s="2" customFormat="1" ht="21.75" customHeight="1">
      <c r="A266" s="29"/>
      <c r="B266" s="152"/>
      <c r="C266" s="172" t="s">
        <v>486</v>
      </c>
      <c r="D266" s="172" t="s">
        <v>411</v>
      </c>
      <c r="E266" s="173" t="s">
        <v>2271</v>
      </c>
      <c r="F266" s="174" t="s">
        <v>2272</v>
      </c>
      <c r="G266" s="175" t="s">
        <v>395</v>
      </c>
      <c r="H266" s="176">
        <v>30</v>
      </c>
      <c r="I266" s="177"/>
      <c r="J266" s="178">
        <f>ROUND(I266*H266,2)</f>
        <v>0</v>
      </c>
      <c r="K266" s="179"/>
      <c r="L266" s="180"/>
      <c r="M266" s="181" t="s">
        <v>1</v>
      </c>
      <c r="N266" s="182" t="s">
        <v>37</v>
      </c>
      <c r="O266" s="58"/>
      <c r="P266" s="163">
        <f>O266*H266</f>
        <v>0</v>
      </c>
      <c r="Q266" s="163">
        <v>0</v>
      </c>
      <c r="R266" s="163">
        <f>Q266*H266</f>
        <v>0</v>
      </c>
      <c r="S266" s="163">
        <v>0</v>
      </c>
      <c r="T266" s="164">
        <f>S266*H266</f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65" t="s">
        <v>229</v>
      </c>
      <c r="AT266" s="165" t="s">
        <v>411</v>
      </c>
      <c r="AU266" s="165" t="s">
        <v>84</v>
      </c>
      <c r="AY266" s="14" t="s">
        <v>212</v>
      </c>
      <c r="BE266" s="166">
        <f>IF(N266="základná",J266,0)</f>
        <v>0</v>
      </c>
      <c r="BF266" s="166">
        <f>IF(N266="znížená",J266,0)</f>
        <v>0</v>
      </c>
      <c r="BG266" s="166">
        <f>IF(N266="zákl. prenesená",J266,0)</f>
        <v>0</v>
      </c>
      <c r="BH266" s="166">
        <f>IF(N266="zníž. prenesená",J266,0)</f>
        <v>0</v>
      </c>
      <c r="BI266" s="166">
        <f>IF(N266="nulová",J266,0)</f>
        <v>0</v>
      </c>
      <c r="BJ266" s="14" t="s">
        <v>84</v>
      </c>
      <c r="BK266" s="166">
        <f>ROUND(I266*H266,2)</f>
        <v>0</v>
      </c>
      <c r="BL266" s="14" t="s">
        <v>218</v>
      </c>
      <c r="BM266" s="165" t="s">
        <v>499</v>
      </c>
    </row>
    <row r="267" spans="1:65" s="2" customFormat="1">
      <c r="A267" s="29"/>
      <c r="B267" s="30"/>
      <c r="C267" s="29"/>
      <c r="D267" s="167" t="s">
        <v>219</v>
      </c>
      <c r="E267" s="29"/>
      <c r="F267" s="168" t="s">
        <v>2272</v>
      </c>
      <c r="G267" s="29"/>
      <c r="H267" s="29"/>
      <c r="I267" s="169"/>
      <c r="J267" s="29"/>
      <c r="K267" s="29"/>
      <c r="L267" s="30"/>
      <c r="M267" s="170"/>
      <c r="N267" s="171"/>
      <c r="O267" s="58"/>
      <c r="P267" s="58"/>
      <c r="Q267" s="58"/>
      <c r="R267" s="58"/>
      <c r="S267" s="58"/>
      <c r="T267" s="5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T267" s="14" t="s">
        <v>219</v>
      </c>
      <c r="AU267" s="14" t="s">
        <v>84</v>
      </c>
    </row>
    <row r="268" spans="1:65" s="2" customFormat="1" ht="24.2" customHeight="1">
      <c r="A268" s="29"/>
      <c r="B268" s="152"/>
      <c r="C268" s="153" t="s">
        <v>364</v>
      </c>
      <c r="D268" s="153" t="s">
        <v>214</v>
      </c>
      <c r="E268" s="154" t="s">
        <v>2261</v>
      </c>
      <c r="F268" s="155" t="s">
        <v>2262</v>
      </c>
      <c r="G268" s="156" t="s">
        <v>395</v>
      </c>
      <c r="H268" s="157">
        <v>30</v>
      </c>
      <c r="I268" s="158"/>
      <c r="J268" s="159">
        <f>ROUND(I268*H268,2)</f>
        <v>0</v>
      </c>
      <c r="K268" s="160"/>
      <c r="L268" s="30"/>
      <c r="M268" s="161" t="s">
        <v>1</v>
      </c>
      <c r="N268" s="162" t="s">
        <v>37</v>
      </c>
      <c r="O268" s="58"/>
      <c r="P268" s="163">
        <f>O268*H268</f>
        <v>0</v>
      </c>
      <c r="Q268" s="163">
        <v>0</v>
      </c>
      <c r="R268" s="163">
        <f>Q268*H268</f>
        <v>0</v>
      </c>
      <c r="S268" s="163">
        <v>0</v>
      </c>
      <c r="T268" s="164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65" t="s">
        <v>218</v>
      </c>
      <c r="AT268" s="165" t="s">
        <v>214</v>
      </c>
      <c r="AU268" s="165" t="s">
        <v>84</v>
      </c>
      <c r="AY268" s="14" t="s">
        <v>212</v>
      </c>
      <c r="BE268" s="166">
        <f>IF(N268="základná",J268,0)</f>
        <v>0</v>
      </c>
      <c r="BF268" s="166">
        <f>IF(N268="znížená",J268,0)</f>
        <v>0</v>
      </c>
      <c r="BG268" s="166">
        <f>IF(N268="zákl. prenesená",J268,0)</f>
        <v>0</v>
      </c>
      <c r="BH268" s="166">
        <f>IF(N268="zníž. prenesená",J268,0)</f>
        <v>0</v>
      </c>
      <c r="BI268" s="166">
        <f>IF(N268="nulová",J268,0)</f>
        <v>0</v>
      </c>
      <c r="BJ268" s="14" t="s">
        <v>84</v>
      </c>
      <c r="BK268" s="166">
        <f>ROUND(I268*H268,2)</f>
        <v>0</v>
      </c>
      <c r="BL268" s="14" t="s">
        <v>218</v>
      </c>
      <c r="BM268" s="165" t="s">
        <v>503</v>
      </c>
    </row>
    <row r="269" spans="1:65" s="2" customFormat="1">
      <c r="A269" s="29"/>
      <c r="B269" s="30"/>
      <c r="C269" s="29"/>
      <c r="D269" s="167" t="s">
        <v>219</v>
      </c>
      <c r="E269" s="29"/>
      <c r="F269" s="168" t="s">
        <v>2262</v>
      </c>
      <c r="G269" s="29"/>
      <c r="H269" s="29"/>
      <c r="I269" s="169"/>
      <c r="J269" s="29"/>
      <c r="K269" s="29"/>
      <c r="L269" s="30"/>
      <c r="M269" s="170"/>
      <c r="N269" s="171"/>
      <c r="O269" s="58"/>
      <c r="P269" s="58"/>
      <c r="Q269" s="58"/>
      <c r="R269" s="58"/>
      <c r="S269" s="58"/>
      <c r="T269" s="5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T269" s="14" t="s">
        <v>219</v>
      </c>
      <c r="AU269" s="14" t="s">
        <v>84</v>
      </c>
    </row>
    <row r="270" spans="1:65" s="2" customFormat="1" ht="24.2" customHeight="1">
      <c r="A270" s="29"/>
      <c r="B270" s="152"/>
      <c r="C270" s="172" t="s">
        <v>493</v>
      </c>
      <c r="D270" s="172" t="s">
        <v>411</v>
      </c>
      <c r="E270" s="173" t="s">
        <v>2273</v>
      </c>
      <c r="F270" s="174" t="s">
        <v>2274</v>
      </c>
      <c r="G270" s="175" t="s">
        <v>395</v>
      </c>
      <c r="H270" s="176">
        <v>4</v>
      </c>
      <c r="I270" s="177"/>
      <c r="J270" s="178">
        <f>ROUND(I270*H270,2)</f>
        <v>0</v>
      </c>
      <c r="K270" s="179"/>
      <c r="L270" s="180"/>
      <c r="M270" s="181" t="s">
        <v>1</v>
      </c>
      <c r="N270" s="182" t="s">
        <v>37</v>
      </c>
      <c r="O270" s="58"/>
      <c r="P270" s="163">
        <f>O270*H270</f>
        <v>0</v>
      </c>
      <c r="Q270" s="163">
        <v>0</v>
      </c>
      <c r="R270" s="163">
        <f>Q270*H270</f>
        <v>0</v>
      </c>
      <c r="S270" s="163">
        <v>0</v>
      </c>
      <c r="T270" s="164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65" t="s">
        <v>229</v>
      </c>
      <c r="AT270" s="165" t="s">
        <v>411</v>
      </c>
      <c r="AU270" s="165" t="s">
        <v>84</v>
      </c>
      <c r="AY270" s="14" t="s">
        <v>212</v>
      </c>
      <c r="BE270" s="166">
        <f>IF(N270="základná",J270,0)</f>
        <v>0</v>
      </c>
      <c r="BF270" s="166">
        <f>IF(N270="znížená",J270,0)</f>
        <v>0</v>
      </c>
      <c r="BG270" s="166">
        <f>IF(N270="zákl. prenesená",J270,0)</f>
        <v>0</v>
      </c>
      <c r="BH270" s="166">
        <f>IF(N270="zníž. prenesená",J270,0)</f>
        <v>0</v>
      </c>
      <c r="BI270" s="166">
        <f>IF(N270="nulová",J270,0)</f>
        <v>0</v>
      </c>
      <c r="BJ270" s="14" t="s">
        <v>84</v>
      </c>
      <c r="BK270" s="166">
        <f>ROUND(I270*H270,2)</f>
        <v>0</v>
      </c>
      <c r="BL270" s="14" t="s">
        <v>218</v>
      </c>
      <c r="BM270" s="165" t="s">
        <v>506</v>
      </c>
    </row>
    <row r="271" spans="1:65" s="2" customFormat="1" ht="19.5">
      <c r="A271" s="29"/>
      <c r="B271" s="30"/>
      <c r="C271" s="29"/>
      <c r="D271" s="167" t="s">
        <v>219</v>
      </c>
      <c r="E271" s="29"/>
      <c r="F271" s="168" t="s">
        <v>2274</v>
      </c>
      <c r="G271" s="29"/>
      <c r="H271" s="29"/>
      <c r="I271" s="169"/>
      <c r="J271" s="29"/>
      <c r="K271" s="29"/>
      <c r="L271" s="30"/>
      <c r="M271" s="170"/>
      <c r="N271" s="171"/>
      <c r="O271" s="58"/>
      <c r="P271" s="58"/>
      <c r="Q271" s="58"/>
      <c r="R271" s="58"/>
      <c r="S271" s="58"/>
      <c r="T271" s="5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T271" s="14" t="s">
        <v>219</v>
      </c>
      <c r="AU271" s="14" t="s">
        <v>84</v>
      </c>
    </row>
    <row r="272" spans="1:65" s="2" customFormat="1" ht="24.2" customHeight="1">
      <c r="A272" s="29"/>
      <c r="B272" s="152"/>
      <c r="C272" s="153" t="s">
        <v>367</v>
      </c>
      <c r="D272" s="153" t="s">
        <v>214</v>
      </c>
      <c r="E272" s="154" t="s">
        <v>2275</v>
      </c>
      <c r="F272" s="155" t="s">
        <v>2276</v>
      </c>
      <c r="G272" s="156" t="s">
        <v>395</v>
      </c>
      <c r="H272" s="157">
        <v>4</v>
      </c>
      <c r="I272" s="158"/>
      <c r="J272" s="159">
        <f>ROUND(I272*H272,2)</f>
        <v>0</v>
      </c>
      <c r="K272" s="160"/>
      <c r="L272" s="30"/>
      <c r="M272" s="161" t="s">
        <v>1</v>
      </c>
      <c r="N272" s="162" t="s">
        <v>37</v>
      </c>
      <c r="O272" s="58"/>
      <c r="P272" s="163">
        <f>O272*H272</f>
        <v>0</v>
      </c>
      <c r="Q272" s="163">
        <v>0</v>
      </c>
      <c r="R272" s="163">
        <f>Q272*H272</f>
        <v>0</v>
      </c>
      <c r="S272" s="163">
        <v>0</v>
      </c>
      <c r="T272" s="164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65" t="s">
        <v>218</v>
      </c>
      <c r="AT272" s="165" t="s">
        <v>214</v>
      </c>
      <c r="AU272" s="165" t="s">
        <v>84</v>
      </c>
      <c r="AY272" s="14" t="s">
        <v>212</v>
      </c>
      <c r="BE272" s="166">
        <f>IF(N272="základná",J272,0)</f>
        <v>0</v>
      </c>
      <c r="BF272" s="166">
        <f>IF(N272="znížená",J272,0)</f>
        <v>0</v>
      </c>
      <c r="BG272" s="166">
        <f>IF(N272="zákl. prenesená",J272,0)</f>
        <v>0</v>
      </c>
      <c r="BH272" s="166">
        <f>IF(N272="zníž. prenesená",J272,0)</f>
        <v>0</v>
      </c>
      <c r="BI272" s="166">
        <f>IF(N272="nulová",J272,0)</f>
        <v>0</v>
      </c>
      <c r="BJ272" s="14" t="s">
        <v>84</v>
      </c>
      <c r="BK272" s="166">
        <f>ROUND(I272*H272,2)</f>
        <v>0</v>
      </c>
      <c r="BL272" s="14" t="s">
        <v>218</v>
      </c>
      <c r="BM272" s="165" t="s">
        <v>510</v>
      </c>
    </row>
    <row r="273" spans="1:65" s="2" customFormat="1" ht="19.5">
      <c r="A273" s="29"/>
      <c r="B273" s="30"/>
      <c r="C273" s="29"/>
      <c r="D273" s="167" t="s">
        <v>219</v>
      </c>
      <c r="E273" s="29"/>
      <c r="F273" s="168" t="s">
        <v>2276</v>
      </c>
      <c r="G273" s="29"/>
      <c r="H273" s="29"/>
      <c r="I273" s="169"/>
      <c r="J273" s="29"/>
      <c r="K273" s="29"/>
      <c r="L273" s="30"/>
      <c r="M273" s="170"/>
      <c r="N273" s="171"/>
      <c r="O273" s="58"/>
      <c r="P273" s="58"/>
      <c r="Q273" s="58"/>
      <c r="R273" s="58"/>
      <c r="S273" s="58"/>
      <c r="T273" s="5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T273" s="14" t="s">
        <v>219</v>
      </c>
      <c r="AU273" s="14" t="s">
        <v>84</v>
      </c>
    </row>
    <row r="274" spans="1:65" s="2" customFormat="1" ht="24.2" customHeight="1">
      <c r="A274" s="29"/>
      <c r="B274" s="152"/>
      <c r="C274" s="172" t="s">
        <v>500</v>
      </c>
      <c r="D274" s="172" t="s">
        <v>411</v>
      </c>
      <c r="E274" s="173" t="s">
        <v>2277</v>
      </c>
      <c r="F274" s="174" t="s">
        <v>2278</v>
      </c>
      <c r="G274" s="175" t="s">
        <v>395</v>
      </c>
      <c r="H274" s="176">
        <v>96</v>
      </c>
      <c r="I274" s="177"/>
      <c r="J274" s="178">
        <f>ROUND(I274*H274,2)</f>
        <v>0</v>
      </c>
      <c r="K274" s="179"/>
      <c r="L274" s="180"/>
      <c r="M274" s="181" t="s">
        <v>1</v>
      </c>
      <c r="N274" s="182" t="s">
        <v>37</v>
      </c>
      <c r="O274" s="58"/>
      <c r="P274" s="163">
        <f>O274*H274</f>
        <v>0</v>
      </c>
      <c r="Q274" s="163">
        <v>0</v>
      </c>
      <c r="R274" s="163">
        <f>Q274*H274</f>
        <v>0</v>
      </c>
      <c r="S274" s="163">
        <v>0</v>
      </c>
      <c r="T274" s="164">
        <f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65" t="s">
        <v>229</v>
      </c>
      <c r="AT274" s="165" t="s">
        <v>411</v>
      </c>
      <c r="AU274" s="165" t="s">
        <v>84</v>
      </c>
      <c r="AY274" s="14" t="s">
        <v>212</v>
      </c>
      <c r="BE274" s="166">
        <f>IF(N274="základná",J274,0)</f>
        <v>0</v>
      </c>
      <c r="BF274" s="166">
        <f>IF(N274="znížená",J274,0)</f>
        <v>0</v>
      </c>
      <c r="BG274" s="166">
        <f>IF(N274="zákl. prenesená",J274,0)</f>
        <v>0</v>
      </c>
      <c r="BH274" s="166">
        <f>IF(N274="zníž. prenesená",J274,0)</f>
        <v>0</v>
      </c>
      <c r="BI274" s="166">
        <f>IF(N274="nulová",J274,0)</f>
        <v>0</v>
      </c>
      <c r="BJ274" s="14" t="s">
        <v>84</v>
      </c>
      <c r="BK274" s="166">
        <f>ROUND(I274*H274,2)</f>
        <v>0</v>
      </c>
      <c r="BL274" s="14" t="s">
        <v>218</v>
      </c>
      <c r="BM274" s="165" t="s">
        <v>513</v>
      </c>
    </row>
    <row r="275" spans="1:65" s="2" customFormat="1">
      <c r="A275" s="29"/>
      <c r="B275" s="30"/>
      <c r="C275" s="29"/>
      <c r="D275" s="167" t="s">
        <v>219</v>
      </c>
      <c r="E275" s="29"/>
      <c r="F275" s="168" t="s">
        <v>2278</v>
      </c>
      <c r="G275" s="29"/>
      <c r="H275" s="29"/>
      <c r="I275" s="169"/>
      <c r="J275" s="29"/>
      <c r="K275" s="29"/>
      <c r="L275" s="30"/>
      <c r="M275" s="170"/>
      <c r="N275" s="171"/>
      <c r="O275" s="58"/>
      <c r="P275" s="58"/>
      <c r="Q275" s="58"/>
      <c r="R275" s="58"/>
      <c r="S275" s="58"/>
      <c r="T275" s="5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T275" s="14" t="s">
        <v>219</v>
      </c>
      <c r="AU275" s="14" t="s">
        <v>84</v>
      </c>
    </row>
    <row r="276" spans="1:65" s="2" customFormat="1" ht="33" customHeight="1">
      <c r="A276" s="29"/>
      <c r="B276" s="152"/>
      <c r="C276" s="153" t="s">
        <v>371</v>
      </c>
      <c r="D276" s="153" t="s">
        <v>214</v>
      </c>
      <c r="E276" s="154" t="s">
        <v>2279</v>
      </c>
      <c r="F276" s="155" t="s">
        <v>2280</v>
      </c>
      <c r="G276" s="156" t="s">
        <v>395</v>
      </c>
      <c r="H276" s="157">
        <v>96</v>
      </c>
      <c r="I276" s="158"/>
      <c r="J276" s="159">
        <f>ROUND(I276*H276,2)</f>
        <v>0</v>
      </c>
      <c r="K276" s="160"/>
      <c r="L276" s="30"/>
      <c r="M276" s="161" t="s">
        <v>1</v>
      </c>
      <c r="N276" s="162" t="s">
        <v>37</v>
      </c>
      <c r="O276" s="58"/>
      <c r="P276" s="163">
        <f>O276*H276</f>
        <v>0</v>
      </c>
      <c r="Q276" s="163">
        <v>0</v>
      </c>
      <c r="R276" s="163">
        <f>Q276*H276</f>
        <v>0</v>
      </c>
      <c r="S276" s="163">
        <v>0</v>
      </c>
      <c r="T276" s="164">
        <f>S276*H276</f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65" t="s">
        <v>218</v>
      </c>
      <c r="AT276" s="165" t="s">
        <v>214</v>
      </c>
      <c r="AU276" s="165" t="s">
        <v>84</v>
      </c>
      <c r="AY276" s="14" t="s">
        <v>212</v>
      </c>
      <c r="BE276" s="166">
        <f>IF(N276="základná",J276,0)</f>
        <v>0</v>
      </c>
      <c r="BF276" s="166">
        <f>IF(N276="znížená",J276,0)</f>
        <v>0</v>
      </c>
      <c r="BG276" s="166">
        <f>IF(N276="zákl. prenesená",J276,0)</f>
        <v>0</v>
      </c>
      <c r="BH276" s="166">
        <f>IF(N276="zníž. prenesená",J276,0)</f>
        <v>0</v>
      </c>
      <c r="BI276" s="166">
        <f>IF(N276="nulová",J276,0)</f>
        <v>0</v>
      </c>
      <c r="BJ276" s="14" t="s">
        <v>84</v>
      </c>
      <c r="BK276" s="166">
        <f>ROUND(I276*H276,2)</f>
        <v>0</v>
      </c>
      <c r="BL276" s="14" t="s">
        <v>218</v>
      </c>
      <c r="BM276" s="165" t="s">
        <v>517</v>
      </c>
    </row>
    <row r="277" spans="1:65" s="2" customFormat="1" ht="19.5">
      <c r="A277" s="29"/>
      <c r="B277" s="30"/>
      <c r="C277" s="29"/>
      <c r="D277" s="167" t="s">
        <v>219</v>
      </c>
      <c r="E277" s="29"/>
      <c r="F277" s="168" t="s">
        <v>2280</v>
      </c>
      <c r="G277" s="29"/>
      <c r="H277" s="29"/>
      <c r="I277" s="169"/>
      <c r="J277" s="29"/>
      <c r="K277" s="29"/>
      <c r="L277" s="30"/>
      <c r="M277" s="170"/>
      <c r="N277" s="171"/>
      <c r="O277" s="58"/>
      <c r="P277" s="58"/>
      <c r="Q277" s="58"/>
      <c r="R277" s="58"/>
      <c r="S277" s="58"/>
      <c r="T277" s="5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T277" s="14" t="s">
        <v>219</v>
      </c>
      <c r="AU277" s="14" t="s">
        <v>84</v>
      </c>
    </row>
    <row r="278" spans="1:65" s="2" customFormat="1" ht="24.2" customHeight="1">
      <c r="A278" s="29"/>
      <c r="B278" s="152"/>
      <c r="C278" s="172" t="s">
        <v>507</v>
      </c>
      <c r="D278" s="172" t="s">
        <v>411</v>
      </c>
      <c r="E278" s="173" t="s">
        <v>2281</v>
      </c>
      <c r="F278" s="174" t="s">
        <v>2282</v>
      </c>
      <c r="G278" s="175" t="s">
        <v>395</v>
      </c>
      <c r="H278" s="176">
        <v>70</v>
      </c>
      <c r="I278" s="177"/>
      <c r="J278" s="178">
        <f>ROUND(I278*H278,2)</f>
        <v>0</v>
      </c>
      <c r="K278" s="179"/>
      <c r="L278" s="180"/>
      <c r="M278" s="181" t="s">
        <v>1</v>
      </c>
      <c r="N278" s="182" t="s">
        <v>37</v>
      </c>
      <c r="O278" s="58"/>
      <c r="P278" s="163">
        <f>O278*H278</f>
        <v>0</v>
      </c>
      <c r="Q278" s="163">
        <v>0</v>
      </c>
      <c r="R278" s="163">
        <f>Q278*H278</f>
        <v>0</v>
      </c>
      <c r="S278" s="163">
        <v>0</v>
      </c>
      <c r="T278" s="164">
        <f>S278*H278</f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65" t="s">
        <v>229</v>
      </c>
      <c r="AT278" s="165" t="s">
        <v>411</v>
      </c>
      <c r="AU278" s="165" t="s">
        <v>84</v>
      </c>
      <c r="AY278" s="14" t="s">
        <v>212</v>
      </c>
      <c r="BE278" s="166">
        <f>IF(N278="základná",J278,0)</f>
        <v>0</v>
      </c>
      <c r="BF278" s="166">
        <f>IF(N278="znížená",J278,0)</f>
        <v>0</v>
      </c>
      <c r="BG278" s="166">
        <f>IF(N278="zákl. prenesená",J278,0)</f>
        <v>0</v>
      </c>
      <c r="BH278" s="166">
        <f>IF(N278="zníž. prenesená",J278,0)</f>
        <v>0</v>
      </c>
      <c r="BI278" s="166">
        <f>IF(N278="nulová",J278,0)</f>
        <v>0</v>
      </c>
      <c r="BJ278" s="14" t="s">
        <v>84</v>
      </c>
      <c r="BK278" s="166">
        <f>ROUND(I278*H278,2)</f>
        <v>0</v>
      </c>
      <c r="BL278" s="14" t="s">
        <v>218</v>
      </c>
      <c r="BM278" s="165" t="s">
        <v>522</v>
      </c>
    </row>
    <row r="279" spans="1:65" s="2" customFormat="1" ht="19.5">
      <c r="A279" s="29"/>
      <c r="B279" s="30"/>
      <c r="C279" s="29"/>
      <c r="D279" s="167" t="s">
        <v>219</v>
      </c>
      <c r="E279" s="29"/>
      <c r="F279" s="168" t="s">
        <v>2282</v>
      </c>
      <c r="G279" s="29"/>
      <c r="H279" s="29"/>
      <c r="I279" s="169"/>
      <c r="J279" s="29"/>
      <c r="K279" s="29"/>
      <c r="L279" s="30"/>
      <c r="M279" s="170"/>
      <c r="N279" s="171"/>
      <c r="O279" s="58"/>
      <c r="P279" s="58"/>
      <c r="Q279" s="58"/>
      <c r="R279" s="58"/>
      <c r="S279" s="58"/>
      <c r="T279" s="5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T279" s="14" t="s">
        <v>219</v>
      </c>
      <c r="AU279" s="14" t="s">
        <v>84</v>
      </c>
    </row>
    <row r="280" spans="1:65" s="2" customFormat="1" ht="37.9" customHeight="1">
      <c r="A280" s="29"/>
      <c r="B280" s="152"/>
      <c r="C280" s="153" t="s">
        <v>374</v>
      </c>
      <c r="D280" s="153" t="s">
        <v>214</v>
      </c>
      <c r="E280" s="154" t="s">
        <v>2283</v>
      </c>
      <c r="F280" s="155" t="s">
        <v>2284</v>
      </c>
      <c r="G280" s="156" t="s">
        <v>395</v>
      </c>
      <c r="H280" s="157">
        <v>70</v>
      </c>
      <c r="I280" s="158"/>
      <c r="J280" s="159">
        <f>ROUND(I280*H280,2)</f>
        <v>0</v>
      </c>
      <c r="K280" s="160"/>
      <c r="L280" s="30"/>
      <c r="M280" s="161" t="s">
        <v>1</v>
      </c>
      <c r="N280" s="162" t="s">
        <v>37</v>
      </c>
      <c r="O280" s="58"/>
      <c r="P280" s="163">
        <f>O280*H280</f>
        <v>0</v>
      </c>
      <c r="Q280" s="163">
        <v>0</v>
      </c>
      <c r="R280" s="163">
        <f>Q280*H280</f>
        <v>0</v>
      </c>
      <c r="S280" s="163">
        <v>0</v>
      </c>
      <c r="T280" s="164">
        <f>S280*H280</f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65" t="s">
        <v>218</v>
      </c>
      <c r="AT280" s="165" t="s">
        <v>214</v>
      </c>
      <c r="AU280" s="165" t="s">
        <v>84</v>
      </c>
      <c r="AY280" s="14" t="s">
        <v>212</v>
      </c>
      <c r="BE280" s="166">
        <f>IF(N280="základná",J280,0)</f>
        <v>0</v>
      </c>
      <c r="BF280" s="166">
        <f>IF(N280="znížená",J280,0)</f>
        <v>0</v>
      </c>
      <c r="BG280" s="166">
        <f>IF(N280="zákl. prenesená",J280,0)</f>
        <v>0</v>
      </c>
      <c r="BH280" s="166">
        <f>IF(N280="zníž. prenesená",J280,0)</f>
        <v>0</v>
      </c>
      <c r="BI280" s="166">
        <f>IF(N280="nulová",J280,0)</f>
        <v>0</v>
      </c>
      <c r="BJ280" s="14" t="s">
        <v>84</v>
      </c>
      <c r="BK280" s="166">
        <f>ROUND(I280*H280,2)</f>
        <v>0</v>
      </c>
      <c r="BL280" s="14" t="s">
        <v>218</v>
      </c>
      <c r="BM280" s="165" t="s">
        <v>526</v>
      </c>
    </row>
    <row r="281" spans="1:65" s="2" customFormat="1" ht="19.5">
      <c r="A281" s="29"/>
      <c r="B281" s="30"/>
      <c r="C281" s="29"/>
      <c r="D281" s="167" t="s">
        <v>219</v>
      </c>
      <c r="E281" s="29"/>
      <c r="F281" s="168" t="s">
        <v>2284</v>
      </c>
      <c r="G281" s="29"/>
      <c r="H281" s="29"/>
      <c r="I281" s="169"/>
      <c r="J281" s="29"/>
      <c r="K281" s="29"/>
      <c r="L281" s="30"/>
      <c r="M281" s="170"/>
      <c r="N281" s="171"/>
      <c r="O281" s="58"/>
      <c r="P281" s="58"/>
      <c r="Q281" s="58"/>
      <c r="R281" s="58"/>
      <c r="S281" s="58"/>
      <c r="T281" s="5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T281" s="14" t="s">
        <v>219</v>
      </c>
      <c r="AU281" s="14" t="s">
        <v>84</v>
      </c>
    </row>
    <row r="282" spans="1:65" s="2" customFormat="1" ht="24.2" customHeight="1">
      <c r="A282" s="29"/>
      <c r="B282" s="152"/>
      <c r="C282" s="172" t="s">
        <v>514</v>
      </c>
      <c r="D282" s="172" t="s">
        <v>411</v>
      </c>
      <c r="E282" s="173" t="s">
        <v>2285</v>
      </c>
      <c r="F282" s="174" t="s">
        <v>2286</v>
      </c>
      <c r="G282" s="175" t="s">
        <v>395</v>
      </c>
      <c r="H282" s="176">
        <v>12</v>
      </c>
      <c r="I282" s="177"/>
      <c r="J282" s="178">
        <f>ROUND(I282*H282,2)</f>
        <v>0</v>
      </c>
      <c r="K282" s="179"/>
      <c r="L282" s="180"/>
      <c r="M282" s="181" t="s">
        <v>1</v>
      </c>
      <c r="N282" s="182" t="s">
        <v>37</v>
      </c>
      <c r="O282" s="58"/>
      <c r="P282" s="163">
        <f>O282*H282</f>
        <v>0</v>
      </c>
      <c r="Q282" s="163">
        <v>0</v>
      </c>
      <c r="R282" s="163">
        <f>Q282*H282</f>
        <v>0</v>
      </c>
      <c r="S282" s="163">
        <v>0</v>
      </c>
      <c r="T282" s="164">
        <f>S282*H282</f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65" t="s">
        <v>229</v>
      </c>
      <c r="AT282" s="165" t="s">
        <v>411</v>
      </c>
      <c r="AU282" s="165" t="s">
        <v>84</v>
      </c>
      <c r="AY282" s="14" t="s">
        <v>212</v>
      </c>
      <c r="BE282" s="166">
        <f>IF(N282="základná",J282,0)</f>
        <v>0</v>
      </c>
      <c r="BF282" s="166">
        <f>IF(N282="znížená",J282,0)</f>
        <v>0</v>
      </c>
      <c r="BG282" s="166">
        <f>IF(N282="zákl. prenesená",J282,0)</f>
        <v>0</v>
      </c>
      <c r="BH282" s="166">
        <f>IF(N282="zníž. prenesená",J282,0)</f>
        <v>0</v>
      </c>
      <c r="BI282" s="166">
        <f>IF(N282="nulová",J282,0)</f>
        <v>0</v>
      </c>
      <c r="BJ282" s="14" t="s">
        <v>84</v>
      </c>
      <c r="BK282" s="166">
        <f>ROUND(I282*H282,2)</f>
        <v>0</v>
      </c>
      <c r="BL282" s="14" t="s">
        <v>218</v>
      </c>
      <c r="BM282" s="165" t="s">
        <v>529</v>
      </c>
    </row>
    <row r="283" spans="1:65" s="2" customFormat="1" ht="19.5">
      <c r="A283" s="29"/>
      <c r="B283" s="30"/>
      <c r="C283" s="29"/>
      <c r="D283" s="167" t="s">
        <v>219</v>
      </c>
      <c r="E283" s="29"/>
      <c r="F283" s="168" t="s">
        <v>2286</v>
      </c>
      <c r="G283" s="29"/>
      <c r="H283" s="29"/>
      <c r="I283" s="169"/>
      <c r="J283" s="29"/>
      <c r="K283" s="29"/>
      <c r="L283" s="30"/>
      <c r="M283" s="170"/>
      <c r="N283" s="171"/>
      <c r="O283" s="58"/>
      <c r="P283" s="58"/>
      <c r="Q283" s="58"/>
      <c r="R283" s="58"/>
      <c r="S283" s="58"/>
      <c r="T283" s="5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T283" s="14" t="s">
        <v>219</v>
      </c>
      <c r="AU283" s="14" t="s">
        <v>84</v>
      </c>
    </row>
    <row r="284" spans="1:65" s="2" customFormat="1" ht="37.9" customHeight="1">
      <c r="A284" s="29"/>
      <c r="B284" s="152"/>
      <c r="C284" s="153" t="s">
        <v>378</v>
      </c>
      <c r="D284" s="153" t="s">
        <v>214</v>
      </c>
      <c r="E284" s="154" t="s">
        <v>2287</v>
      </c>
      <c r="F284" s="155" t="s">
        <v>2288</v>
      </c>
      <c r="G284" s="156" t="s">
        <v>395</v>
      </c>
      <c r="H284" s="157">
        <v>12</v>
      </c>
      <c r="I284" s="158"/>
      <c r="J284" s="159">
        <f>ROUND(I284*H284,2)</f>
        <v>0</v>
      </c>
      <c r="K284" s="160"/>
      <c r="L284" s="30"/>
      <c r="M284" s="161" t="s">
        <v>1</v>
      </c>
      <c r="N284" s="162" t="s">
        <v>37</v>
      </c>
      <c r="O284" s="58"/>
      <c r="P284" s="163">
        <f>O284*H284</f>
        <v>0</v>
      </c>
      <c r="Q284" s="163">
        <v>0</v>
      </c>
      <c r="R284" s="163">
        <f>Q284*H284</f>
        <v>0</v>
      </c>
      <c r="S284" s="163">
        <v>0</v>
      </c>
      <c r="T284" s="164">
        <f>S284*H284</f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65" t="s">
        <v>218</v>
      </c>
      <c r="AT284" s="165" t="s">
        <v>214</v>
      </c>
      <c r="AU284" s="165" t="s">
        <v>84</v>
      </c>
      <c r="AY284" s="14" t="s">
        <v>212</v>
      </c>
      <c r="BE284" s="166">
        <f>IF(N284="základná",J284,0)</f>
        <v>0</v>
      </c>
      <c r="BF284" s="166">
        <f>IF(N284="znížená",J284,0)</f>
        <v>0</v>
      </c>
      <c r="BG284" s="166">
        <f>IF(N284="zákl. prenesená",J284,0)</f>
        <v>0</v>
      </c>
      <c r="BH284" s="166">
        <f>IF(N284="zníž. prenesená",J284,0)</f>
        <v>0</v>
      </c>
      <c r="BI284" s="166">
        <f>IF(N284="nulová",J284,0)</f>
        <v>0</v>
      </c>
      <c r="BJ284" s="14" t="s">
        <v>84</v>
      </c>
      <c r="BK284" s="166">
        <f>ROUND(I284*H284,2)</f>
        <v>0</v>
      </c>
      <c r="BL284" s="14" t="s">
        <v>218</v>
      </c>
      <c r="BM284" s="165" t="s">
        <v>807</v>
      </c>
    </row>
    <row r="285" spans="1:65" s="2" customFormat="1" ht="19.5">
      <c r="A285" s="29"/>
      <c r="B285" s="30"/>
      <c r="C285" s="29"/>
      <c r="D285" s="167" t="s">
        <v>219</v>
      </c>
      <c r="E285" s="29"/>
      <c r="F285" s="168" t="s">
        <v>2288</v>
      </c>
      <c r="G285" s="29"/>
      <c r="H285" s="29"/>
      <c r="I285" s="169"/>
      <c r="J285" s="29"/>
      <c r="K285" s="29"/>
      <c r="L285" s="30"/>
      <c r="M285" s="170"/>
      <c r="N285" s="171"/>
      <c r="O285" s="58"/>
      <c r="P285" s="58"/>
      <c r="Q285" s="58"/>
      <c r="R285" s="58"/>
      <c r="S285" s="58"/>
      <c r="T285" s="5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T285" s="14" t="s">
        <v>219</v>
      </c>
      <c r="AU285" s="14" t="s">
        <v>84</v>
      </c>
    </row>
    <row r="286" spans="1:65" s="2" customFormat="1" ht="16.5" customHeight="1">
      <c r="A286" s="29"/>
      <c r="B286" s="152"/>
      <c r="C286" s="172" t="s">
        <v>523</v>
      </c>
      <c r="D286" s="172" t="s">
        <v>411</v>
      </c>
      <c r="E286" s="173" t="s">
        <v>2289</v>
      </c>
      <c r="F286" s="174" t="s">
        <v>2290</v>
      </c>
      <c r="G286" s="175" t="s">
        <v>395</v>
      </c>
      <c r="H286" s="176">
        <v>1</v>
      </c>
      <c r="I286" s="177"/>
      <c r="J286" s="178">
        <f>ROUND(I286*H286,2)</f>
        <v>0</v>
      </c>
      <c r="K286" s="179"/>
      <c r="L286" s="180"/>
      <c r="M286" s="181" t="s">
        <v>1</v>
      </c>
      <c r="N286" s="182" t="s">
        <v>37</v>
      </c>
      <c r="O286" s="58"/>
      <c r="P286" s="163">
        <f>O286*H286</f>
        <v>0</v>
      </c>
      <c r="Q286" s="163">
        <v>0</v>
      </c>
      <c r="R286" s="163">
        <f>Q286*H286</f>
        <v>0</v>
      </c>
      <c r="S286" s="163">
        <v>0</v>
      </c>
      <c r="T286" s="164">
        <f>S286*H286</f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65" t="s">
        <v>229</v>
      </c>
      <c r="AT286" s="165" t="s">
        <v>411</v>
      </c>
      <c r="AU286" s="165" t="s">
        <v>84</v>
      </c>
      <c r="AY286" s="14" t="s">
        <v>212</v>
      </c>
      <c r="BE286" s="166">
        <f>IF(N286="základná",J286,0)</f>
        <v>0</v>
      </c>
      <c r="BF286" s="166">
        <f>IF(N286="znížená",J286,0)</f>
        <v>0</v>
      </c>
      <c r="BG286" s="166">
        <f>IF(N286="zákl. prenesená",J286,0)</f>
        <v>0</v>
      </c>
      <c r="BH286" s="166">
        <f>IF(N286="zníž. prenesená",J286,0)</f>
        <v>0</v>
      </c>
      <c r="BI286" s="166">
        <f>IF(N286="nulová",J286,0)</f>
        <v>0</v>
      </c>
      <c r="BJ286" s="14" t="s">
        <v>84</v>
      </c>
      <c r="BK286" s="166">
        <f>ROUND(I286*H286,2)</f>
        <v>0</v>
      </c>
      <c r="BL286" s="14" t="s">
        <v>218</v>
      </c>
      <c r="BM286" s="165" t="s">
        <v>812</v>
      </c>
    </row>
    <row r="287" spans="1:65" s="2" customFormat="1">
      <c r="A287" s="29"/>
      <c r="B287" s="30"/>
      <c r="C287" s="29"/>
      <c r="D287" s="167" t="s">
        <v>219</v>
      </c>
      <c r="E287" s="29"/>
      <c r="F287" s="168" t="s">
        <v>3564</v>
      </c>
      <c r="G287" s="29"/>
      <c r="H287" s="29"/>
      <c r="I287" s="169"/>
      <c r="J287" s="29"/>
      <c r="K287" s="29"/>
      <c r="L287" s="30"/>
      <c r="M287" s="170"/>
      <c r="N287" s="171"/>
      <c r="O287" s="58"/>
      <c r="P287" s="58"/>
      <c r="Q287" s="58"/>
      <c r="R287" s="58"/>
      <c r="S287" s="58"/>
      <c r="T287" s="5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T287" s="14" t="s">
        <v>219</v>
      </c>
      <c r="AU287" s="14" t="s">
        <v>84</v>
      </c>
    </row>
    <row r="288" spans="1:65" s="2" customFormat="1" ht="16.5" customHeight="1">
      <c r="A288" s="29"/>
      <c r="B288" s="152"/>
      <c r="C288" s="172" t="s">
        <v>381</v>
      </c>
      <c r="D288" s="172" t="s">
        <v>411</v>
      </c>
      <c r="E288" s="173" t="s">
        <v>2291</v>
      </c>
      <c r="F288" s="174" t="s">
        <v>2292</v>
      </c>
      <c r="G288" s="175" t="s">
        <v>395</v>
      </c>
      <c r="H288" s="176">
        <v>1</v>
      </c>
      <c r="I288" s="177"/>
      <c r="J288" s="178">
        <f>ROUND(I288*H288,2)</f>
        <v>0</v>
      </c>
      <c r="K288" s="179"/>
      <c r="L288" s="180"/>
      <c r="M288" s="181" t="s">
        <v>1</v>
      </c>
      <c r="N288" s="182" t="s">
        <v>37</v>
      </c>
      <c r="O288" s="58"/>
      <c r="P288" s="163">
        <f>O288*H288</f>
        <v>0</v>
      </c>
      <c r="Q288" s="163">
        <v>0</v>
      </c>
      <c r="R288" s="163">
        <f>Q288*H288</f>
        <v>0</v>
      </c>
      <c r="S288" s="163">
        <v>0</v>
      </c>
      <c r="T288" s="164">
        <f>S288*H288</f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65" t="s">
        <v>229</v>
      </c>
      <c r="AT288" s="165" t="s">
        <v>411</v>
      </c>
      <c r="AU288" s="165" t="s">
        <v>84</v>
      </c>
      <c r="AY288" s="14" t="s">
        <v>212</v>
      </c>
      <c r="BE288" s="166">
        <f>IF(N288="základná",J288,0)</f>
        <v>0</v>
      </c>
      <c r="BF288" s="166">
        <f>IF(N288="znížená",J288,0)</f>
        <v>0</v>
      </c>
      <c r="BG288" s="166">
        <f>IF(N288="zákl. prenesená",J288,0)</f>
        <v>0</v>
      </c>
      <c r="BH288" s="166">
        <f>IF(N288="zníž. prenesená",J288,0)</f>
        <v>0</v>
      </c>
      <c r="BI288" s="166">
        <f>IF(N288="nulová",J288,0)</f>
        <v>0</v>
      </c>
      <c r="BJ288" s="14" t="s">
        <v>84</v>
      </c>
      <c r="BK288" s="166">
        <f>ROUND(I288*H288,2)</f>
        <v>0</v>
      </c>
      <c r="BL288" s="14" t="s">
        <v>218</v>
      </c>
      <c r="BM288" s="165" t="s">
        <v>816</v>
      </c>
    </row>
    <row r="289" spans="1:65" s="2" customFormat="1">
      <c r="A289" s="29"/>
      <c r="B289" s="30"/>
      <c r="C289" s="29"/>
      <c r="D289" s="167" t="s">
        <v>219</v>
      </c>
      <c r="E289" s="29"/>
      <c r="F289" s="168" t="s">
        <v>2292</v>
      </c>
      <c r="G289" s="29"/>
      <c r="H289" s="29"/>
      <c r="I289" s="169"/>
      <c r="J289" s="29"/>
      <c r="K289" s="29"/>
      <c r="L289" s="30"/>
      <c r="M289" s="170"/>
      <c r="N289" s="171"/>
      <c r="O289" s="58"/>
      <c r="P289" s="58"/>
      <c r="Q289" s="58"/>
      <c r="R289" s="58"/>
      <c r="S289" s="58"/>
      <c r="T289" s="5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T289" s="14" t="s">
        <v>219</v>
      </c>
      <c r="AU289" s="14" t="s">
        <v>84</v>
      </c>
    </row>
    <row r="290" spans="1:65" s="2" customFormat="1" ht="16.5" customHeight="1">
      <c r="A290" s="29"/>
      <c r="B290" s="152"/>
      <c r="C290" s="153" t="s">
        <v>818</v>
      </c>
      <c r="D290" s="153" t="s">
        <v>214</v>
      </c>
      <c r="E290" s="154" t="s">
        <v>2293</v>
      </c>
      <c r="F290" s="155" t="s">
        <v>2294</v>
      </c>
      <c r="G290" s="156" t="s">
        <v>395</v>
      </c>
      <c r="H290" s="157">
        <v>2</v>
      </c>
      <c r="I290" s="158"/>
      <c r="J290" s="159">
        <f>ROUND(I290*H290,2)</f>
        <v>0</v>
      </c>
      <c r="K290" s="160"/>
      <c r="L290" s="30"/>
      <c r="M290" s="161" t="s">
        <v>1</v>
      </c>
      <c r="N290" s="162" t="s">
        <v>37</v>
      </c>
      <c r="O290" s="58"/>
      <c r="P290" s="163">
        <f>O290*H290</f>
        <v>0</v>
      </c>
      <c r="Q290" s="163">
        <v>0</v>
      </c>
      <c r="R290" s="163">
        <f>Q290*H290</f>
        <v>0</v>
      </c>
      <c r="S290" s="163">
        <v>0</v>
      </c>
      <c r="T290" s="164">
        <f>S290*H290</f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65" t="s">
        <v>218</v>
      </c>
      <c r="AT290" s="165" t="s">
        <v>214</v>
      </c>
      <c r="AU290" s="165" t="s">
        <v>84</v>
      </c>
      <c r="AY290" s="14" t="s">
        <v>212</v>
      </c>
      <c r="BE290" s="166">
        <f>IF(N290="základná",J290,0)</f>
        <v>0</v>
      </c>
      <c r="BF290" s="166">
        <f>IF(N290="znížená",J290,0)</f>
        <v>0</v>
      </c>
      <c r="BG290" s="166">
        <f>IF(N290="zákl. prenesená",J290,0)</f>
        <v>0</v>
      </c>
      <c r="BH290" s="166">
        <f>IF(N290="zníž. prenesená",J290,0)</f>
        <v>0</v>
      </c>
      <c r="BI290" s="166">
        <f>IF(N290="nulová",J290,0)</f>
        <v>0</v>
      </c>
      <c r="BJ290" s="14" t="s">
        <v>84</v>
      </c>
      <c r="BK290" s="166">
        <f>ROUND(I290*H290,2)</f>
        <v>0</v>
      </c>
      <c r="BL290" s="14" t="s">
        <v>218</v>
      </c>
      <c r="BM290" s="165" t="s">
        <v>821</v>
      </c>
    </row>
    <row r="291" spans="1:65" s="2" customFormat="1">
      <c r="A291" s="29"/>
      <c r="B291" s="30"/>
      <c r="C291" s="29"/>
      <c r="D291" s="167" t="s">
        <v>219</v>
      </c>
      <c r="E291" s="29"/>
      <c r="F291" s="168" t="s">
        <v>2294</v>
      </c>
      <c r="G291" s="29"/>
      <c r="H291" s="29"/>
      <c r="I291" s="169"/>
      <c r="J291" s="29"/>
      <c r="K291" s="29"/>
      <c r="L291" s="30"/>
      <c r="M291" s="170"/>
      <c r="N291" s="171"/>
      <c r="O291" s="58"/>
      <c r="P291" s="58"/>
      <c r="Q291" s="58"/>
      <c r="R291" s="58"/>
      <c r="S291" s="58"/>
      <c r="T291" s="5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T291" s="14" t="s">
        <v>219</v>
      </c>
      <c r="AU291" s="14" t="s">
        <v>84</v>
      </c>
    </row>
    <row r="292" spans="1:65" s="2" customFormat="1" ht="16.5" customHeight="1">
      <c r="A292" s="29"/>
      <c r="B292" s="152"/>
      <c r="C292" s="172" t="s">
        <v>385</v>
      </c>
      <c r="D292" s="172" t="s">
        <v>411</v>
      </c>
      <c r="E292" s="173" t="s">
        <v>2295</v>
      </c>
      <c r="F292" s="174" t="s">
        <v>2296</v>
      </c>
      <c r="G292" s="175" t="s">
        <v>395</v>
      </c>
      <c r="H292" s="176">
        <v>1</v>
      </c>
      <c r="I292" s="177"/>
      <c r="J292" s="178">
        <f>ROUND(I292*H292,2)</f>
        <v>0</v>
      </c>
      <c r="K292" s="179"/>
      <c r="L292" s="180"/>
      <c r="M292" s="181" t="s">
        <v>1</v>
      </c>
      <c r="N292" s="182" t="s">
        <v>37</v>
      </c>
      <c r="O292" s="58"/>
      <c r="P292" s="163">
        <f>O292*H292</f>
        <v>0</v>
      </c>
      <c r="Q292" s="163">
        <v>0</v>
      </c>
      <c r="R292" s="163">
        <f>Q292*H292</f>
        <v>0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229</v>
      </c>
      <c r="AT292" s="165" t="s">
        <v>411</v>
      </c>
      <c r="AU292" s="165" t="s">
        <v>84</v>
      </c>
      <c r="AY292" s="14" t="s">
        <v>212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84</v>
      </c>
      <c r="BK292" s="166">
        <f>ROUND(I292*H292,2)</f>
        <v>0</v>
      </c>
      <c r="BL292" s="14" t="s">
        <v>218</v>
      </c>
      <c r="BM292" s="165" t="s">
        <v>824</v>
      </c>
    </row>
    <row r="293" spans="1:65" s="2" customFormat="1">
      <c r="A293" s="29"/>
      <c r="B293" s="30"/>
      <c r="C293" s="29"/>
      <c r="D293" s="167" t="s">
        <v>219</v>
      </c>
      <c r="E293" s="29"/>
      <c r="F293" s="168" t="s">
        <v>2296</v>
      </c>
      <c r="G293" s="29"/>
      <c r="H293" s="29"/>
      <c r="I293" s="169"/>
      <c r="J293" s="29"/>
      <c r="K293" s="29"/>
      <c r="L293" s="30"/>
      <c r="M293" s="170"/>
      <c r="N293" s="171"/>
      <c r="O293" s="58"/>
      <c r="P293" s="58"/>
      <c r="Q293" s="58"/>
      <c r="R293" s="58"/>
      <c r="S293" s="58"/>
      <c r="T293" s="5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T293" s="14" t="s">
        <v>219</v>
      </c>
      <c r="AU293" s="14" t="s">
        <v>84</v>
      </c>
    </row>
    <row r="294" spans="1:65" s="2" customFormat="1" ht="16.5" customHeight="1">
      <c r="A294" s="29"/>
      <c r="B294" s="152"/>
      <c r="C294" s="172" t="s">
        <v>1045</v>
      </c>
      <c r="D294" s="172" t="s">
        <v>411</v>
      </c>
      <c r="E294" s="173" t="s">
        <v>2297</v>
      </c>
      <c r="F294" s="174" t="s">
        <v>2298</v>
      </c>
      <c r="G294" s="175" t="s">
        <v>395</v>
      </c>
      <c r="H294" s="176">
        <v>1</v>
      </c>
      <c r="I294" s="177"/>
      <c r="J294" s="178">
        <f>ROUND(I294*H294,2)</f>
        <v>0</v>
      </c>
      <c r="K294" s="179"/>
      <c r="L294" s="180"/>
      <c r="M294" s="181" t="s">
        <v>1</v>
      </c>
      <c r="N294" s="182" t="s">
        <v>37</v>
      </c>
      <c r="O294" s="58"/>
      <c r="P294" s="163">
        <f>O294*H294</f>
        <v>0</v>
      </c>
      <c r="Q294" s="163">
        <v>0</v>
      </c>
      <c r="R294" s="163">
        <f>Q294*H294</f>
        <v>0</v>
      </c>
      <c r="S294" s="163">
        <v>0</v>
      </c>
      <c r="T294" s="164">
        <f>S294*H294</f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229</v>
      </c>
      <c r="AT294" s="165" t="s">
        <v>411</v>
      </c>
      <c r="AU294" s="165" t="s">
        <v>84</v>
      </c>
      <c r="AY294" s="14" t="s">
        <v>212</v>
      </c>
      <c r="BE294" s="166">
        <f>IF(N294="základná",J294,0)</f>
        <v>0</v>
      </c>
      <c r="BF294" s="166">
        <f>IF(N294="znížená",J294,0)</f>
        <v>0</v>
      </c>
      <c r="BG294" s="166">
        <f>IF(N294="zákl. prenesená",J294,0)</f>
        <v>0</v>
      </c>
      <c r="BH294" s="166">
        <f>IF(N294="zníž. prenesená",J294,0)</f>
        <v>0</v>
      </c>
      <c r="BI294" s="166">
        <f>IF(N294="nulová",J294,0)</f>
        <v>0</v>
      </c>
      <c r="BJ294" s="14" t="s">
        <v>84</v>
      </c>
      <c r="BK294" s="166">
        <f>ROUND(I294*H294,2)</f>
        <v>0</v>
      </c>
      <c r="BL294" s="14" t="s">
        <v>218</v>
      </c>
      <c r="BM294" s="165" t="s">
        <v>1048</v>
      </c>
    </row>
    <row r="295" spans="1:65" s="2" customFormat="1">
      <c r="A295" s="29"/>
      <c r="B295" s="30"/>
      <c r="C295" s="29"/>
      <c r="D295" s="167" t="s">
        <v>219</v>
      </c>
      <c r="E295" s="29"/>
      <c r="F295" s="168" t="s">
        <v>2298</v>
      </c>
      <c r="G295" s="29"/>
      <c r="H295" s="29"/>
      <c r="I295" s="169"/>
      <c r="J295" s="29"/>
      <c r="K295" s="29"/>
      <c r="L295" s="30"/>
      <c r="M295" s="170"/>
      <c r="N295" s="171"/>
      <c r="O295" s="58"/>
      <c r="P295" s="58"/>
      <c r="Q295" s="58"/>
      <c r="R295" s="58"/>
      <c r="S295" s="58"/>
      <c r="T295" s="5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T295" s="14" t="s">
        <v>219</v>
      </c>
      <c r="AU295" s="14" t="s">
        <v>84</v>
      </c>
    </row>
    <row r="296" spans="1:65" s="2" customFormat="1" ht="16.5" customHeight="1">
      <c r="A296" s="29"/>
      <c r="B296" s="152"/>
      <c r="C296" s="172" t="s">
        <v>388</v>
      </c>
      <c r="D296" s="172" t="s">
        <v>411</v>
      </c>
      <c r="E296" s="173" t="s">
        <v>2299</v>
      </c>
      <c r="F296" s="174" t="s">
        <v>2300</v>
      </c>
      <c r="G296" s="175" t="s">
        <v>395</v>
      </c>
      <c r="H296" s="176">
        <v>1</v>
      </c>
      <c r="I296" s="177"/>
      <c r="J296" s="178">
        <f>ROUND(I296*H296,2)</f>
        <v>0</v>
      </c>
      <c r="K296" s="179"/>
      <c r="L296" s="180"/>
      <c r="M296" s="181" t="s">
        <v>1</v>
      </c>
      <c r="N296" s="182" t="s">
        <v>37</v>
      </c>
      <c r="O296" s="58"/>
      <c r="P296" s="163">
        <f>O296*H296</f>
        <v>0</v>
      </c>
      <c r="Q296" s="163">
        <v>0</v>
      </c>
      <c r="R296" s="163">
        <f>Q296*H296</f>
        <v>0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229</v>
      </c>
      <c r="AT296" s="165" t="s">
        <v>411</v>
      </c>
      <c r="AU296" s="165" t="s">
        <v>84</v>
      </c>
      <c r="AY296" s="14" t="s">
        <v>212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84</v>
      </c>
      <c r="BK296" s="166">
        <f>ROUND(I296*H296,2)</f>
        <v>0</v>
      </c>
      <c r="BL296" s="14" t="s">
        <v>218</v>
      </c>
      <c r="BM296" s="165" t="s">
        <v>1049</v>
      </c>
    </row>
    <row r="297" spans="1:65" s="2" customFormat="1">
      <c r="A297" s="29"/>
      <c r="B297" s="30"/>
      <c r="C297" s="29"/>
      <c r="D297" s="167" t="s">
        <v>219</v>
      </c>
      <c r="E297" s="29"/>
      <c r="F297" s="168" t="s">
        <v>2300</v>
      </c>
      <c r="G297" s="29"/>
      <c r="H297" s="29"/>
      <c r="I297" s="169"/>
      <c r="J297" s="29"/>
      <c r="K297" s="29"/>
      <c r="L297" s="30"/>
      <c r="M297" s="170"/>
      <c r="N297" s="171"/>
      <c r="O297" s="58"/>
      <c r="P297" s="58"/>
      <c r="Q297" s="58"/>
      <c r="R297" s="58"/>
      <c r="S297" s="58"/>
      <c r="T297" s="5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T297" s="14" t="s">
        <v>219</v>
      </c>
      <c r="AU297" s="14" t="s">
        <v>84</v>
      </c>
    </row>
    <row r="298" spans="1:65" s="2" customFormat="1" ht="16.5" customHeight="1">
      <c r="A298" s="29"/>
      <c r="B298" s="152"/>
      <c r="C298" s="172" t="s">
        <v>1050</v>
      </c>
      <c r="D298" s="172" t="s">
        <v>411</v>
      </c>
      <c r="E298" s="173" t="s">
        <v>2301</v>
      </c>
      <c r="F298" s="174" t="s">
        <v>2302</v>
      </c>
      <c r="G298" s="175" t="s">
        <v>395</v>
      </c>
      <c r="H298" s="176">
        <v>1</v>
      </c>
      <c r="I298" s="177"/>
      <c r="J298" s="178">
        <f>ROUND(I298*H298,2)</f>
        <v>0</v>
      </c>
      <c r="K298" s="179"/>
      <c r="L298" s="180"/>
      <c r="M298" s="181" t="s">
        <v>1</v>
      </c>
      <c r="N298" s="182" t="s">
        <v>37</v>
      </c>
      <c r="O298" s="58"/>
      <c r="P298" s="163">
        <f>O298*H298</f>
        <v>0</v>
      </c>
      <c r="Q298" s="163">
        <v>0</v>
      </c>
      <c r="R298" s="163">
        <f>Q298*H298</f>
        <v>0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229</v>
      </c>
      <c r="AT298" s="165" t="s">
        <v>411</v>
      </c>
      <c r="AU298" s="165" t="s">
        <v>84</v>
      </c>
      <c r="AY298" s="14" t="s">
        <v>212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84</v>
      </c>
      <c r="BK298" s="166">
        <f>ROUND(I298*H298,2)</f>
        <v>0</v>
      </c>
      <c r="BL298" s="14" t="s">
        <v>218</v>
      </c>
      <c r="BM298" s="165" t="s">
        <v>1051</v>
      </c>
    </row>
    <row r="299" spans="1:65" s="2" customFormat="1">
      <c r="A299" s="29"/>
      <c r="B299" s="30"/>
      <c r="C299" s="29"/>
      <c r="D299" s="167" t="s">
        <v>219</v>
      </c>
      <c r="E299" s="29"/>
      <c r="F299" s="168" t="s">
        <v>2302</v>
      </c>
      <c r="G299" s="29"/>
      <c r="H299" s="29"/>
      <c r="I299" s="169"/>
      <c r="J299" s="29"/>
      <c r="K299" s="29"/>
      <c r="L299" s="30"/>
      <c r="M299" s="170"/>
      <c r="N299" s="171"/>
      <c r="O299" s="58"/>
      <c r="P299" s="58"/>
      <c r="Q299" s="58"/>
      <c r="R299" s="58"/>
      <c r="S299" s="58"/>
      <c r="T299" s="5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T299" s="14" t="s">
        <v>219</v>
      </c>
      <c r="AU299" s="14" t="s">
        <v>84</v>
      </c>
    </row>
    <row r="300" spans="1:65" s="2" customFormat="1" ht="16.5" customHeight="1">
      <c r="A300" s="29"/>
      <c r="B300" s="152"/>
      <c r="C300" s="172" t="s">
        <v>392</v>
      </c>
      <c r="D300" s="172" t="s">
        <v>411</v>
      </c>
      <c r="E300" s="173" t="s">
        <v>2303</v>
      </c>
      <c r="F300" s="174" t="s">
        <v>2304</v>
      </c>
      <c r="G300" s="175" t="s">
        <v>395</v>
      </c>
      <c r="H300" s="176">
        <v>1</v>
      </c>
      <c r="I300" s="177"/>
      <c r="J300" s="178">
        <f>ROUND(I300*H300,2)</f>
        <v>0</v>
      </c>
      <c r="K300" s="179"/>
      <c r="L300" s="180"/>
      <c r="M300" s="181" t="s">
        <v>1</v>
      </c>
      <c r="N300" s="182" t="s">
        <v>37</v>
      </c>
      <c r="O300" s="58"/>
      <c r="P300" s="163">
        <f>O300*H300</f>
        <v>0</v>
      </c>
      <c r="Q300" s="163">
        <v>0</v>
      </c>
      <c r="R300" s="163">
        <f>Q300*H300</f>
        <v>0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229</v>
      </c>
      <c r="AT300" s="165" t="s">
        <v>411</v>
      </c>
      <c r="AU300" s="165" t="s">
        <v>84</v>
      </c>
      <c r="AY300" s="14" t="s">
        <v>212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84</v>
      </c>
      <c r="BK300" s="166">
        <f>ROUND(I300*H300,2)</f>
        <v>0</v>
      </c>
      <c r="BL300" s="14" t="s">
        <v>218</v>
      </c>
      <c r="BM300" s="165" t="s">
        <v>1052</v>
      </c>
    </row>
    <row r="301" spans="1:65" s="2" customFormat="1">
      <c r="A301" s="29"/>
      <c r="B301" s="30"/>
      <c r="C301" s="29"/>
      <c r="D301" s="167" t="s">
        <v>219</v>
      </c>
      <c r="E301" s="29"/>
      <c r="F301" s="168" t="s">
        <v>2304</v>
      </c>
      <c r="G301" s="29"/>
      <c r="H301" s="29"/>
      <c r="I301" s="169"/>
      <c r="J301" s="29"/>
      <c r="K301" s="29"/>
      <c r="L301" s="30"/>
      <c r="M301" s="170"/>
      <c r="N301" s="171"/>
      <c r="O301" s="58"/>
      <c r="P301" s="58"/>
      <c r="Q301" s="58"/>
      <c r="R301" s="58"/>
      <c r="S301" s="58"/>
      <c r="T301" s="5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T301" s="14" t="s">
        <v>219</v>
      </c>
      <c r="AU301" s="14" t="s">
        <v>84</v>
      </c>
    </row>
    <row r="302" spans="1:65" s="2" customFormat="1" ht="16.5" customHeight="1">
      <c r="A302" s="29"/>
      <c r="B302" s="152"/>
      <c r="C302" s="172" t="s">
        <v>1053</v>
      </c>
      <c r="D302" s="172" t="s">
        <v>411</v>
      </c>
      <c r="E302" s="173" t="s">
        <v>2305</v>
      </c>
      <c r="F302" s="174" t="s">
        <v>2306</v>
      </c>
      <c r="G302" s="175" t="s">
        <v>395</v>
      </c>
      <c r="H302" s="176">
        <v>1</v>
      </c>
      <c r="I302" s="177"/>
      <c r="J302" s="178">
        <f>ROUND(I302*H302,2)</f>
        <v>0</v>
      </c>
      <c r="K302" s="179"/>
      <c r="L302" s="180"/>
      <c r="M302" s="181" t="s">
        <v>1</v>
      </c>
      <c r="N302" s="182" t="s">
        <v>37</v>
      </c>
      <c r="O302" s="58"/>
      <c r="P302" s="163">
        <f>O302*H302</f>
        <v>0</v>
      </c>
      <c r="Q302" s="163">
        <v>0</v>
      </c>
      <c r="R302" s="163">
        <f>Q302*H302</f>
        <v>0</v>
      </c>
      <c r="S302" s="163">
        <v>0</v>
      </c>
      <c r="T302" s="164">
        <f>S302*H302</f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65" t="s">
        <v>229</v>
      </c>
      <c r="AT302" s="165" t="s">
        <v>411</v>
      </c>
      <c r="AU302" s="165" t="s">
        <v>84</v>
      </c>
      <c r="AY302" s="14" t="s">
        <v>212</v>
      </c>
      <c r="BE302" s="166">
        <f>IF(N302="základná",J302,0)</f>
        <v>0</v>
      </c>
      <c r="BF302" s="166">
        <f>IF(N302="znížená",J302,0)</f>
        <v>0</v>
      </c>
      <c r="BG302" s="166">
        <f>IF(N302="zákl. prenesená",J302,0)</f>
        <v>0</v>
      </c>
      <c r="BH302" s="166">
        <f>IF(N302="zníž. prenesená",J302,0)</f>
        <v>0</v>
      </c>
      <c r="BI302" s="166">
        <f>IF(N302="nulová",J302,0)</f>
        <v>0</v>
      </c>
      <c r="BJ302" s="14" t="s">
        <v>84</v>
      </c>
      <c r="BK302" s="166">
        <f>ROUND(I302*H302,2)</f>
        <v>0</v>
      </c>
      <c r="BL302" s="14" t="s">
        <v>218</v>
      </c>
      <c r="BM302" s="165" t="s">
        <v>1056</v>
      </c>
    </row>
    <row r="303" spans="1:65" s="2" customFormat="1">
      <c r="A303" s="29"/>
      <c r="B303" s="30"/>
      <c r="C303" s="29"/>
      <c r="D303" s="167" t="s">
        <v>219</v>
      </c>
      <c r="E303" s="29"/>
      <c r="F303" s="168" t="s">
        <v>2306</v>
      </c>
      <c r="G303" s="29"/>
      <c r="H303" s="29"/>
      <c r="I303" s="169"/>
      <c r="J303" s="29"/>
      <c r="K303" s="29"/>
      <c r="L303" s="30"/>
      <c r="M303" s="170"/>
      <c r="N303" s="171"/>
      <c r="O303" s="58"/>
      <c r="P303" s="58"/>
      <c r="Q303" s="58"/>
      <c r="R303" s="58"/>
      <c r="S303" s="58"/>
      <c r="T303" s="5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T303" s="14" t="s">
        <v>219</v>
      </c>
      <c r="AU303" s="14" t="s">
        <v>84</v>
      </c>
    </row>
    <row r="304" spans="1:65" s="2" customFormat="1" ht="16.5" customHeight="1">
      <c r="A304" s="29"/>
      <c r="B304" s="152"/>
      <c r="C304" s="172" t="s">
        <v>396</v>
      </c>
      <c r="D304" s="172" t="s">
        <v>411</v>
      </c>
      <c r="E304" s="173" t="s">
        <v>2307</v>
      </c>
      <c r="F304" s="174" t="s">
        <v>2308</v>
      </c>
      <c r="G304" s="175" t="s">
        <v>395</v>
      </c>
      <c r="H304" s="176">
        <v>1</v>
      </c>
      <c r="I304" s="177"/>
      <c r="J304" s="178">
        <f>ROUND(I304*H304,2)</f>
        <v>0</v>
      </c>
      <c r="K304" s="179"/>
      <c r="L304" s="180"/>
      <c r="M304" s="181" t="s">
        <v>1</v>
      </c>
      <c r="N304" s="182" t="s">
        <v>37</v>
      </c>
      <c r="O304" s="58"/>
      <c r="P304" s="163">
        <f>O304*H304</f>
        <v>0</v>
      </c>
      <c r="Q304" s="163">
        <v>0</v>
      </c>
      <c r="R304" s="163">
        <f>Q304*H304</f>
        <v>0</v>
      </c>
      <c r="S304" s="163">
        <v>0</v>
      </c>
      <c r="T304" s="164">
        <f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65" t="s">
        <v>229</v>
      </c>
      <c r="AT304" s="165" t="s">
        <v>411</v>
      </c>
      <c r="AU304" s="165" t="s">
        <v>84</v>
      </c>
      <c r="AY304" s="14" t="s">
        <v>212</v>
      </c>
      <c r="BE304" s="166">
        <f>IF(N304="základná",J304,0)</f>
        <v>0</v>
      </c>
      <c r="BF304" s="166">
        <f>IF(N304="znížená",J304,0)</f>
        <v>0</v>
      </c>
      <c r="BG304" s="166">
        <f>IF(N304="zákl. prenesená",J304,0)</f>
        <v>0</v>
      </c>
      <c r="BH304" s="166">
        <f>IF(N304="zníž. prenesená",J304,0)</f>
        <v>0</v>
      </c>
      <c r="BI304" s="166">
        <f>IF(N304="nulová",J304,0)</f>
        <v>0</v>
      </c>
      <c r="BJ304" s="14" t="s">
        <v>84</v>
      </c>
      <c r="BK304" s="166">
        <f>ROUND(I304*H304,2)</f>
        <v>0</v>
      </c>
      <c r="BL304" s="14" t="s">
        <v>218</v>
      </c>
      <c r="BM304" s="165" t="s">
        <v>1057</v>
      </c>
    </row>
    <row r="305" spans="1:65" s="2" customFormat="1">
      <c r="A305" s="29"/>
      <c r="B305" s="30"/>
      <c r="C305" s="29"/>
      <c r="D305" s="167" t="s">
        <v>219</v>
      </c>
      <c r="E305" s="29"/>
      <c r="F305" s="168" t="s">
        <v>2308</v>
      </c>
      <c r="G305" s="29"/>
      <c r="H305" s="29"/>
      <c r="I305" s="169"/>
      <c r="J305" s="29"/>
      <c r="K305" s="29"/>
      <c r="L305" s="30"/>
      <c r="M305" s="170"/>
      <c r="N305" s="171"/>
      <c r="O305" s="58"/>
      <c r="P305" s="58"/>
      <c r="Q305" s="58"/>
      <c r="R305" s="58"/>
      <c r="S305" s="58"/>
      <c r="T305" s="5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T305" s="14" t="s">
        <v>219</v>
      </c>
      <c r="AU305" s="14" t="s">
        <v>84</v>
      </c>
    </row>
    <row r="306" spans="1:65" s="2" customFormat="1" ht="16.5" customHeight="1">
      <c r="A306" s="29"/>
      <c r="B306" s="152"/>
      <c r="C306" s="172" t="s">
        <v>1058</v>
      </c>
      <c r="D306" s="172" t="s">
        <v>411</v>
      </c>
      <c r="E306" s="173" t="s">
        <v>2309</v>
      </c>
      <c r="F306" s="174" t="s">
        <v>2310</v>
      </c>
      <c r="G306" s="175" t="s">
        <v>395</v>
      </c>
      <c r="H306" s="176">
        <v>1</v>
      </c>
      <c r="I306" s="177"/>
      <c r="J306" s="178">
        <f>ROUND(I306*H306,2)</f>
        <v>0</v>
      </c>
      <c r="K306" s="179"/>
      <c r="L306" s="180"/>
      <c r="M306" s="181" t="s">
        <v>1</v>
      </c>
      <c r="N306" s="182" t="s">
        <v>37</v>
      </c>
      <c r="O306" s="58"/>
      <c r="P306" s="163">
        <f>O306*H306</f>
        <v>0</v>
      </c>
      <c r="Q306" s="163">
        <v>0</v>
      </c>
      <c r="R306" s="163">
        <f>Q306*H306</f>
        <v>0</v>
      </c>
      <c r="S306" s="163">
        <v>0</v>
      </c>
      <c r="T306" s="164">
        <f>S306*H306</f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65" t="s">
        <v>229</v>
      </c>
      <c r="AT306" s="165" t="s">
        <v>411</v>
      </c>
      <c r="AU306" s="165" t="s">
        <v>84</v>
      </c>
      <c r="AY306" s="14" t="s">
        <v>212</v>
      </c>
      <c r="BE306" s="166">
        <f>IF(N306="základná",J306,0)</f>
        <v>0</v>
      </c>
      <c r="BF306" s="166">
        <f>IF(N306="znížená",J306,0)</f>
        <v>0</v>
      </c>
      <c r="BG306" s="166">
        <f>IF(N306="zákl. prenesená",J306,0)</f>
        <v>0</v>
      </c>
      <c r="BH306" s="166">
        <f>IF(N306="zníž. prenesená",J306,0)</f>
        <v>0</v>
      </c>
      <c r="BI306" s="166">
        <f>IF(N306="nulová",J306,0)</f>
        <v>0</v>
      </c>
      <c r="BJ306" s="14" t="s">
        <v>84</v>
      </c>
      <c r="BK306" s="166">
        <f>ROUND(I306*H306,2)</f>
        <v>0</v>
      </c>
      <c r="BL306" s="14" t="s">
        <v>218</v>
      </c>
      <c r="BM306" s="165" t="s">
        <v>1059</v>
      </c>
    </row>
    <row r="307" spans="1:65" s="2" customFormat="1">
      <c r="A307" s="29"/>
      <c r="B307" s="30"/>
      <c r="C307" s="29"/>
      <c r="D307" s="167" t="s">
        <v>219</v>
      </c>
      <c r="E307" s="29"/>
      <c r="F307" s="168" t="s">
        <v>2310</v>
      </c>
      <c r="G307" s="29"/>
      <c r="H307" s="29"/>
      <c r="I307" s="169"/>
      <c r="J307" s="29"/>
      <c r="K307" s="29"/>
      <c r="L307" s="30"/>
      <c r="M307" s="170"/>
      <c r="N307" s="171"/>
      <c r="O307" s="58"/>
      <c r="P307" s="58"/>
      <c r="Q307" s="58"/>
      <c r="R307" s="58"/>
      <c r="S307" s="58"/>
      <c r="T307" s="5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T307" s="14" t="s">
        <v>219</v>
      </c>
      <c r="AU307" s="14" t="s">
        <v>84</v>
      </c>
    </row>
    <row r="308" spans="1:65" s="2" customFormat="1" ht="16.5" customHeight="1">
      <c r="A308" s="29"/>
      <c r="B308" s="152"/>
      <c r="C308" s="153" t="s">
        <v>402</v>
      </c>
      <c r="D308" s="153" t="s">
        <v>214</v>
      </c>
      <c r="E308" s="154" t="s">
        <v>2311</v>
      </c>
      <c r="F308" s="155" t="s">
        <v>2312</v>
      </c>
      <c r="G308" s="156" t="s">
        <v>395</v>
      </c>
      <c r="H308" s="157">
        <v>8</v>
      </c>
      <c r="I308" s="158"/>
      <c r="J308" s="159">
        <f>ROUND(I308*H308,2)</f>
        <v>0</v>
      </c>
      <c r="K308" s="160"/>
      <c r="L308" s="30"/>
      <c r="M308" s="161" t="s">
        <v>1</v>
      </c>
      <c r="N308" s="162" t="s">
        <v>37</v>
      </c>
      <c r="O308" s="58"/>
      <c r="P308" s="163">
        <f>O308*H308</f>
        <v>0</v>
      </c>
      <c r="Q308" s="163">
        <v>0</v>
      </c>
      <c r="R308" s="163">
        <f>Q308*H308</f>
        <v>0</v>
      </c>
      <c r="S308" s="163">
        <v>0</v>
      </c>
      <c r="T308" s="164">
        <f>S308*H308</f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65" t="s">
        <v>218</v>
      </c>
      <c r="AT308" s="165" t="s">
        <v>214</v>
      </c>
      <c r="AU308" s="165" t="s">
        <v>84</v>
      </c>
      <c r="AY308" s="14" t="s">
        <v>212</v>
      </c>
      <c r="BE308" s="166">
        <f>IF(N308="základná",J308,0)</f>
        <v>0</v>
      </c>
      <c r="BF308" s="166">
        <f>IF(N308="znížená",J308,0)</f>
        <v>0</v>
      </c>
      <c r="BG308" s="166">
        <f>IF(N308="zákl. prenesená",J308,0)</f>
        <v>0</v>
      </c>
      <c r="BH308" s="166">
        <f>IF(N308="zníž. prenesená",J308,0)</f>
        <v>0</v>
      </c>
      <c r="BI308" s="166">
        <f>IF(N308="nulová",J308,0)</f>
        <v>0</v>
      </c>
      <c r="BJ308" s="14" t="s">
        <v>84</v>
      </c>
      <c r="BK308" s="166">
        <f>ROUND(I308*H308,2)</f>
        <v>0</v>
      </c>
      <c r="BL308" s="14" t="s">
        <v>218</v>
      </c>
      <c r="BM308" s="165" t="s">
        <v>1064</v>
      </c>
    </row>
    <row r="309" spans="1:65" s="2" customFormat="1">
      <c r="A309" s="29"/>
      <c r="B309" s="30"/>
      <c r="C309" s="29"/>
      <c r="D309" s="167" t="s">
        <v>219</v>
      </c>
      <c r="E309" s="29"/>
      <c r="F309" s="168" t="s">
        <v>2312</v>
      </c>
      <c r="G309" s="29"/>
      <c r="H309" s="29"/>
      <c r="I309" s="169"/>
      <c r="J309" s="29"/>
      <c r="K309" s="29"/>
      <c r="L309" s="30"/>
      <c r="M309" s="170"/>
      <c r="N309" s="171"/>
      <c r="O309" s="58"/>
      <c r="P309" s="58"/>
      <c r="Q309" s="58"/>
      <c r="R309" s="58"/>
      <c r="S309" s="58"/>
      <c r="T309" s="5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T309" s="14" t="s">
        <v>219</v>
      </c>
      <c r="AU309" s="14" t="s">
        <v>84</v>
      </c>
    </row>
    <row r="310" spans="1:65" s="2" customFormat="1" ht="21.75" customHeight="1">
      <c r="A310" s="29"/>
      <c r="B310" s="152"/>
      <c r="C310" s="153" t="s">
        <v>1065</v>
      </c>
      <c r="D310" s="153" t="s">
        <v>214</v>
      </c>
      <c r="E310" s="154" t="s">
        <v>2313</v>
      </c>
      <c r="F310" s="155" t="s">
        <v>2314</v>
      </c>
      <c r="G310" s="156" t="s">
        <v>258</v>
      </c>
      <c r="H310" s="157">
        <v>32</v>
      </c>
      <c r="I310" s="158"/>
      <c r="J310" s="159">
        <f>ROUND(I310*H310,2)</f>
        <v>0</v>
      </c>
      <c r="K310" s="160"/>
      <c r="L310" s="30"/>
      <c r="M310" s="161" t="s">
        <v>1</v>
      </c>
      <c r="N310" s="162" t="s">
        <v>37</v>
      </c>
      <c r="O310" s="58"/>
      <c r="P310" s="163">
        <f>O310*H310</f>
        <v>0</v>
      </c>
      <c r="Q310" s="163">
        <v>0</v>
      </c>
      <c r="R310" s="163">
        <f>Q310*H310</f>
        <v>0</v>
      </c>
      <c r="S310" s="163">
        <v>0</v>
      </c>
      <c r="T310" s="164">
        <f>S310*H310</f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65" t="s">
        <v>218</v>
      </c>
      <c r="AT310" s="165" t="s">
        <v>214</v>
      </c>
      <c r="AU310" s="165" t="s">
        <v>84</v>
      </c>
      <c r="AY310" s="14" t="s">
        <v>212</v>
      </c>
      <c r="BE310" s="166">
        <f>IF(N310="základná",J310,0)</f>
        <v>0</v>
      </c>
      <c r="BF310" s="166">
        <f>IF(N310="znížená",J310,0)</f>
        <v>0</v>
      </c>
      <c r="BG310" s="166">
        <f>IF(N310="zákl. prenesená",J310,0)</f>
        <v>0</v>
      </c>
      <c r="BH310" s="166">
        <f>IF(N310="zníž. prenesená",J310,0)</f>
        <v>0</v>
      </c>
      <c r="BI310" s="166">
        <f>IF(N310="nulová",J310,0)</f>
        <v>0</v>
      </c>
      <c r="BJ310" s="14" t="s">
        <v>84</v>
      </c>
      <c r="BK310" s="166">
        <f>ROUND(I310*H310,2)</f>
        <v>0</v>
      </c>
      <c r="BL310" s="14" t="s">
        <v>218</v>
      </c>
      <c r="BM310" s="165" t="s">
        <v>1066</v>
      </c>
    </row>
    <row r="311" spans="1:65" s="2" customFormat="1">
      <c r="A311" s="29"/>
      <c r="B311" s="30"/>
      <c r="C311" s="29"/>
      <c r="D311" s="167" t="s">
        <v>219</v>
      </c>
      <c r="E311" s="29"/>
      <c r="F311" s="168" t="s">
        <v>2314</v>
      </c>
      <c r="G311" s="29"/>
      <c r="H311" s="29"/>
      <c r="I311" s="169"/>
      <c r="J311" s="29"/>
      <c r="K311" s="29"/>
      <c r="L311" s="30"/>
      <c r="M311" s="170"/>
      <c r="N311" s="171"/>
      <c r="O311" s="58"/>
      <c r="P311" s="58"/>
      <c r="Q311" s="58"/>
      <c r="R311" s="58"/>
      <c r="S311" s="58"/>
      <c r="T311" s="5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T311" s="14" t="s">
        <v>219</v>
      </c>
      <c r="AU311" s="14" t="s">
        <v>84</v>
      </c>
    </row>
    <row r="312" spans="1:65" s="2" customFormat="1" ht="21.75" customHeight="1">
      <c r="A312" s="29"/>
      <c r="B312" s="152"/>
      <c r="C312" s="153" t="s">
        <v>409</v>
      </c>
      <c r="D312" s="153" t="s">
        <v>214</v>
      </c>
      <c r="E312" s="154" t="s">
        <v>2315</v>
      </c>
      <c r="F312" s="155" t="s">
        <v>2316</v>
      </c>
      <c r="G312" s="156" t="s">
        <v>258</v>
      </c>
      <c r="H312" s="157">
        <v>16</v>
      </c>
      <c r="I312" s="158"/>
      <c r="J312" s="159">
        <f>ROUND(I312*H312,2)</f>
        <v>0</v>
      </c>
      <c r="K312" s="160"/>
      <c r="L312" s="30"/>
      <c r="M312" s="161" t="s">
        <v>1</v>
      </c>
      <c r="N312" s="162" t="s">
        <v>37</v>
      </c>
      <c r="O312" s="58"/>
      <c r="P312" s="163">
        <f>O312*H312</f>
        <v>0</v>
      </c>
      <c r="Q312" s="163">
        <v>0</v>
      </c>
      <c r="R312" s="163">
        <f>Q312*H312</f>
        <v>0</v>
      </c>
      <c r="S312" s="163">
        <v>0</v>
      </c>
      <c r="T312" s="164">
        <f>S312*H312</f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65" t="s">
        <v>218</v>
      </c>
      <c r="AT312" s="165" t="s">
        <v>214</v>
      </c>
      <c r="AU312" s="165" t="s">
        <v>84</v>
      </c>
      <c r="AY312" s="14" t="s">
        <v>212</v>
      </c>
      <c r="BE312" s="166">
        <f>IF(N312="základná",J312,0)</f>
        <v>0</v>
      </c>
      <c r="BF312" s="166">
        <f>IF(N312="znížená",J312,0)</f>
        <v>0</v>
      </c>
      <c r="BG312" s="166">
        <f>IF(N312="zákl. prenesená",J312,0)</f>
        <v>0</v>
      </c>
      <c r="BH312" s="166">
        <f>IF(N312="zníž. prenesená",J312,0)</f>
        <v>0</v>
      </c>
      <c r="BI312" s="166">
        <f>IF(N312="nulová",J312,0)</f>
        <v>0</v>
      </c>
      <c r="BJ312" s="14" t="s">
        <v>84</v>
      </c>
      <c r="BK312" s="166">
        <f>ROUND(I312*H312,2)</f>
        <v>0</v>
      </c>
      <c r="BL312" s="14" t="s">
        <v>218</v>
      </c>
      <c r="BM312" s="165" t="s">
        <v>1069</v>
      </c>
    </row>
    <row r="313" spans="1:65" s="2" customFormat="1">
      <c r="A313" s="29"/>
      <c r="B313" s="30"/>
      <c r="C313" s="29"/>
      <c r="D313" s="167" t="s">
        <v>219</v>
      </c>
      <c r="E313" s="29"/>
      <c r="F313" s="168" t="s">
        <v>2316</v>
      </c>
      <c r="G313" s="29"/>
      <c r="H313" s="29"/>
      <c r="I313" s="169"/>
      <c r="J313" s="29"/>
      <c r="K313" s="29"/>
      <c r="L313" s="30"/>
      <c r="M313" s="170"/>
      <c r="N313" s="171"/>
      <c r="O313" s="58"/>
      <c r="P313" s="58"/>
      <c r="Q313" s="58"/>
      <c r="R313" s="58"/>
      <c r="S313" s="58"/>
      <c r="T313" s="5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T313" s="14" t="s">
        <v>219</v>
      </c>
      <c r="AU313" s="14" t="s">
        <v>84</v>
      </c>
    </row>
    <row r="314" spans="1:65" s="2" customFormat="1" ht="24.2" customHeight="1">
      <c r="A314" s="29"/>
      <c r="B314" s="152"/>
      <c r="C314" s="153" t="s">
        <v>1070</v>
      </c>
      <c r="D314" s="153" t="s">
        <v>214</v>
      </c>
      <c r="E314" s="154" t="s">
        <v>2317</v>
      </c>
      <c r="F314" s="155" t="s">
        <v>2318</v>
      </c>
      <c r="G314" s="156" t="s">
        <v>395</v>
      </c>
      <c r="H314" s="157">
        <v>105</v>
      </c>
      <c r="I314" s="158"/>
      <c r="J314" s="159">
        <f>ROUND(I314*H314,2)</f>
        <v>0</v>
      </c>
      <c r="K314" s="160"/>
      <c r="L314" s="30"/>
      <c r="M314" s="161" t="s">
        <v>1</v>
      </c>
      <c r="N314" s="162" t="s">
        <v>37</v>
      </c>
      <c r="O314" s="58"/>
      <c r="P314" s="163">
        <f>O314*H314</f>
        <v>0</v>
      </c>
      <c r="Q314" s="163">
        <v>0</v>
      </c>
      <c r="R314" s="163">
        <f>Q314*H314</f>
        <v>0</v>
      </c>
      <c r="S314" s="163">
        <v>0</v>
      </c>
      <c r="T314" s="164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65" t="s">
        <v>218</v>
      </c>
      <c r="AT314" s="165" t="s">
        <v>214</v>
      </c>
      <c r="AU314" s="165" t="s">
        <v>84</v>
      </c>
      <c r="AY314" s="14" t="s">
        <v>212</v>
      </c>
      <c r="BE314" s="166">
        <f>IF(N314="základná",J314,0)</f>
        <v>0</v>
      </c>
      <c r="BF314" s="166">
        <f>IF(N314="znížená",J314,0)</f>
        <v>0</v>
      </c>
      <c r="BG314" s="166">
        <f>IF(N314="zákl. prenesená",J314,0)</f>
        <v>0</v>
      </c>
      <c r="BH314" s="166">
        <f>IF(N314="zníž. prenesená",J314,0)</f>
        <v>0</v>
      </c>
      <c r="BI314" s="166">
        <f>IF(N314="nulová",J314,0)</f>
        <v>0</v>
      </c>
      <c r="BJ314" s="14" t="s">
        <v>84</v>
      </c>
      <c r="BK314" s="166">
        <f>ROUND(I314*H314,2)</f>
        <v>0</v>
      </c>
      <c r="BL314" s="14" t="s">
        <v>218</v>
      </c>
      <c r="BM314" s="165" t="s">
        <v>1073</v>
      </c>
    </row>
    <row r="315" spans="1:65" s="2" customFormat="1">
      <c r="A315" s="29"/>
      <c r="B315" s="30"/>
      <c r="C315" s="29"/>
      <c r="D315" s="167" t="s">
        <v>219</v>
      </c>
      <c r="E315" s="29"/>
      <c r="F315" s="168" t="s">
        <v>2318</v>
      </c>
      <c r="G315" s="29"/>
      <c r="H315" s="29"/>
      <c r="I315" s="169"/>
      <c r="J315" s="29"/>
      <c r="K315" s="29"/>
      <c r="L315" s="30"/>
      <c r="M315" s="170"/>
      <c r="N315" s="171"/>
      <c r="O315" s="58"/>
      <c r="P315" s="58"/>
      <c r="Q315" s="58"/>
      <c r="R315" s="58"/>
      <c r="S315" s="58"/>
      <c r="T315" s="5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T315" s="14" t="s">
        <v>219</v>
      </c>
      <c r="AU315" s="14" t="s">
        <v>84</v>
      </c>
    </row>
    <row r="316" spans="1:65" s="2" customFormat="1" ht="21.75" customHeight="1">
      <c r="A316" s="29"/>
      <c r="B316" s="152"/>
      <c r="C316" s="153" t="s">
        <v>414</v>
      </c>
      <c r="D316" s="153" t="s">
        <v>214</v>
      </c>
      <c r="E316" s="154" t="s">
        <v>2319</v>
      </c>
      <c r="F316" s="155" t="s">
        <v>2320</v>
      </c>
      <c r="G316" s="156" t="s">
        <v>395</v>
      </c>
      <c r="H316" s="157">
        <v>7</v>
      </c>
      <c r="I316" s="158"/>
      <c r="J316" s="159">
        <f>ROUND(I316*H316,2)</f>
        <v>0</v>
      </c>
      <c r="K316" s="160"/>
      <c r="L316" s="30"/>
      <c r="M316" s="161" t="s">
        <v>1</v>
      </c>
      <c r="N316" s="162" t="s">
        <v>37</v>
      </c>
      <c r="O316" s="58"/>
      <c r="P316" s="163">
        <f>O316*H316</f>
        <v>0</v>
      </c>
      <c r="Q316" s="163">
        <v>0</v>
      </c>
      <c r="R316" s="163">
        <f>Q316*H316</f>
        <v>0</v>
      </c>
      <c r="S316" s="163">
        <v>0</v>
      </c>
      <c r="T316" s="164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65" t="s">
        <v>218</v>
      </c>
      <c r="AT316" s="165" t="s">
        <v>214</v>
      </c>
      <c r="AU316" s="165" t="s">
        <v>84</v>
      </c>
      <c r="AY316" s="14" t="s">
        <v>212</v>
      </c>
      <c r="BE316" s="166">
        <f>IF(N316="základná",J316,0)</f>
        <v>0</v>
      </c>
      <c r="BF316" s="166">
        <f>IF(N316="znížená",J316,0)</f>
        <v>0</v>
      </c>
      <c r="BG316" s="166">
        <f>IF(N316="zákl. prenesená",J316,0)</f>
        <v>0</v>
      </c>
      <c r="BH316" s="166">
        <f>IF(N316="zníž. prenesená",J316,0)</f>
        <v>0</v>
      </c>
      <c r="BI316" s="166">
        <f>IF(N316="nulová",J316,0)</f>
        <v>0</v>
      </c>
      <c r="BJ316" s="14" t="s">
        <v>84</v>
      </c>
      <c r="BK316" s="166">
        <f>ROUND(I316*H316,2)</f>
        <v>0</v>
      </c>
      <c r="BL316" s="14" t="s">
        <v>218</v>
      </c>
      <c r="BM316" s="165" t="s">
        <v>1074</v>
      </c>
    </row>
    <row r="317" spans="1:65" s="2" customFormat="1">
      <c r="A317" s="29"/>
      <c r="B317" s="30"/>
      <c r="C317" s="29"/>
      <c r="D317" s="167" t="s">
        <v>219</v>
      </c>
      <c r="E317" s="29"/>
      <c r="F317" s="168" t="s">
        <v>2320</v>
      </c>
      <c r="G317" s="29"/>
      <c r="H317" s="29"/>
      <c r="I317" s="169"/>
      <c r="J317" s="29"/>
      <c r="K317" s="29"/>
      <c r="L317" s="30"/>
      <c r="M317" s="170"/>
      <c r="N317" s="171"/>
      <c r="O317" s="58"/>
      <c r="P317" s="58"/>
      <c r="Q317" s="58"/>
      <c r="R317" s="58"/>
      <c r="S317" s="58"/>
      <c r="T317" s="5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T317" s="14" t="s">
        <v>219</v>
      </c>
      <c r="AU317" s="14" t="s">
        <v>84</v>
      </c>
    </row>
    <row r="318" spans="1:65" s="2" customFormat="1" ht="16.5" customHeight="1">
      <c r="A318" s="29"/>
      <c r="B318" s="152"/>
      <c r="C318" s="153" t="s">
        <v>1075</v>
      </c>
      <c r="D318" s="153" t="s">
        <v>214</v>
      </c>
      <c r="E318" s="154" t="s">
        <v>2321</v>
      </c>
      <c r="F318" s="155" t="s">
        <v>2322</v>
      </c>
      <c r="G318" s="156" t="s">
        <v>395</v>
      </c>
      <c r="H318" s="157">
        <v>10</v>
      </c>
      <c r="I318" s="158"/>
      <c r="J318" s="159">
        <f>ROUND(I318*H318,2)</f>
        <v>0</v>
      </c>
      <c r="K318" s="160"/>
      <c r="L318" s="30"/>
      <c r="M318" s="161" t="s">
        <v>1</v>
      </c>
      <c r="N318" s="162" t="s">
        <v>37</v>
      </c>
      <c r="O318" s="58"/>
      <c r="P318" s="163">
        <f>O318*H318</f>
        <v>0</v>
      </c>
      <c r="Q318" s="163">
        <v>0</v>
      </c>
      <c r="R318" s="163">
        <f>Q318*H318</f>
        <v>0</v>
      </c>
      <c r="S318" s="163">
        <v>0</v>
      </c>
      <c r="T318" s="164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65" t="s">
        <v>218</v>
      </c>
      <c r="AT318" s="165" t="s">
        <v>214</v>
      </c>
      <c r="AU318" s="165" t="s">
        <v>84</v>
      </c>
      <c r="AY318" s="14" t="s">
        <v>212</v>
      </c>
      <c r="BE318" s="166">
        <f>IF(N318="základná",J318,0)</f>
        <v>0</v>
      </c>
      <c r="BF318" s="166">
        <f>IF(N318="znížená",J318,0)</f>
        <v>0</v>
      </c>
      <c r="BG318" s="166">
        <f>IF(N318="zákl. prenesená",J318,0)</f>
        <v>0</v>
      </c>
      <c r="BH318" s="166">
        <f>IF(N318="zníž. prenesená",J318,0)</f>
        <v>0</v>
      </c>
      <c r="BI318" s="166">
        <f>IF(N318="nulová",J318,0)</f>
        <v>0</v>
      </c>
      <c r="BJ318" s="14" t="s">
        <v>84</v>
      </c>
      <c r="BK318" s="166">
        <f>ROUND(I318*H318,2)</f>
        <v>0</v>
      </c>
      <c r="BL318" s="14" t="s">
        <v>218</v>
      </c>
      <c r="BM318" s="165" t="s">
        <v>1076</v>
      </c>
    </row>
    <row r="319" spans="1:65" s="2" customFormat="1">
      <c r="A319" s="29"/>
      <c r="B319" s="30"/>
      <c r="C319" s="29"/>
      <c r="D319" s="167" t="s">
        <v>219</v>
      </c>
      <c r="E319" s="29"/>
      <c r="F319" s="168" t="s">
        <v>2322</v>
      </c>
      <c r="G319" s="29"/>
      <c r="H319" s="29"/>
      <c r="I319" s="169"/>
      <c r="J319" s="29"/>
      <c r="K319" s="29"/>
      <c r="L319" s="30"/>
      <c r="M319" s="170"/>
      <c r="N319" s="171"/>
      <c r="O319" s="58"/>
      <c r="P319" s="58"/>
      <c r="Q319" s="58"/>
      <c r="R319" s="58"/>
      <c r="S319" s="58"/>
      <c r="T319" s="5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T319" s="14" t="s">
        <v>219</v>
      </c>
      <c r="AU319" s="14" t="s">
        <v>84</v>
      </c>
    </row>
    <row r="320" spans="1:65" s="2" customFormat="1" ht="16.5" customHeight="1">
      <c r="A320" s="29"/>
      <c r="B320" s="152"/>
      <c r="C320" s="172" t="s">
        <v>417</v>
      </c>
      <c r="D320" s="172" t="s">
        <v>411</v>
      </c>
      <c r="E320" s="173" t="s">
        <v>2323</v>
      </c>
      <c r="F320" s="174" t="s">
        <v>2324</v>
      </c>
      <c r="G320" s="175" t="s">
        <v>258</v>
      </c>
      <c r="H320" s="176">
        <v>120</v>
      </c>
      <c r="I320" s="177"/>
      <c r="J320" s="178">
        <f>ROUND(I320*H320,2)</f>
        <v>0</v>
      </c>
      <c r="K320" s="179"/>
      <c r="L320" s="180"/>
      <c r="M320" s="181" t="s">
        <v>1</v>
      </c>
      <c r="N320" s="182" t="s">
        <v>37</v>
      </c>
      <c r="O320" s="58"/>
      <c r="P320" s="163">
        <f>O320*H320</f>
        <v>0</v>
      </c>
      <c r="Q320" s="163">
        <v>0</v>
      </c>
      <c r="R320" s="163">
        <f>Q320*H320</f>
        <v>0</v>
      </c>
      <c r="S320" s="163">
        <v>0</v>
      </c>
      <c r="T320" s="164">
        <f>S320*H320</f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65" t="s">
        <v>229</v>
      </c>
      <c r="AT320" s="165" t="s">
        <v>411</v>
      </c>
      <c r="AU320" s="165" t="s">
        <v>84</v>
      </c>
      <c r="AY320" s="14" t="s">
        <v>212</v>
      </c>
      <c r="BE320" s="166">
        <f>IF(N320="základná",J320,0)</f>
        <v>0</v>
      </c>
      <c r="BF320" s="166">
        <f>IF(N320="znížená",J320,0)</f>
        <v>0</v>
      </c>
      <c r="BG320" s="166">
        <f>IF(N320="zákl. prenesená",J320,0)</f>
        <v>0</v>
      </c>
      <c r="BH320" s="166">
        <f>IF(N320="zníž. prenesená",J320,0)</f>
        <v>0</v>
      </c>
      <c r="BI320" s="166">
        <f>IF(N320="nulová",J320,0)</f>
        <v>0</v>
      </c>
      <c r="BJ320" s="14" t="s">
        <v>84</v>
      </c>
      <c r="BK320" s="166">
        <f>ROUND(I320*H320,2)</f>
        <v>0</v>
      </c>
      <c r="BL320" s="14" t="s">
        <v>218</v>
      </c>
      <c r="BM320" s="165" t="s">
        <v>1081</v>
      </c>
    </row>
    <row r="321" spans="1:65" s="2" customFormat="1">
      <c r="A321" s="29"/>
      <c r="B321" s="30"/>
      <c r="C321" s="29"/>
      <c r="D321" s="167" t="s">
        <v>219</v>
      </c>
      <c r="E321" s="29"/>
      <c r="F321" s="168" t="s">
        <v>2324</v>
      </c>
      <c r="G321" s="29"/>
      <c r="H321" s="29"/>
      <c r="I321" s="169"/>
      <c r="J321" s="29"/>
      <c r="K321" s="29"/>
      <c r="L321" s="30"/>
      <c r="M321" s="170"/>
      <c r="N321" s="171"/>
      <c r="O321" s="58"/>
      <c r="P321" s="58"/>
      <c r="Q321" s="58"/>
      <c r="R321" s="58"/>
      <c r="S321" s="58"/>
      <c r="T321" s="59"/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T321" s="14" t="s">
        <v>219</v>
      </c>
      <c r="AU321" s="14" t="s">
        <v>84</v>
      </c>
    </row>
    <row r="322" spans="1:65" s="2" customFormat="1" ht="21.75" customHeight="1">
      <c r="A322" s="29"/>
      <c r="B322" s="152"/>
      <c r="C322" s="153" t="s">
        <v>397</v>
      </c>
      <c r="D322" s="153" t="s">
        <v>214</v>
      </c>
      <c r="E322" s="154" t="s">
        <v>2325</v>
      </c>
      <c r="F322" s="155" t="s">
        <v>2326</v>
      </c>
      <c r="G322" s="156" t="s">
        <v>258</v>
      </c>
      <c r="H322" s="157">
        <v>120</v>
      </c>
      <c r="I322" s="158"/>
      <c r="J322" s="159">
        <f>ROUND(I322*H322,2)</f>
        <v>0</v>
      </c>
      <c r="K322" s="160"/>
      <c r="L322" s="30"/>
      <c r="M322" s="161" t="s">
        <v>1</v>
      </c>
      <c r="N322" s="162" t="s">
        <v>37</v>
      </c>
      <c r="O322" s="58"/>
      <c r="P322" s="163">
        <f>O322*H322</f>
        <v>0</v>
      </c>
      <c r="Q322" s="163">
        <v>0</v>
      </c>
      <c r="R322" s="163">
        <f>Q322*H322</f>
        <v>0</v>
      </c>
      <c r="S322" s="163">
        <v>0</v>
      </c>
      <c r="T322" s="164">
        <f>S322*H322</f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65" t="s">
        <v>218</v>
      </c>
      <c r="AT322" s="165" t="s">
        <v>214</v>
      </c>
      <c r="AU322" s="165" t="s">
        <v>84</v>
      </c>
      <c r="AY322" s="14" t="s">
        <v>212</v>
      </c>
      <c r="BE322" s="166">
        <f>IF(N322="základná",J322,0)</f>
        <v>0</v>
      </c>
      <c r="BF322" s="166">
        <f>IF(N322="znížená",J322,0)</f>
        <v>0</v>
      </c>
      <c r="BG322" s="166">
        <f>IF(N322="zákl. prenesená",J322,0)</f>
        <v>0</v>
      </c>
      <c r="BH322" s="166">
        <f>IF(N322="zníž. prenesená",J322,0)</f>
        <v>0</v>
      </c>
      <c r="BI322" s="166">
        <f>IF(N322="nulová",J322,0)</f>
        <v>0</v>
      </c>
      <c r="BJ322" s="14" t="s">
        <v>84</v>
      </c>
      <c r="BK322" s="166">
        <f>ROUND(I322*H322,2)</f>
        <v>0</v>
      </c>
      <c r="BL322" s="14" t="s">
        <v>218</v>
      </c>
      <c r="BM322" s="165" t="s">
        <v>1085</v>
      </c>
    </row>
    <row r="323" spans="1:65" s="2" customFormat="1">
      <c r="A323" s="29"/>
      <c r="B323" s="30"/>
      <c r="C323" s="29"/>
      <c r="D323" s="167" t="s">
        <v>219</v>
      </c>
      <c r="E323" s="29"/>
      <c r="F323" s="168" t="s">
        <v>2326</v>
      </c>
      <c r="G323" s="29"/>
      <c r="H323" s="29"/>
      <c r="I323" s="169"/>
      <c r="J323" s="29"/>
      <c r="K323" s="29"/>
      <c r="L323" s="30"/>
      <c r="M323" s="170"/>
      <c r="N323" s="171"/>
      <c r="O323" s="58"/>
      <c r="P323" s="58"/>
      <c r="Q323" s="58"/>
      <c r="R323" s="58"/>
      <c r="S323" s="58"/>
      <c r="T323" s="5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T323" s="14" t="s">
        <v>219</v>
      </c>
      <c r="AU323" s="14" t="s">
        <v>84</v>
      </c>
    </row>
    <row r="324" spans="1:65" s="2" customFormat="1" ht="16.5" customHeight="1">
      <c r="A324" s="29"/>
      <c r="B324" s="152"/>
      <c r="C324" s="172" t="s">
        <v>421</v>
      </c>
      <c r="D324" s="172" t="s">
        <v>411</v>
      </c>
      <c r="E324" s="173" t="s">
        <v>2327</v>
      </c>
      <c r="F324" s="174" t="s">
        <v>2328</v>
      </c>
      <c r="G324" s="175" t="s">
        <v>258</v>
      </c>
      <c r="H324" s="176">
        <v>165</v>
      </c>
      <c r="I324" s="177"/>
      <c r="J324" s="178">
        <f>ROUND(I324*H324,2)</f>
        <v>0</v>
      </c>
      <c r="K324" s="179"/>
      <c r="L324" s="180"/>
      <c r="M324" s="181" t="s">
        <v>1</v>
      </c>
      <c r="N324" s="182" t="s">
        <v>37</v>
      </c>
      <c r="O324" s="58"/>
      <c r="P324" s="163">
        <f>O324*H324</f>
        <v>0</v>
      </c>
      <c r="Q324" s="163">
        <v>0</v>
      </c>
      <c r="R324" s="163">
        <f>Q324*H324</f>
        <v>0</v>
      </c>
      <c r="S324" s="163">
        <v>0</v>
      </c>
      <c r="T324" s="164">
        <f>S324*H324</f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229</v>
      </c>
      <c r="AT324" s="165" t="s">
        <v>411</v>
      </c>
      <c r="AU324" s="165" t="s">
        <v>84</v>
      </c>
      <c r="AY324" s="14" t="s">
        <v>212</v>
      </c>
      <c r="BE324" s="166">
        <f>IF(N324="základná",J324,0)</f>
        <v>0</v>
      </c>
      <c r="BF324" s="166">
        <f>IF(N324="znížená",J324,0)</f>
        <v>0</v>
      </c>
      <c r="BG324" s="166">
        <f>IF(N324="zákl. prenesená",J324,0)</f>
        <v>0</v>
      </c>
      <c r="BH324" s="166">
        <f>IF(N324="zníž. prenesená",J324,0)</f>
        <v>0</v>
      </c>
      <c r="BI324" s="166">
        <f>IF(N324="nulová",J324,0)</f>
        <v>0</v>
      </c>
      <c r="BJ324" s="14" t="s">
        <v>84</v>
      </c>
      <c r="BK324" s="166">
        <f>ROUND(I324*H324,2)</f>
        <v>0</v>
      </c>
      <c r="BL324" s="14" t="s">
        <v>218</v>
      </c>
      <c r="BM324" s="165" t="s">
        <v>1088</v>
      </c>
    </row>
    <row r="325" spans="1:65" s="2" customFormat="1">
      <c r="A325" s="29"/>
      <c r="B325" s="30"/>
      <c r="C325" s="29"/>
      <c r="D325" s="167" t="s">
        <v>219</v>
      </c>
      <c r="E325" s="29"/>
      <c r="F325" s="168" t="s">
        <v>2328</v>
      </c>
      <c r="G325" s="29"/>
      <c r="H325" s="29"/>
      <c r="I325" s="169"/>
      <c r="J325" s="29"/>
      <c r="K325" s="29"/>
      <c r="L325" s="30"/>
      <c r="M325" s="170"/>
      <c r="N325" s="171"/>
      <c r="O325" s="58"/>
      <c r="P325" s="58"/>
      <c r="Q325" s="58"/>
      <c r="R325" s="58"/>
      <c r="S325" s="58"/>
      <c r="T325" s="5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T325" s="14" t="s">
        <v>219</v>
      </c>
      <c r="AU325" s="14" t="s">
        <v>84</v>
      </c>
    </row>
    <row r="326" spans="1:65" s="2" customFormat="1" ht="21.75" customHeight="1">
      <c r="A326" s="29"/>
      <c r="B326" s="152"/>
      <c r="C326" s="153" t="s">
        <v>13</v>
      </c>
      <c r="D326" s="153" t="s">
        <v>214</v>
      </c>
      <c r="E326" s="154" t="s">
        <v>2329</v>
      </c>
      <c r="F326" s="155" t="s">
        <v>2330</v>
      </c>
      <c r="G326" s="156" t="s">
        <v>258</v>
      </c>
      <c r="H326" s="157">
        <v>165</v>
      </c>
      <c r="I326" s="158"/>
      <c r="J326" s="159">
        <f>ROUND(I326*H326,2)</f>
        <v>0</v>
      </c>
      <c r="K326" s="160"/>
      <c r="L326" s="30"/>
      <c r="M326" s="161" t="s">
        <v>1</v>
      </c>
      <c r="N326" s="162" t="s">
        <v>37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218</v>
      </c>
      <c r="AT326" s="165" t="s">
        <v>214</v>
      </c>
      <c r="AU326" s="165" t="s">
        <v>84</v>
      </c>
      <c r="AY326" s="14" t="s">
        <v>212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84</v>
      </c>
      <c r="BK326" s="166">
        <f>ROUND(I326*H326,2)</f>
        <v>0</v>
      </c>
      <c r="BL326" s="14" t="s">
        <v>218</v>
      </c>
      <c r="BM326" s="165" t="s">
        <v>1091</v>
      </c>
    </row>
    <row r="327" spans="1:65" s="2" customFormat="1">
      <c r="A327" s="29"/>
      <c r="B327" s="30"/>
      <c r="C327" s="29"/>
      <c r="D327" s="167" t="s">
        <v>219</v>
      </c>
      <c r="E327" s="29"/>
      <c r="F327" s="168" t="s">
        <v>2330</v>
      </c>
      <c r="G327" s="29"/>
      <c r="H327" s="29"/>
      <c r="I327" s="169"/>
      <c r="J327" s="29"/>
      <c r="K327" s="29"/>
      <c r="L327" s="30"/>
      <c r="M327" s="170"/>
      <c r="N327" s="171"/>
      <c r="O327" s="58"/>
      <c r="P327" s="58"/>
      <c r="Q327" s="58"/>
      <c r="R327" s="58"/>
      <c r="S327" s="58"/>
      <c r="T327" s="5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T327" s="14" t="s">
        <v>219</v>
      </c>
      <c r="AU327" s="14" t="s">
        <v>84</v>
      </c>
    </row>
    <row r="328" spans="1:65" s="2" customFormat="1" ht="16.5" customHeight="1">
      <c r="A328" s="29"/>
      <c r="B328" s="152"/>
      <c r="C328" s="172" t="s">
        <v>425</v>
      </c>
      <c r="D328" s="172" t="s">
        <v>411</v>
      </c>
      <c r="E328" s="173" t="s">
        <v>2331</v>
      </c>
      <c r="F328" s="174" t="s">
        <v>2332</v>
      </c>
      <c r="G328" s="175" t="s">
        <v>258</v>
      </c>
      <c r="H328" s="176">
        <v>1470</v>
      </c>
      <c r="I328" s="177"/>
      <c r="J328" s="178">
        <f>ROUND(I328*H328,2)</f>
        <v>0</v>
      </c>
      <c r="K328" s="179"/>
      <c r="L328" s="180"/>
      <c r="M328" s="181" t="s">
        <v>1</v>
      </c>
      <c r="N328" s="182" t="s">
        <v>37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229</v>
      </c>
      <c r="AT328" s="165" t="s">
        <v>411</v>
      </c>
      <c r="AU328" s="165" t="s">
        <v>84</v>
      </c>
      <c r="AY328" s="14" t="s">
        <v>212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84</v>
      </c>
      <c r="BK328" s="166">
        <f>ROUND(I328*H328,2)</f>
        <v>0</v>
      </c>
      <c r="BL328" s="14" t="s">
        <v>218</v>
      </c>
      <c r="BM328" s="165" t="s">
        <v>1094</v>
      </c>
    </row>
    <row r="329" spans="1:65" s="2" customFormat="1">
      <c r="A329" s="29"/>
      <c r="B329" s="30"/>
      <c r="C329" s="29"/>
      <c r="D329" s="167" t="s">
        <v>219</v>
      </c>
      <c r="E329" s="29"/>
      <c r="F329" s="168" t="s">
        <v>2332</v>
      </c>
      <c r="G329" s="29"/>
      <c r="H329" s="29"/>
      <c r="I329" s="169"/>
      <c r="J329" s="29"/>
      <c r="K329" s="29"/>
      <c r="L329" s="30"/>
      <c r="M329" s="170"/>
      <c r="N329" s="171"/>
      <c r="O329" s="58"/>
      <c r="P329" s="58"/>
      <c r="Q329" s="58"/>
      <c r="R329" s="58"/>
      <c r="S329" s="58"/>
      <c r="T329" s="5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T329" s="14" t="s">
        <v>219</v>
      </c>
      <c r="AU329" s="14" t="s">
        <v>84</v>
      </c>
    </row>
    <row r="330" spans="1:65" s="2" customFormat="1" ht="24.2" customHeight="1">
      <c r="A330" s="29"/>
      <c r="B330" s="152"/>
      <c r="C330" s="153" t="s">
        <v>1095</v>
      </c>
      <c r="D330" s="153" t="s">
        <v>214</v>
      </c>
      <c r="E330" s="154" t="s">
        <v>2333</v>
      </c>
      <c r="F330" s="155" t="s">
        <v>2334</v>
      </c>
      <c r="G330" s="156" t="s">
        <v>258</v>
      </c>
      <c r="H330" s="157">
        <v>1470</v>
      </c>
      <c r="I330" s="158"/>
      <c r="J330" s="159">
        <f>ROUND(I330*H330,2)</f>
        <v>0</v>
      </c>
      <c r="K330" s="160"/>
      <c r="L330" s="30"/>
      <c r="M330" s="161" t="s">
        <v>1</v>
      </c>
      <c r="N330" s="162" t="s">
        <v>37</v>
      </c>
      <c r="O330" s="58"/>
      <c r="P330" s="163">
        <f>O330*H330</f>
        <v>0</v>
      </c>
      <c r="Q330" s="163">
        <v>0</v>
      </c>
      <c r="R330" s="163">
        <f>Q330*H330</f>
        <v>0</v>
      </c>
      <c r="S330" s="163">
        <v>0</v>
      </c>
      <c r="T330" s="164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218</v>
      </c>
      <c r="AT330" s="165" t="s">
        <v>214</v>
      </c>
      <c r="AU330" s="165" t="s">
        <v>84</v>
      </c>
      <c r="AY330" s="14" t="s">
        <v>212</v>
      </c>
      <c r="BE330" s="166">
        <f>IF(N330="základná",J330,0)</f>
        <v>0</v>
      </c>
      <c r="BF330" s="166">
        <f>IF(N330="znížená",J330,0)</f>
        <v>0</v>
      </c>
      <c r="BG330" s="166">
        <f>IF(N330="zákl. prenesená",J330,0)</f>
        <v>0</v>
      </c>
      <c r="BH330" s="166">
        <f>IF(N330="zníž. prenesená",J330,0)</f>
        <v>0</v>
      </c>
      <c r="BI330" s="166">
        <f>IF(N330="nulová",J330,0)</f>
        <v>0</v>
      </c>
      <c r="BJ330" s="14" t="s">
        <v>84</v>
      </c>
      <c r="BK330" s="166">
        <f>ROUND(I330*H330,2)</f>
        <v>0</v>
      </c>
      <c r="BL330" s="14" t="s">
        <v>218</v>
      </c>
      <c r="BM330" s="165" t="s">
        <v>1098</v>
      </c>
    </row>
    <row r="331" spans="1:65" s="2" customFormat="1" ht="19.5">
      <c r="A331" s="29"/>
      <c r="B331" s="30"/>
      <c r="C331" s="29"/>
      <c r="D331" s="167" t="s">
        <v>219</v>
      </c>
      <c r="E331" s="29"/>
      <c r="F331" s="168" t="s">
        <v>2334</v>
      </c>
      <c r="G331" s="29"/>
      <c r="H331" s="29"/>
      <c r="I331" s="169"/>
      <c r="J331" s="29"/>
      <c r="K331" s="29"/>
      <c r="L331" s="30"/>
      <c r="M331" s="170"/>
      <c r="N331" s="171"/>
      <c r="O331" s="58"/>
      <c r="P331" s="58"/>
      <c r="Q331" s="58"/>
      <c r="R331" s="58"/>
      <c r="S331" s="58"/>
      <c r="T331" s="5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T331" s="14" t="s">
        <v>219</v>
      </c>
      <c r="AU331" s="14" t="s">
        <v>84</v>
      </c>
    </row>
    <row r="332" spans="1:65" s="2" customFormat="1" ht="24.2" customHeight="1">
      <c r="A332" s="29"/>
      <c r="B332" s="152"/>
      <c r="C332" s="172" t="s">
        <v>431</v>
      </c>
      <c r="D332" s="172" t="s">
        <v>411</v>
      </c>
      <c r="E332" s="173" t="s">
        <v>2335</v>
      </c>
      <c r="F332" s="174" t="s">
        <v>2336</v>
      </c>
      <c r="G332" s="175" t="s">
        <v>258</v>
      </c>
      <c r="H332" s="176">
        <v>255</v>
      </c>
      <c r="I332" s="177"/>
      <c r="J332" s="178">
        <f>ROUND(I332*H332,2)</f>
        <v>0</v>
      </c>
      <c r="K332" s="179"/>
      <c r="L332" s="180"/>
      <c r="M332" s="181" t="s">
        <v>1</v>
      </c>
      <c r="N332" s="182" t="s">
        <v>37</v>
      </c>
      <c r="O332" s="58"/>
      <c r="P332" s="163">
        <f>O332*H332</f>
        <v>0</v>
      </c>
      <c r="Q332" s="163">
        <v>0</v>
      </c>
      <c r="R332" s="163">
        <f>Q332*H332</f>
        <v>0</v>
      </c>
      <c r="S332" s="163">
        <v>0</v>
      </c>
      <c r="T332" s="164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229</v>
      </c>
      <c r="AT332" s="165" t="s">
        <v>411</v>
      </c>
      <c r="AU332" s="165" t="s">
        <v>84</v>
      </c>
      <c r="AY332" s="14" t="s">
        <v>212</v>
      </c>
      <c r="BE332" s="166">
        <f>IF(N332="základná",J332,0)</f>
        <v>0</v>
      </c>
      <c r="BF332" s="166">
        <f>IF(N332="znížená",J332,0)</f>
        <v>0</v>
      </c>
      <c r="BG332" s="166">
        <f>IF(N332="zákl. prenesená",J332,0)</f>
        <v>0</v>
      </c>
      <c r="BH332" s="166">
        <f>IF(N332="zníž. prenesená",J332,0)</f>
        <v>0</v>
      </c>
      <c r="BI332" s="166">
        <f>IF(N332="nulová",J332,0)</f>
        <v>0</v>
      </c>
      <c r="BJ332" s="14" t="s">
        <v>84</v>
      </c>
      <c r="BK332" s="166">
        <f>ROUND(I332*H332,2)</f>
        <v>0</v>
      </c>
      <c r="BL332" s="14" t="s">
        <v>218</v>
      </c>
      <c r="BM332" s="165" t="s">
        <v>1099</v>
      </c>
    </row>
    <row r="333" spans="1:65" s="2" customFormat="1">
      <c r="A333" s="29"/>
      <c r="B333" s="30"/>
      <c r="C333" s="29"/>
      <c r="D333" s="167" t="s">
        <v>219</v>
      </c>
      <c r="E333" s="29"/>
      <c r="F333" s="168" t="s">
        <v>2336</v>
      </c>
      <c r="G333" s="29"/>
      <c r="H333" s="29"/>
      <c r="I333" s="169"/>
      <c r="J333" s="29"/>
      <c r="K333" s="29"/>
      <c r="L333" s="30"/>
      <c r="M333" s="170"/>
      <c r="N333" s="171"/>
      <c r="O333" s="58"/>
      <c r="P333" s="58"/>
      <c r="Q333" s="58"/>
      <c r="R333" s="58"/>
      <c r="S333" s="58"/>
      <c r="T333" s="5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T333" s="14" t="s">
        <v>219</v>
      </c>
      <c r="AU333" s="14" t="s">
        <v>84</v>
      </c>
    </row>
    <row r="334" spans="1:65" s="2" customFormat="1" ht="24.2" customHeight="1">
      <c r="A334" s="29"/>
      <c r="B334" s="152"/>
      <c r="C334" s="153" t="s">
        <v>1100</v>
      </c>
      <c r="D334" s="153" t="s">
        <v>214</v>
      </c>
      <c r="E334" s="154" t="s">
        <v>2337</v>
      </c>
      <c r="F334" s="155" t="s">
        <v>2338</v>
      </c>
      <c r="G334" s="156" t="s">
        <v>258</v>
      </c>
      <c r="H334" s="157">
        <v>255</v>
      </c>
      <c r="I334" s="158"/>
      <c r="J334" s="159">
        <f>ROUND(I334*H334,2)</f>
        <v>0</v>
      </c>
      <c r="K334" s="160"/>
      <c r="L334" s="30"/>
      <c r="M334" s="161" t="s">
        <v>1</v>
      </c>
      <c r="N334" s="162" t="s">
        <v>37</v>
      </c>
      <c r="O334" s="58"/>
      <c r="P334" s="163">
        <f>O334*H334</f>
        <v>0</v>
      </c>
      <c r="Q334" s="163">
        <v>0</v>
      </c>
      <c r="R334" s="163">
        <f>Q334*H334</f>
        <v>0</v>
      </c>
      <c r="S334" s="163">
        <v>0</v>
      </c>
      <c r="T334" s="164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218</v>
      </c>
      <c r="AT334" s="165" t="s">
        <v>214</v>
      </c>
      <c r="AU334" s="165" t="s">
        <v>84</v>
      </c>
      <c r="AY334" s="14" t="s">
        <v>212</v>
      </c>
      <c r="BE334" s="166">
        <f>IF(N334="základná",J334,0)</f>
        <v>0</v>
      </c>
      <c r="BF334" s="166">
        <f>IF(N334="znížená",J334,0)</f>
        <v>0</v>
      </c>
      <c r="BG334" s="166">
        <f>IF(N334="zákl. prenesená",J334,0)</f>
        <v>0</v>
      </c>
      <c r="BH334" s="166">
        <f>IF(N334="zníž. prenesená",J334,0)</f>
        <v>0</v>
      </c>
      <c r="BI334" s="166">
        <f>IF(N334="nulová",J334,0)</f>
        <v>0</v>
      </c>
      <c r="BJ334" s="14" t="s">
        <v>84</v>
      </c>
      <c r="BK334" s="166">
        <f>ROUND(I334*H334,2)</f>
        <v>0</v>
      </c>
      <c r="BL334" s="14" t="s">
        <v>218</v>
      </c>
      <c r="BM334" s="165" t="s">
        <v>1101</v>
      </c>
    </row>
    <row r="335" spans="1:65" s="2" customFormat="1" ht="19.5">
      <c r="A335" s="29"/>
      <c r="B335" s="30"/>
      <c r="C335" s="29"/>
      <c r="D335" s="167" t="s">
        <v>219</v>
      </c>
      <c r="E335" s="29"/>
      <c r="F335" s="168" t="s">
        <v>2338</v>
      </c>
      <c r="G335" s="29"/>
      <c r="H335" s="29"/>
      <c r="I335" s="169"/>
      <c r="J335" s="29"/>
      <c r="K335" s="29"/>
      <c r="L335" s="30"/>
      <c r="M335" s="170"/>
      <c r="N335" s="171"/>
      <c r="O335" s="58"/>
      <c r="P335" s="58"/>
      <c r="Q335" s="58"/>
      <c r="R335" s="58"/>
      <c r="S335" s="58"/>
      <c r="T335" s="5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T335" s="14" t="s">
        <v>219</v>
      </c>
      <c r="AU335" s="14" t="s">
        <v>84</v>
      </c>
    </row>
    <row r="336" spans="1:65" s="2" customFormat="1" ht="16.5" customHeight="1">
      <c r="A336" s="29"/>
      <c r="B336" s="152"/>
      <c r="C336" s="172" t="s">
        <v>434</v>
      </c>
      <c r="D336" s="172" t="s">
        <v>411</v>
      </c>
      <c r="E336" s="173" t="s">
        <v>2339</v>
      </c>
      <c r="F336" s="174" t="s">
        <v>2340</v>
      </c>
      <c r="G336" s="175" t="s">
        <v>258</v>
      </c>
      <c r="H336" s="176">
        <v>4575</v>
      </c>
      <c r="I336" s="177"/>
      <c r="J336" s="178">
        <f>ROUND(I336*H336,2)</f>
        <v>0</v>
      </c>
      <c r="K336" s="179"/>
      <c r="L336" s="180"/>
      <c r="M336" s="181" t="s">
        <v>1</v>
      </c>
      <c r="N336" s="182" t="s">
        <v>37</v>
      </c>
      <c r="O336" s="58"/>
      <c r="P336" s="163">
        <f>O336*H336</f>
        <v>0</v>
      </c>
      <c r="Q336" s="163">
        <v>0</v>
      </c>
      <c r="R336" s="163">
        <f>Q336*H336</f>
        <v>0</v>
      </c>
      <c r="S336" s="163">
        <v>0</v>
      </c>
      <c r="T336" s="164">
        <f>S336*H336</f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229</v>
      </c>
      <c r="AT336" s="165" t="s">
        <v>411</v>
      </c>
      <c r="AU336" s="165" t="s">
        <v>84</v>
      </c>
      <c r="AY336" s="14" t="s">
        <v>212</v>
      </c>
      <c r="BE336" s="166">
        <f>IF(N336="základná",J336,0)</f>
        <v>0</v>
      </c>
      <c r="BF336" s="166">
        <f>IF(N336="znížená",J336,0)</f>
        <v>0</v>
      </c>
      <c r="BG336" s="166">
        <f>IF(N336="zákl. prenesená",J336,0)</f>
        <v>0</v>
      </c>
      <c r="BH336" s="166">
        <f>IF(N336="zníž. prenesená",J336,0)</f>
        <v>0</v>
      </c>
      <c r="BI336" s="166">
        <f>IF(N336="nulová",J336,0)</f>
        <v>0</v>
      </c>
      <c r="BJ336" s="14" t="s">
        <v>84</v>
      </c>
      <c r="BK336" s="166">
        <f>ROUND(I336*H336,2)</f>
        <v>0</v>
      </c>
      <c r="BL336" s="14" t="s">
        <v>218</v>
      </c>
      <c r="BM336" s="165" t="s">
        <v>1106</v>
      </c>
    </row>
    <row r="337" spans="1:65" s="2" customFormat="1">
      <c r="A337" s="29"/>
      <c r="B337" s="30"/>
      <c r="C337" s="29"/>
      <c r="D337" s="167" t="s">
        <v>219</v>
      </c>
      <c r="E337" s="29"/>
      <c r="F337" s="168" t="s">
        <v>2340</v>
      </c>
      <c r="G337" s="29"/>
      <c r="H337" s="29"/>
      <c r="I337" s="169"/>
      <c r="J337" s="29"/>
      <c r="K337" s="29"/>
      <c r="L337" s="30"/>
      <c r="M337" s="170"/>
      <c r="N337" s="171"/>
      <c r="O337" s="58"/>
      <c r="P337" s="58"/>
      <c r="Q337" s="58"/>
      <c r="R337" s="58"/>
      <c r="S337" s="58"/>
      <c r="T337" s="5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T337" s="14" t="s">
        <v>219</v>
      </c>
      <c r="AU337" s="14" t="s">
        <v>84</v>
      </c>
    </row>
    <row r="338" spans="1:65" s="2" customFormat="1" ht="24.2" customHeight="1">
      <c r="A338" s="29"/>
      <c r="B338" s="152"/>
      <c r="C338" s="153" t="s">
        <v>1107</v>
      </c>
      <c r="D338" s="153" t="s">
        <v>214</v>
      </c>
      <c r="E338" s="154" t="s">
        <v>2341</v>
      </c>
      <c r="F338" s="155" t="s">
        <v>2342</v>
      </c>
      <c r="G338" s="156" t="s">
        <v>258</v>
      </c>
      <c r="H338" s="157">
        <v>4575</v>
      </c>
      <c r="I338" s="158"/>
      <c r="J338" s="159">
        <f>ROUND(I338*H338,2)</f>
        <v>0</v>
      </c>
      <c r="K338" s="160"/>
      <c r="L338" s="30"/>
      <c r="M338" s="161" t="s">
        <v>1</v>
      </c>
      <c r="N338" s="162" t="s">
        <v>37</v>
      </c>
      <c r="O338" s="58"/>
      <c r="P338" s="163">
        <f>O338*H338</f>
        <v>0</v>
      </c>
      <c r="Q338" s="163">
        <v>0</v>
      </c>
      <c r="R338" s="163">
        <f>Q338*H338</f>
        <v>0</v>
      </c>
      <c r="S338" s="163">
        <v>0</v>
      </c>
      <c r="T338" s="164">
        <f>S338*H338</f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218</v>
      </c>
      <c r="AT338" s="165" t="s">
        <v>214</v>
      </c>
      <c r="AU338" s="165" t="s">
        <v>84</v>
      </c>
      <c r="AY338" s="14" t="s">
        <v>212</v>
      </c>
      <c r="BE338" s="166">
        <f>IF(N338="základná",J338,0)</f>
        <v>0</v>
      </c>
      <c r="BF338" s="166">
        <f>IF(N338="znížená",J338,0)</f>
        <v>0</v>
      </c>
      <c r="BG338" s="166">
        <f>IF(N338="zákl. prenesená",J338,0)</f>
        <v>0</v>
      </c>
      <c r="BH338" s="166">
        <f>IF(N338="zníž. prenesená",J338,0)</f>
        <v>0</v>
      </c>
      <c r="BI338" s="166">
        <f>IF(N338="nulová",J338,0)</f>
        <v>0</v>
      </c>
      <c r="BJ338" s="14" t="s">
        <v>84</v>
      </c>
      <c r="BK338" s="166">
        <f>ROUND(I338*H338,2)</f>
        <v>0</v>
      </c>
      <c r="BL338" s="14" t="s">
        <v>218</v>
      </c>
      <c r="BM338" s="165" t="s">
        <v>1110</v>
      </c>
    </row>
    <row r="339" spans="1:65" s="2" customFormat="1" ht="19.5">
      <c r="A339" s="29"/>
      <c r="B339" s="30"/>
      <c r="C339" s="29"/>
      <c r="D339" s="167" t="s">
        <v>219</v>
      </c>
      <c r="E339" s="29"/>
      <c r="F339" s="168" t="s">
        <v>2342</v>
      </c>
      <c r="G339" s="29"/>
      <c r="H339" s="29"/>
      <c r="I339" s="169"/>
      <c r="J339" s="29"/>
      <c r="K339" s="29"/>
      <c r="L339" s="30"/>
      <c r="M339" s="170"/>
      <c r="N339" s="171"/>
      <c r="O339" s="58"/>
      <c r="P339" s="58"/>
      <c r="Q339" s="58"/>
      <c r="R339" s="58"/>
      <c r="S339" s="58"/>
      <c r="T339" s="5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T339" s="14" t="s">
        <v>219</v>
      </c>
      <c r="AU339" s="14" t="s">
        <v>84</v>
      </c>
    </row>
    <row r="340" spans="1:65" s="2" customFormat="1" ht="24.2" customHeight="1">
      <c r="A340" s="29"/>
      <c r="B340" s="152"/>
      <c r="C340" s="172" t="s">
        <v>438</v>
      </c>
      <c r="D340" s="172" t="s">
        <v>411</v>
      </c>
      <c r="E340" s="173" t="s">
        <v>2343</v>
      </c>
      <c r="F340" s="174" t="s">
        <v>2344</v>
      </c>
      <c r="G340" s="175" t="s">
        <v>258</v>
      </c>
      <c r="H340" s="176">
        <v>14</v>
      </c>
      <c r="I340" s="177"/>
      <c r="J340" s="178">
        <f>ROUND(I340*H340,2)</f>
        <v>0</v>
      </c>
      <c r="K340" s="179"/>
      <c r="L340" s="180"/>
      <c r="M340" s="181" t="s">
        <v>1</v>
      </c>
      <c r="N340" s="182" t="s">
        <v>37</v>
      </c>
      <c r="O340" s="58"/>
      <c r="P340" s="163">
        <f>O340*H340</f>
        <v>0</v>
      </c>
      <c r="Q340" s="163">
        <v>0</v>
      </c>
      <c r="R340" s="163">
        <f>Q340*H340</f>
        <v>0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229</v>
      </c>
      <c r="AT340" s="165" t="s">
        <v>411</v>
      </c>
      <c r="AU340" s="165" t="s">
        <v>84</v>
      </c>
      <c r="AY340" s="14" t="s">
        <v>212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84</v>
      </c>
      <c r="BK340" s="166">
        <f>ROUND(I340*H340,2)</f>
        <v>0</v>
      </c>
      <c r="BL340" s="14" t="s">
        <v>218</v>
      </c>
      <c r="BM340" s="165" t="s">
        <v>1113</v>
      </c>
    </row>
    <row r="341" spans="1:65" s="2" customFormat="1">
      <c r="A341" s="29"/>
      <c r="B341" s="30"/>
      <c r="C341" s="29"/>
      <c r="D341" s="167" t="s">
        <v>219</v>
      </c>
      <c r="E341" s="29"/>
      <c r="F341" s="168" t="s">
        <v>2344</v>
      </c>
      <c r="G341" s="29"/>
      <c r="H341" s="29"/>
      <c r="I341" s="169"/>
      <c r="J341" s="29"/>
      <c r="K341" s="29"/>
      <c r="L341" s="30"/>
      <c r="M341" s="170"/>
      <c r="N341" s="171"/>
      <c r="O341" s="58"/>
      <c r="P341" s="58"/>
      <c r="Q341" s="58"/>
      <c r="R341" s="58"/>
      <c r="S341" s="58"/>
      <c r="T341" s="5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T341" s="14" t="s">
        <v>219</v>
      </c>
      <c r="AU341" s="14" t="s">
        <v>84</v>
      </c>
    </row>
    <row r="342" spans="1:65" s="2" customFormat="1" ht="24.2" customHeight="1">
      <c r="A342" s="29"/>
      <c r="B342" s="152"/>
      <c r="C342" s="153" t="s">
        <v>1114</v>
      </c>
      <c r="D342" s="153" t="s">
        <v>214</v>
      </c>
      <c r="E342" s="154" t="s">
        <v>2345</v>
      </c>
      <c r="F342" s="155" t="s">
        <v>2346</v>
      </c>
      <c r="G342" s="156" t="s">
        <v>258</v>
      </c>
      <c r="H342" s="157">
        <v>14</v>
      </c>
      <c r="I342" s="158"/>
      <c r="J342" s="159">
        <f>ROUND(I342*H342,2)</f>
        <v>0</v>
      </c>
      <c r="K342" s="160"/>
      <c r="L342" s="30"/>
      <c r="M342" s="161" t="s">
        <v>1</v>
      </c>
      <c r="N342" s="162" t="s">
        <v>37</v>
      </c>
      <c r="O342" s="58"/>
      <c r="P342" s="163">
        <f>O342*H342</f>
        <v>0</v>
      </c>
      <c r="Q342" s="163">
        <v>0</v>
      </c>
      <c r="R342" s="163">
        <f>Q342*H342</f>
        <v>0</v>
      </c>
      <c r="S342" s="163">
        <v>0</v>
      </c>
      <c r="T342" s="164">
        <f>S342*H342</f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218</v>
      </c>
      <c r="AT342" s="165" t="s">
        <v>214</v>
      </c>
      <c r="AU342" s="165" t="s">
        <v>84</v>
      </c>
      <c r="AY342" s="14" t="s">
        <v>212</v>
      </c>
      <c r="BE342" s="166">
        <f>IF(N342="základná",J342,0)</f>
        <v>0</v>
      </c>
      <c r="BF342" s="166">
        <f>IF(N342="znížená",J342,0)</f>
        <v>0</v>
      </c>
      <c r="BG342" s="166">
        <f>IF(N342="zákl. prenesená",J342,0)</f>
        <v>0</v>
      </c>
      <c r="BH342" s="166">
        <f>IF(N342="zníž. prenesená",J342,0)</f>
        <v>0</v>
      </c>
      <c r="BI342" s="166">
        <f>IF(N342="nulová",J342,0)</f>
        <v>0</v>
      </c>
      <c r="BJ342" s="14" t="s">
        <v>84</v>
      </c>
      <c r="BK342" s="166">
        <f>ROUND(I342*H342,2)</f>
        <v>0</v>
      </c>
      <c r="BL342" s="14" t="s">
        <v>218</v>
      </c>
      <c r="BM342" s="165" t="s">
        <v>1117</v>
      </c>
    </row>
    <row r="343" spans="1:65" s="2" customFormat="1" ht="19.5">
      <c r="A343" s="29"/>
      <c r="B343" s="30"/>
      <c r="C343" s="29"/>
      <c r="D343" s="167" t="s">
        <v>219</v>
      </c>
      <c r="E343" s="29"/>
      <c r="F343" s="168" t="s">
        <v>2346</v>
      </c>
      <c r="G343" s="29"/>
      <c r="H343" s="29"/>
      <c r="I343" s="169"/>
      <c r="J343" s="29"/>
      <c r="K343" s="29"/>
      <c r="L343" s="30"/>
      <c r="M343" s="170"/>
      <c r="N343" s="171"/>
      <c r="O343" s="58"/>
      <c r="P343" s="58"/>
      <c r="Q343" s="58"/>
      <c r="R343" s="58"/>
      <c r="S343" s="58"/>
      <c r="T343" s="5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T343" s="14" t="s">
        <v>219</v>
      </c>
      <c r="AU343" s="14" t="s">
        <v>84</v>
      </c>
    </row>
    <row r="344" spans="1:65" s="2" customFormat="1" ht="16.5" customHeight="1">
      <c r="A344" s="29"/>
      <c r="B344" s="152"/>
      <c r="C344" s="172" t="s">
        <v>441</v>
      </c>
      <c r="D344" s="172" t="s">
        <v>411</v>
      </c>
      <c r="E344" s="173" t="s">
        <v>2347</v>
      </c>
      <c r="F344" s="174" t="s">
        <v>2348</v>
      </c>
      <c r="G344" s="175" t="s">
        <v>258</v>
      </c>
      <c r="H344" s="176">
        <v>940</v>
      </c>
      <c r="I344" s="177"/>
      <c r="J344" s="178">
        <f>ROUND(I344*H344,2)</f>
        <v>0</v>
      </c>
      <c r="K344" s="179"/>
      <c r="L344" s="180"/>
      <c r="M344" s="181" t="s">
        <v>1</v>
      </c>
      <c r="N344" s="182" t="s">
        <v>37</v>
      </c>
      <c r="O344" s="58"/>
      <c r="P344" s="163">
        <f>O344*H344</f>
        <v>0</v>
      </c>
      <c r="Q344" s="163">
        <v>0</v>
      </c>
      <c r="R344" s="163">
        <f>Q344*H344</f>
        <v>0</v>
      </c>
      <c r="S344" s="163">
        <v>0</v>
      </c>
      <c r="T344" s="164">
        <f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229</v>
      </c>
      <c r="AT344" s="165" t="s">
        <v>411</v>
      </c>
      <c r="AU344" s="165" t="s">
        <v>84</v>
      </c>
      <c r="AY344" s="14" t="s">
        <v>212</v>
      </c>
      <c r="BE344" s="166">
        <f>IF(N344="základná",J344,0)</f>
        <v>0</v>
      </c>
      <c r="BF344" s="166">
        <f>IF(N344="znížená",J344,0)</f>
        <v>0</v>
      </c>
      <c r="BG344" s="166">
        <f>IF(N344="zákl. prenesená",J344,0)</f>
        <v>0</v>
      </c>
      <c r="BH344" s="166">
        <f>IF(N344="zníž. prenesená",J344,0)</f>
        <v>0</v>
      </c>
      <c r="BI344" s="166">
        <f>IF(N344="nulová",J344,0)</f>
        <v>0</v>
      </c>
      <c r="BJ344" s="14" t="s">
        <v>84</v>
      </c>
      <c r="BK344" s="166">
        <f>ROUND(I344*H344,2)</f>
        <v>0</v>
      </c>
      <c r="BL344" s="14" t="s">
        <v>218</v>
      </c>
      <c r="BM344" s="165" t="s">
        <v>1118</v>
      </c>
    </row>
    <row r="345" spans="1:65" s="2" customFormat="1">
      <c r="A345" s="29"/>
      <c r="B345" s="30"/>
      <c r="C345" s="29"/>
      <c r="D345" s="167" t="s">
        <v>219</v>
      </c>
      <c r="E345" s="29"/>
      <c r="F345" s="168" t="s">
        <v>2348</v>
      </c>
      <c r="G345" s="29"/>
      <c r="H345" s="29"/>
      <c r="I345" s="169"/>
      <c r="J345" s="29"/>
      <c r="K345" s="29"/>
      <c r="L345" s="30"/>
      <c r="M345" s="170"/>
      <c r="N345" s="171"/>
      <c r="O345" s="58"/>
      <c r="P345" s="58"/>
      <c r="Q345" s="58"/>
      <c r="R345" s="58"/>
      <c r="S345" s="58"/>
      <c r="T345" s="5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T345" s="14" t="s">
        <v>219</v>
      </c>
      <c r="AU345" s="14" t="s">
        <v>84</v>
      </c>
    </row>
    <row r="346" spans="1:65" s="2" customFormat="1" ht="24.2" customHeight="1">
      <c r="A346" s="29"/>
      <c r="B346" s="152"/>
      <c r="C346" s="153" t="s">
        <v>1119</v>
      </c>
      <c r="D346" s="153" t="s">
        <v>214</v>
      </c>
      <c r="E346" s="154" t="s">
        <v>2349</v>
      </c>
      <c r="F346" s="155" t="s">
        <v>2350</v>
      </c>
      <c r="G346" s="156" t="s">
        <v>258</v>
      </c>
      <c r="H346" s="157">
        <v>940</v>
      </c>
      <c r="I346" s="158"/>
      <c r="J346" s="159">
        <f>ROUND(I346*H346,2)</f>
        <v>0</v>
      </c>
      <c r="K346" s="160"/>
      <c r="L346" s="30"/>
      <c r="M346" s="161" t="s">
        <v>1</v>
      </c>
      <c r="N346" s="162" t="s">
        <v>37</v>
      </c>
      <c r="O346" s="58"/>
      <c r="P346" s="163">
        <f>O346*H346</f>
        <v>0</v>
      </c>
      <c r="Q346" s="163">
        <v>0</v>
      </c>
      <c r="R346" s="163">
        <f>Q346*H346</f>
        <v>0</v>
      </c>
      <c r="S346" s="163">
        <v>0</v>
      </c>
      <c r="T346" s="164">
        <f>S346*H346</f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218</v>
      </c>
      <c r="AT346" s="165" t="s">
        <v>214</v>
      </c>
      <c r="AU346" s="165" t="s">
        <v>84</v>
      </c>
      <c r="AY346" s="14" t="s">
        <v>212</v>
      </c>
      <c r="BE346" s="166">
        <f>IF(N346="základná",J346,0)</f>
        <v>0</v>
      </c>
      <c r="BF346" s="166">
        <f>IF(N346="znížená",J346,0)</f>
        <v>0</v>
      </c>
      <c r="BG346" s="166">
        <f>IF(N346="zákl. prenesená",J346,0)</f>
        <v>0</v>
      </c>
      <c r="BH346" s="166">
        <f>IF(N346="zníž. prenesená",J346,0)</f>
        <v>0</v>
      </c>
      <c r="BI346" s="166">
        <f>IF(N346="nulová",J346,0)</f>
        <v>0</v>
      </c>
      <c r="BJ346" s="14" t="s">
        <v>84</v>
      </c>
      <c r="BK346" s="166">
        <f>ROUND(I346*H346,2)</f>
        <v>0</v>
      </c>
      <c r="BL346" s="14" t="s">
        <v>218</v>
      </c>
      <c r="BM346" s="165" t="s">
        <v>1120</v>
      </c>
    </row>
    <row r="347" spans="1:65" s="2" customFormat="1" ht="19.5">
      <c r="A347" s="29"/>
      <c r="B347" s="30"/>
      <c r="C347" s="29"/>
      <c r="D347" s="167" t="s">
        <v>219</v>
      </c>
      <c r="E347" s="29"/>
      <c r="F347" s="168" t="s">
        <v>2350</v>
      </c>
      <c r="G347" s="29"/>
      <c r="H347" s="29"/>
      <c r="I347" s="169"/>
      <c r="J347" s="29"/>
      <c r="K347" s="29"/>
      <c r="L347" s="30"/>
      <c r="M347" s="170"/>
      <c r="N347" s="171"/>
      <c r="O347" s="58"/>
      <c r="P347" s="58"/>
      <c r="Q347" s="58"/>
      <c r="R347" s="58"/>
      <c r="S347" s="58"/>
      <c r="T347" s="5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T347" s="14" t="s">
        <v>219</v>
      </c>
      <c r="AU347" s="14" t="s">
        <v>84</v>
      </c>
    </row>
    <row r="348" spans="1:65" s="2" customFormat="1" ht="16.5" customHeight="1">
      <c r="A348" s="29"/>
      <c r="B348" s="152"/>
      <c r="C348" s="172" t="s">
        <v>445</v>
      </c>
      <c r="D348" s="172" t="s">
        <v>411</v>
      </c>
      <c r="E348" s="173" t="s">
        <v>2351</v>
      </c>
      <c r="F348" s="174" t="s">
        <v>2352</v>
      </c>
      <c r="G348" s="175" t="s">
        <v>258</v>
      </c>
      <c r="H348" s="176">
        <v>2525</v>
      </c>
      <c r="I348" s="177"/>
      <c r="J348" s="178">
        <f>ROUND(I348*H348,2)</f>
        <v>0</v>
      </c>
      <c r="K348" s="179"/>
      <c r="L348" s="180"/>
      <c r="M348" s="181" t="s">
        <v>1</v>
      </c>
      <c r="N348" s="182" t="s">
        <v>37</v>
      </c>
      <c r="O348" s="58"/>
      <c r="P348" s="163">
        <f>O348*H348</f>
        <v>0</v>
      </c>
      <c r="Q348" s="163">
        <v>0</v>
      </c>
      <c r="R348" s="163">
        <f>Q348*H348</f>
        <v>0</v>
      </c>
      <c r="S348" s="163">
        <v>0</v>
      </c>
      <c r="T348" s="164">
        <f>S348*H348</f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229</v>
      </c>
      <c r="AT348" s="165" t="s">
        <v>411</v>
      </c>
      <c r="AU348" s="165" t="s">
        <v>84</v>
      </c>
      <c r="AY348" s="14" t="s">
        <v>212</v>
      </c>
      <c r="BE348" s="166">
        <f>IF(N348="základná",J348,0)</f>
        <v>0</v>
      </c>
      <c r="BF348" s="166">
        <f>IF(N348="znížená",J348,0)</f>
        <v>0</v>
      </c>
      <c r="BG348" s="166">
        <f>IF(N348="zákl. prenesená",J348,0)</f>
        <v>0</v>
      </c>
      <c r="BH348" s="166">
        <f>IF(N348="zníž. prenesená",J348,0)</f>
        <v>0</v>
      </c>
      <c r="BI348" s="166">
        <f>IF(N348="nulová",J348,0)</f>
        <v>0</v>
      </c>
      <c r="BJ348" s="14" t="s">
        <v>84</v>
      </c>
      <c r="BK348" s="166">
        <f>ROUND(I348*H348,2)</f>
        <v>0</v>
      </c>
      <c r="BL348" s="14" t="s">
        <v>218</v>
      </c>
      <c r="BM348" s="165" t="s">
        <v>1125</v>
      </c>
    </row>
    <row r="349" spans="1:65" s="2" customFormat="1">
      <c r="A349" s="29"/>
      <c r="B349" s="30"/>
      <c r="C349" s="29"/>
      <c r="D349" s="167" t="s">
        <v>219</v>
      </c>
      <c r="E349" s="29"/>
      <c r="F349" s="168" t="s">
        <v>2352</v>
      </c>
      <c r="G349" s="29"/>
      <c r="H349" s="29"/>
      <c r="I349" s="169"/>
      <c r="J349" s="29"/>
      <c r="K349" s="29"/>
      <c r="L349" s="30"/>
      <c r="M349" s="170"/>
      <c r="N349" s="171"/>
      <c r="O349" s="58"/>
      <c r="P349" s="58"/>
      <c r="Q349" s="58"/>
      <c r="R349" s="58"/>
      <c r="S349" s="58"/>
      <c r="T349" s="5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T349" s="14" t="s">
        <v>219</v>
      </c>
      <c r="AU349" s="14" t="s">
        <v>84</v>
      </c>
    </row>
    <row r="350" spans="1:65" s="2" customFormat="1" ht="24.2" customHeight="1">
      <c r="A350" s="29"/>
      <c r="B350" s="152"/>
      <c r="C350" s="153" t="s">
        <v>1126</v>
      </c>
      <c r="D350" s="153" t="s">
        <v>214</v>
      </c>
      <c r="E350" s="154" t="s">
        <v>2353</v>
      </c>
      <c r="F350" s="155" t="s">
        <v>2354</v>
      </c>
      <c r="G350" s="156" t="s">
        <v>258</v>
      </c>
      <c r="H350" s="157">
        <v>2525</v>
      </c>
      <c r="I350" s="158"/>
      <c r="J350" s="159">
        <f>ROUND(I350*H350,2)</f>
        <v>0</v>
      </c>
      <c r="K350" s="160"/>
      <c r="L350" s="30"/>
      <c r="M350" s="161" t="s">
        <v>1</v>
      </c>
      <c r="N350" s="162" t="s">
        <v>37</v>
      </c>
      <c r="O350" s="58"/>
      <c r="P350" s="163">
        <f>O350*H350</f>
        <v>0</v>
      </c>
      <c r="Q350" s="163">
        <v>0</v>
      </c>
      <c r="R350" s="163">
        <f>Q350*H350</f>
        <v>0</v>
      </c>
      <c r="S350" s="163">
        <v>0</v>
      </c>
      <c r="T350" s="164">
        <f>S350*H350</f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218</v>
      </c>
      <c r="AT350" s="165" t="s">
        <v>214</v>
      </c>
      <c r="AU350" s="165" t="s">
        <v>84</v>
      </c>
      <c r="AY350" s="14" t="s">
        <v>212</v>
      </c>
      <c r="BE350" s="166">
        <f>IF(N350="základná",J350,0)</f>
        <v>0</v>
      </c>
      <c r="BF350" s="166">
        <f>IF(N350="znížená",J350,0)</f>
        <v>0</v>
      </c>
      <c r="BG350" s="166">
        <f>IF(N350="zákl. prenesená",J350,0)</f>
        <v>0</v>
      </c>
      <c r="BH350" s="166">
        <f>IF(N350="zníž. prenesená",J350,0)</f>
        <v>0</v>
      </c>
      <c r="BI350" s="166">
        <f>IF(N350="nulová",J350,0)</f>
        <v>0</v>
      </c>
      <c r="BJ350" s="14" t="s">
        <v>84</v>
      </c>
      <c r="BK350" s="166">
        <f>ROUND(I350*H350,2)</f>
        <v>0</v>
      </c>
      <c r="BL350" s="14" t="s">
        <v>218</v>
      </c>
      <c r="BM350" s="165" t="s">
        <v>1129</v>
      </c>
    </row>
    <row r="351" spans="1:65" s="2" customFormat="1" ht="19.5">
      <c r="A351" s="29"/>
      <c r="B351" s="30"/>
      <c r="C351" s="29"/>
      <c r="D351" s="167" t="s">
        <v>219</v>
      </c>
      <c r="E351" s="29"/>
      <c r="F351" s="168" t="s">
        <v>2354</v>
      </c>
      <c r="G351" s="29"/>
      <c r="H351" s="29"/>
      <c r="I351" s="169"/>
      <c r="J351" s="29"/>
      <c r="K351" s="29"/>
      <c r="L351" s="30"/>
      <c r="M351" s="170"/>
      <c r="N351" s="171"/>
      <c r="O351" s="58"/>
      <c r="P351" s="58"/>
      <c r="Q351" s="58"/>
      <c r="R351" s="58"/>
      <c r="S351" s="58"/>
      <c r="T351" s="5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T351" s="14" t="s">
        <v>219</v>
      </c>
      <c r="AU351" s="14" t="s">
        <v>84</v>
      </c>
    </row>
    <row r="352" spans="1:65" s="2" customFormat="1" ht="16.5" customHeight="1">
      <c r="A352" s="29"/>
      <c r="B352" s="152"/>
      <c r="C352" s="172" t="s">
        <v>448</v>
      </c>
      <c r="D352" s="172" t="s">
        <v>411</v>
      </c>
      <c r="E352" s="173" t="s">
        <v>2355</v>
      </c>
      <c r="F352" s="174" t="s">
        <v>2356</v>
      </c>
      <c r="G352" s="175" t="s">
        <v>258</v>
      </c>
      <c r="H352" s="176">
        <v>252</v>
      </c>
      <c r="I352" s="177"/>
      <c r="J352" s="178">
        <f>ROUND(I352*H352,2)</f>
        <v>0</v>
      </c>
      <c r="K352" s="179"/>
      <c r="L352" s="180"/>
      <c r="M352" s="181" t="s">
        <v>1</v>
      </c>
      <c r="N352" s="182" t="s">
        <v>37</v>
      </c>
      <c r="O352" s="58"/>
      <c r="P352" s="163">
        <f>O352*H352</f>
        <v>0</v>
      </c>
      <c r="Q352" s="163">
        <v>0</v>
      </c>
      <c r="R352" s="163">
        <f>Q352*H352</f>
        <v>0</v>
      </c>
      <c r="S352" s="163">
        <v>0</v>
      </c>
      <c r="T352" s="164">
        <f>S352*H352</f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229</v>
      </c>
      <c r="AT352" s="165" t="s">
        <v>411</v>
      </c>
      <c r="AU352" s="165" t="s">
        <v>84</v>
      </c>
      <c r="AY352" s="14" t="s">
        <v>212</v>
      </c>
      <c r="BE352" s="166">
        <f>IF(N352="základná",J352,0)</f>
        <v>0</v>
      </c>
      <c r="BF352" s="166">
        <f>IF(N352="znížená",J352,0)</f>
        <v>0</v>
      </c>
      <c r="BG352" s="166">
        <f>IF(N352="zákl. prenesená",J352,0)</f>
        <v>0</v>
      </c>
      <c r="BH352" s="166">
        <f>IF(N352="zníž. prenesená",J352,0)</f>
        <v>0</v>
      </c>
      <c r="BI352" s="166">
        <f>IF(N352="nulová",J352,0)</f>
        <v>0</v>
      </c>
      <c r="BJ352" s="14" t="s">
        <v>84</v>
      </c>
      <c r="BK352" s="166">
        <f>ROUND(I352*H352,2)</f>
        <v>0</v>
      </c>
      <c r="BL352" s="14" t="s">
        <v>218</v>
      </c>
      <c r="BM352" s="165" t="s">
        <v>1132</v>
      </c>
    </row>
    <row r="353" spans="1:65" s="2" customFormat="1">
      <c r="A353" s="29"/>
      <c r="B353" s="30"/>
      <c r="C353" s="29"/>
      <c r="D353" s="167" t="s">
        <v>219</v>
      </c>
      <c r="E353" s="29"/>
      <c r="F353" s="168" t="s">
        <v>2356</v>
      </c>
      <c r="G353" s="29"/>
      <c r="H353" s="29"/>
      <c r="I353" s="169"/>
      <c r="J353" s="29"/>
      <c r="K353" s="29"/>
      <c r="L353" s="30"/>
      <c r="M353" s="170"/>
      <c r="N353" s="171"/>
      <c r="O353" s="58"/>
      <c r="P353" s="58"/>
      <c r="Q353" s="58"/>
      <c r="R353" s="58"/>
      <c r="S353" s="58"/>
      <c r="T353" s="5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T353" s="14" t="s">
        <v>219</v>
      </c>
      <c r="AU353" s="14" t="s">
        <v>84</v>
      </c>
    </row>
    <row r="354" spans="1:65" s="2" customFormat="1" ht="24.2" customHeight="1">
      <c r="A354" s="29"/>
      <c r="B354" s="152"/>
      <c r="C354" s="153" t="s">
        <v>1133</v>
      </c>
      <c r="D354" s="153" t="s">
        <v>214</v>
      </c>
      <c r="E354" s="154" t="s">
        <v>2357</v>
      </c>
      <c r="F354" s="155" t="s">
        <v>2346</v>
      </c>
      <c r="G354" s="156" t="s">
        <v>258</v>
      </c>
      <c r="H354" s="157">
        <v>252</v>
      </c>
      <c r="I354" s="158"/>
      <c r="J354" s="159">
        <f>ROUND(I354*H354,2)</f>
        <v>0</v>
      </c>
      <c r="K354" s="160"/>
      <c r="L354" s="30"/>
      <c r="M354" s="161" t="s">
        <v>1</v>
      </c>
      <c r="N354" s="162" t="s">
        <v>37</v>
      </c>
      <c r="O354" s="58"/>
      <c r="P354" s="163">
        <f>O354*H354</f>
        <v>0</v>
      </c>
      <c r="Q354" s="163">
        <v>0</v>
      </c>
      <c r="R354" s="163">
        <f>Q354*H354</f>
        <v>0</v>
      </c>
      <c r="S354" s="163">
        <v>0</v>
      </c>
      <c r="T354" s="164">
        <f>S354*H354</f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218</v>
      </c>
      <c r="AT354" s="165" t="s">
        <v>214</v>
      </c>
      <c r="AU354" s="165" t="s">
        <v>84</v>
      </c>
      <c r="AY354" s="14" t="s">
        <v>212</v>
      </c>
      <c r="BE354" s="166">
        <f>IF(N354="základná",J354,0)</f>
        <v>0</v>
      </c>
      <c r="BF354" s="166">
        <f>IF(N354="znížená",J354,0)</f>
        <v>0</v>
      </c>
      <c r="BG354" s="166">
        <f>IF(N354="zákl. prenesená",J354,0)</f>
        <v>0</v>
      </c>
      <c r="BH354" s="166">
        <f>IF(N354="zníž. prenesená",J354,0)</f>
        <v>0</v>
      </c>
      <c r="BI354" s="166">
        <f>IF(N354="nulová",J354,0)</f>
        <v>0</v>
      </c>
      <c r="BJ354" s="14" t="s">
        <v>84</v>
      </c>
      <c r="BK354" s="166">
        <f>ROUND(I354*H354,2)</f>
        <v>0</v>
      </c>
      <c r="BL354" s="14" t="s">
        <v>218</v>
      </c>
      <c r="BM354" s="165" t="s">
        <v>1136</v>
      </c>
    </row>
    <row r="355" spans="1:65" s="2" customFormat="1" ht="19.5">
      <c r="A355" s="29"/>
      <c r="B355" s="30"/>
      <c r="C355" s="29"/>
      <c r="D355" s="167" t="s">
        <v>219</v>
      </c>
      <c r="E355" s="29"/>
      <c r="F355" s="168" t="s">
        <v>2346</v>
      </c>
      <c r="G355" s="29"/>
      <c r="H355" s="29"/>
      <c r="I355" s="169"/>
      <c r="J355" s="29"/>
      <c r="K355" s="29"/>
      <c r="L355" s="30"/>
      <c r="M355" s="170"/>
      <c r="N355" s="171"/>
      <c r="O355" s="58"/>
      <c r="P355" s="58"/>
      <c r="Q355" s="58"/>
      <c r="R355" s="58"/>
      <c r="S355" s="58"/>
      <c r="T355" s="5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T355" s="14" t="s">
        <v>219</v>
      </c>
      <c r="AU355" s="14" t="s">
        <v>84</v>
      </c>
    </row>
    <row r="356" spans="1:65" s="2" customFormat="1" ht="16.5" customHeight="1">
      <c r="A356" s="29"/>
      <c r="B356" s="152"/>
      <c r="C356" s="172" t="s">
        <v>454</v>
      </c>
      <c r="D356" s="172" t="s">
        <v>411</v>
      </c>
      <c r="E356" s="173" t="s">
        <v>2358</v>
      </c>
      <c r="F356" s="174" t="s">
        <v>2359</v>
      </c>
      <c r="G356" s="175" t="s">
        <v>258</v>
      </c>
      <c r="H356" s="176">
        <v>200</v>
      </c>
      <c r="I356" s="177"/>
      <c r="J356" s="178">
        <f>ROUND(I356*H356,2)</f>
        <v>0</v>
      </c>
      <c r="K356" s="179"/>
      <c r="L356" s="180"/>
      <c r="M356" s="181" t="s">
        <v>1</v>
      </c>
      <c r="N356" s="182" t="s">
        <v>37</v>
      </c>
      <c r="O356" s="58"/>
      <c r="P356" s="163">
        <f>O356*H356</f>
        <v>0</v>
      </c>
      <c r="Q356" s="163">
        <v>0</v>
      </c>
      <c r="R356" s="163">
        <f>Q356*H356</f>
        <v>0</v>
      </c>
      <c r="S356" s="163">
        <v>0</v>
      </c>
      <c r="T356" s="164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229</v>
      </c>
      <c r="AT356" s="165" t="s">
        <v>411</v>
      </c>
      <c r="AU356" s="165" t="s">
        <v>84</v>
      </c>
      <c r="AY356" s="14" t="s">
        <v>212</v>
      </c>
      <c r="BE356" s="166">
        <f>IF(N356="základná",J356,0)</f>
        <v>0</v>
      </c>
      <c r="BF356" s="166">
        <f>IF(N356="znížená",J356,0)</f>
        <v>0</v>
      </c>
      <c r="BG356" s="166">
        <f>IF(N356="zákl. prenesená",J356,0)</f>
        <v>0</v>
      </c>
      <c r="BH356" s="166">
        <f>IF(N356="zníž. prenesená",J356,0)</f>
        <v>0</v>
      </c>
      <c r="BI356" s="166">
        <f>IF(N356="nulová",J356,0)</f>
        <v>0</v>
      </c>
      <c r="BJ356" s="14" t="s">
        <v>84</v>
      </c>
      <c r="BK356" s="166">
        <f>ROUND(I356*H356,2)</f>
        <v>0</v>
      </c>
      <c r="BL356" s="14" t="s">
        <v>218</v>
      </c>
      <c r="BM356" s="165" t="s">
        <v>1139</v>
      </c>
    </row>
    <row r="357" spans="1:65" s="2" customFormat="1">
      <c r="A357" s="29"/>
      <c r="B357" s="30"/>
      <c r="C357" s="29"/>
      <c r="D357" s="167" t="s">
        <v>219</v>
      </c>
      <c r="E357" s="29"/>
      <c r="F357" s="168" t="s">
        <v>2359</v>
      </c>
      <c r="G357" s="29"/>
      <c r="H357" s="29"/>
      <c r="I357" s="169"/>
      <c r="J357" s="29"/>
      <c r="K357" s="29"/>
      <c r="L357" s="30"/>
      <c r="M357" s="170"/>
      <c r="N357" s="171"/>
      <c r="O357" s="58"/>
      <c r="P357" s="58"/>
      <c r="Q357" s="58"/>
      <c r="R357" s="58"/>
      <c r="S357" s="58"/>
      <c r="T357" s="5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T357" s="14" t="s">
        <v>219</v>
      </c>
      <c r="AU357" s="14" t="s">
        <v>84</v>
      </c>
    </row>
    <row r="358" spans="1:65" s="2" customFormat="1" ht="24.2" customHeight="1">
      <c r="A358" s="29"/>
      <c r="B358" s="152"/>
      <c r="C358" s="153" t="s">
        <v>1140</v>
      </c>
      <c r="D358" s="153" t="s">
        <v>214</v>
      </c>
      <c r="E358" s="154" t="s">
        <v>2360</v>
      </c>
      <c r="F358" s="155" t="s">
        <v>2361</v>
      </c>
      <c r="G358" s="156" t="s">
        <v>258</v>
      </c>
      <c r="H358" s="157">
        <v>200</v>
      </c>
      <c r="I358" s="158"/>
      <c r="J358" s="159">
        <f>ROUND(I358*H358,2)</f>
        <v>0</v>
      </c>
      <c r="K358" s="160"/>
      <c r="L358" s="30"/>
      <c r="M358" s="161" t="s">
        <v>1</v>
      </c>
      <c r="N358" s="162" t="s">
        <v>37</v>
      </c>
      <c r="O358" s="58"/>
      <c r="P358" s="163">
        <f>O358*H358</f>
        <v>0</v>
      </c>
      <c r="Q358" s="163">
        <v>0</v>
      </c>
      <c r="R358" s="163">
        <f>Q358*H358</f>
        <v>0</v>
      </c>
      <c r="S358" s="163">
        <v>0</v>
      </c>
      <c r="T358" s="164">
        <f>S358*H358</f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218</v>
      </c>
      <c r="AT358" s="165" t="s">
        <v>214</v>
      </c>
      <c r="AU358" s="165" t="s">
        <v>84</v>
      </c>
      <c r="AY358" s="14" t="s">
        <v>212</v>
      </c>
      <c r="BE358" s="166">
        <f>IF(N358="základná",J358,0)</f>
        <v>0</v>
      </c>
      <c r="BF358" s="166">
        <f>IF(N358="znížená",J358,0)</f>
        <v>0</v>
      </c>
      <c r="BG358" s="166">
        <f>IF(N358="zákl. prenesená",J358,0)</f>
        <v>0</v>
      </c>
      <c r="BH358" s="166">
        <f>IF(N358="zníž. prenesená",J358,0)</f>
        <v>0</v>
      </c>
      <c r="BI358" s="166">
        <f>IF(N358="nulová",J358,0)</f>
        <v>0</v>
      </c>
      <c r="BJ358" s="14" t="s">
        <v>84</v>
      </c>
      <c r="BK358" s="166">
        <f>ROUND(I358*H358,2)</f>
        <v>0</v>
      </c>
      <c r="BL358" s="14" t="s">
        <v>218</v>
      </c>
      <c r="BM358" s="165" t="s">
        <v>1143</v>
      </c>
    </row>
    <row r="359" spans="1:65" s="2" customFormat="1" ht="19.5">
      <c r="A359" s="29"/>
      <c r="B359" s="30"/>
      <c r="C359" s="29"/>
      <c r="D359" s="167" t="s">
        <v>219</v>
      </c>
      <c r="E359" s="29"/>
      <c r="F359" s="168" t="s">
        <v>2361</v>
      </c>
      <c r="G359" s="29"/>
      <c r="H359" s="29"/>
      <c r="I359" s="169"/>
      <c r="J359" s="29"/>
      <c r="K359" s="29"/>
      <c r="L359" s="30"/>
      <c r="M359" s="170"/>
      <c r="N359" s="171"/>
      <c r="O359" s="58"/>
      <c r="P359" s="58"/>
      <c r="Q359" s="58"/>
      <c r="R359" s="58"/>
      <c r="S359" s="58"/>
      <c r="T359" s="5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T359" s="14" t="s">
        <v>219</v>
      </c>
      <c r="AU359" s="14" t="s">
        <v>84</v>
      </c>
    </row>
    <row r="360" spans="1:65" s="2" customFormat="1" ht="21.75" customHeight="1">
      <c r="A360" s="29"/>
      <c r="B360" s="152"/>
      <c r="C360" s="172" t="s">
        <v>457</v>
      </c>
      <c r="D360" s="172" t="s">
        <v>411</v>
      </c>
      <c r="E360" s="173" t="s">
        <v>2362</v>
      </c>
      <c r="F360" s="174" t="s">
        <v>2363</v>
      </c>
      <c r="G360" s="175" t="s">
        <v>258</v>
      </c>
      <c r="H360" s="176">
        <v>130</v>
      </c>
      <c r="I360" s="177"/>
      <c r="J360" s="178">
        <f>ROUND(I360*H360,2)</f>
        <v>0</v>
      </c>
      <c r="K360" s="179"/>
      <c r="L360" s="180"/>
      <c r="M360" s="181" t="s">
        <v>1</v>
      </c>
      <c r="N360" s="182" t="s">
        <v>37</v>
      </c>
      <c r="O360" s="58"/>
      <c r="P360" s="163">
        <f>O360*H360</f>
        <v>0</v>
      </c>
      <c r="Q360" s="163">
        <v>0</v>
      </c>
      <c r="R360" s="163">
        <f>Q360*H360</f>
        <v>0</v>
      </c>
      <c r="S360" s="163">
        <v>0</v>
      </c>
      <c r="T360" s="164">
        <f>S360*H360</f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229</v>
      </c>
      <c r="AT360" s="165" t="s">
        <v>411</v>
      </c>
      <c r="AU360" s="165" t="s">
        <v>84</v>
      </c>
      <c r="AY360" s="14" t="s">
        <v>212</v>
      </c>
      <c r="BE360" s="166">
        <f>IF(N360="základná",J360,0)</f>
        <v>0</v>
      </c>
      <c r="BF360" s="166">
        <f>IF(N360="znížená",J360,0)</f>
        <v>0</v>
      </c>
      <c r="BG360" s="166">
        <f>IF(N360="zákl. prenesená",J360,0)</f>
        <v>0</v>
      </c>
      <c r="BH360" s="166">
        <f>IF(N360="zníž. prenesená",J360,0)</f>
        <v>0</v>
      </c>
      <c r="BI360" s="166">
        <f>IF(N360="nulová",J360,0)</f>
        <v>0</v>
      </c>
      <c r="BJ360" s="14" t="s">
        <v>84</v>
      </c>
      <c r="BK360" s="166">
        <f>ROUND(I360*H360,2)</f>
        <v>0</v>
      </c>
      <c r="BL360" s="14" t="s">
        <v>218</v>
      </c>
      <c r="BM360" s="165" t="s">
        <v>1146</v>
      </c>
    </row>
    <row r="361" spans="1:65" s="2" customFormat="1">
      <c r="A361" s="29"/>
      <c r="B361" s="30"/>
      <c r="C361" s="29"/>
      <c r="D361" s="167" t="s">
        <v>219</v>
      </c>
      <c r="E361" s="29"/>
      <c r="F361" s="168" t="s">
        <v>2363</v>
      </c>
      <c r="G361" s="29"/>
      <c r="H361" s="29"/>
      <c r="I361" s="169"/>
      <c r="J361" s="29"/>
      <c r="K361" s="29"/>
      <c r="L361" s="30"/>
      <c r="M361" s="170"/>
      <c r="N361" s="171"/>
      <c r="O361" s="58"/>
      <c r="P361" s="58"/>
      <c r="Q361" s="58"/>
      <c r="R361" s="58"/>
      <c r="S361" s="58"/>
      <c r="T361" s="5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T361" s="14" t="s">
        <v>219</v>
      </c>
      <c r="AU361" s="14" t="s">
        <v>84</v>
      </c>
    </row>
    <row r="362" spans="1:65" s="2" customFormat="1" ht="24.2" customHeight="1">
      <c r="A362" s="29"/>
      <c r="B362" s="152"/>
      <c r="C362" s="153" t="s">
        <v>1147</v>
      </c>
      <c r="D362" s="153" t="s">
        <v>214</v>
      </c>
      <c r="E362" s="154" t="s">
        <v>2364</v>
      </c>
      <c r="F362" s="155" t="s">
        <v>2365</v>
      </c>
      <c r="G362" s="156" t="s">
        <v>258</v>
      </c>
      <c r="H362" s="157">
        <v>130</v>
      </c>
      <c r="I362" s="158"/>
      <c r="J362" s="159">
        <f>ROUND(I362*H362,2)</f>
        <v>0</v>
      </c>
      <c r="K362" s="160"/>
      <c r="L362" s="30"/>
      <c r="M362" s="161" t="s">
        <v>1</v>
      </c>
      <c r="N362" s="162" t="s">
        <v>37</v>
      </c>
      <c r="O362" s="58"/>
      <c r="P362" s="163">
        <f>O362*H362</f>
        <v>0</v>
      </c>
      <c r="Q362" s="163">
        <v>0</v>
      </c>
      <c r="R362" s="163">
        <f>Q362*H362</f>
        <v>0</v>
      </c>
      <c r="S362" s="163">
        <v>0</v>
      </c>
      <c r="T362" s="164">
        <f>S362*H362</f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218</v>
      </c>
      <c r="AT362" s="165" t="s">
        <v>214</v>
      </c>
      <c r="AU362" s="165" t="s">
        <v>84</v>
      </c>
      <c r="AY362" s="14" t="s">
        <v>212</v>
      </c>
      <c r="BE362" s="166">
        <f>IF(N362="základná",J362,0)</f>
        <v>0</v>
      </c>
      <c r="BF362" s="166">
        <f>IF(N362="znížená",J362,0)</f>
        <v>0</v>
      </c>
      <c r="BG362" s="166">
        <f>IF(N362="zákl. prenesená",J362,0)</f>
        <v>0</v>
      </c>
      <c r="BH362" s="166">
        <f>IF(N362="zníž. prenesená",J362,0)</f>
        <v>0</v>
      </c>
      <c r="BI362" s="166">
        <f>IF(N362="nulová",J362,0)</f>
        <v>0</v>
      </c>
      <c r="BJ362" s="14" t="s">
        <v>84</v>
      </c>
      <c r="BK362" s="166">
        <f>ROUND(I362*H362,2)</f>
        <v>0</v>
      </c>
      <c r="BL362" s="14" t="s">
        <v>218</v>
      </c>
      <c r="BM362" s="165" t="s">
        <v>1148</v>
      </c>
    </row>
    <row r="363" spans="1:65" s="2" customFormat="1" ht="19.5">
      <c r="A363" s="29"/>
      <c r="B363" s="30"/>
      <c r="C363" s="29"/>
      <c r="D363" s="167" t="s">
        <v>219</v>
      </c>
      <c r="E363" s="29"/>
      <c r="F363" s="168" t="s">
        <v>2365</v>
      </c>
      <c r="G363" s="29"/>
      <c r="H363" s="29"/>
      <c r="I363" s="169"/>
      <c r="J363" s="29"/>
      <c r="K363" s="29"/>
      <c r="L363" s="30"/>
      <c r="M363" s="170"/>
      <c r="N363" s="171"/>
      <c r="O363" s="58"/>
      <c r="P363" s="58"/>
      <c r="Q363" s="58"/>
      <c r="R363" s="58"/>
      <c r="S363" s="58"/>
      <c r="T363" s="5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T363" s="14" t="s">
        <v>219</v>
      </c>
      <c r="AU363" s="14" t="s">
        <v>84</v>
      </c>
    </row>
    <row r="364" spans="1:65" s="2" customFormat="1" ht="24.2" customHeight="1">
      <c r="A364" s="29"/>
      <c r="B364" s="152"/>
      <c r="C364" s="172" t="s">
        <v>461</v>
      </c>
      <c r="D364" s="172" t="s">
        <v>411</v>
      </c>
      <c r="E364" s="173" t="s">
        <v>2366</v>
      </c>
      <c r="F364" s="174" t="s">
        <v>2367</v>
      </c>
      <c r="G364" s="175" t="s">
        <v>258</v>
      </c>
      <c r="H364" s="176">
        <v>138</v>
      </c>
      <c r="I364" s="177"/>
      <c r="J364" s="178">
        <f>ROUND(I364*H364,2)</f>
        <v>0</v>
      </c>
      <c r="K364" s="179"/>
      <c r="L364" s="180"/>
      <c r="M364" s="181" t="s">
        <v>1</v>
      </c>
      <c r="N364" s="182" t="s">
        <v>37</v>
      </c>
      <c r="O364" s="58"/>
      <c r="P364" s="163">
        <f>O364*H364</f>
        <v>0</v>
      </c>
      <c r="Q364" s="163">
        <v>0</v>
      </c>
      <c r="R364" s="163">
        <f>Q364*H364</f>
        <v>0</v>
      </c>
      <c r="S364" s="163">
        <v>0</v>
      </c>
      <c r="T364" s="164">
        <f>S364*H364</f>
        <v>0</v>
      </c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R364" s="165" t="s">
        <v>229</v>
      </c>
      <c r="AT364" s="165" t="s">
        <v>411</v>
      </c>
      <c r="AU364" s="165" t="s">
        <v>84</v>
      </c>
      <c r="AY364" s="14" t="s">
        <v>212</v>
      </c>
      <c r="BE364" s="166">
        <f>IF(N364="základná",J364,0)</f>
        <v>0</v>
      </c>
      <c r="BF364" s="166">
        <f>IF(N364="znížená",J364,0)</f>
        <v>0</v>
      </c>
      <c r="BG364" s="166">
        <f>IF(N364="zákl. prenesená",J364,0)</f>
        <v>0</v>
      </c>
      <c r="BH364" s="166">
        <f>IF(N364="zníž. prenesená",J364,0)</f>
        <v>0</v>
      </c>
      <c r="BI364" s="166">
        <f>IF(N364="nulová",J364,0)</f>
        <v>0</v>
      </c>
      <c r="BJ364" s="14" t="s">
        <v>84</v>
      </c>
      <c r="BK364" s="166">
        <f>ROUND(I364*H364,2)</f>
        <v>0</v>
      </c>
      <c r="BL364" s="14" t="s">
        <v>218</v>
      </c>
      <c r="BM364" s="165" t="s">
        <v>1149</v>
      </c>
    </row>
    <row r="365" spans="1:65" s="2" customFormat="1">
      <c r="A365" s="29"/>
      <c r="B365" s="30"/>
      <c r="C365" s="29"/>
      <c r="D365" s="167" t="s">
        <v>219</v>
      </c>
      <c r="E365" s="29"/>
      <c r="F365" s="168" t="s">
        <v>2367</v>
      </c>
      <c r="G365" s="29"/>
      <c r="H365" s="29"/>
      <c r="I365" s="169"/>
      <c r="J365" s="29"/>
      <c r="K365" s="29"/>
      <c r="L365" s="30"/>
      <c r="M365" s="170"/>
      <c r="N365" s="171"/>
      <c r="O365" s="58"/>
      <c r="P365" s="58"/>
      <c r="Q365" s="58"/>
      <c r="R365" s="58"/>
      <c r="S365" s="58"/>
      <c r="T365" s="5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T365" s="14" t="s">
        <v>219</v>
      </c>
      <c r="AU365" s="14" t="s">
        <v>84</v>
      </c>
    </row>
    <row r="366" spans="1:65" s="2" customFormat="1" ht="24.2" customHeight="1">
      <c r="A366" s="29"/>
      <c r="B366" s="152"/>
      <c r="C366" s="153" t="s">
        <v>1152</v>
      </c>
      <c r="D366" s="153" t="s">
        <v>214</v>
      </c>
      <c r="E366" s="154" t="s">
        <v>2368</v>
      </c>
      <c r="F366" s="155" t="s">
        <v>2369</v>
      </c>
      <c r="G366" s="156" t="s">
        <v>258</v>
      </c>
      <c r="H366" s="157">
        <v>138</v>
      </c>
      <c r="I366" s="158"/>
      <c r="J366" s="159">
        <f>ROUND(I366*H366,2)</f>
        <v>0</v>
      </c>
      <c r="K366" s="160"/>
      <c r="L366" s="30"/>
      <c r="M366" s="161" t="s">
        <v>1</v>
      </c>
      <c r="N366" s="162" t="s">
        <v>37</v>
      </c>
      <c r="O366" s="58"/>
      <c r="P366" s="163">
        <f>O366*H366</f>
        <v>0</v>
      </c>
      <c r="Q366" s="163">
        <v>0</v>
      </c>
      <c r="R366" s="163">
        <f>Q366*H366</f>
        <v>0</v>
      </c>
      <c r="S366" s="163">
        <v>0</v>
      </c>
      <c r="T366" s="164">
        <f>S366*H366</f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65" t="s">
        <v>218</v>
      </c>
      <c r="AT366" s="165" t="s">
        <v>214</v>
      </c>
      <c r="AU366" s="165" t="s">
        <v>84</v>
      </c>
      <c r="AY366" s="14" t="s">
        <v>212</v>
      </c>
      <c r="BE366" s="166">
        <f>IF(N366="základná",J366,0)</f>
        <v>0</v>
      </c>
      <c r="BF366" s="166">
        <f>IF(N366="znížená",J366,0)</f>
        <v>0</v>
      </c>
      <c r="BG366" s="166">
        <f>IF(N366="zákl. prenesená",J366,0)</f>
        <v>0</v>
      </c>
      <c r="BH366" s="166">
        <f>IF(N366="zníž. prenesená",J366,0)</f>
        <v>0</v>
      </c>
      <c r="BI366" s="166">
        <f>IF(N366="nulová",J366,0)</f>
        <v>0</v>
      </c>
      <c r="BJ366" s="14" t="s">
        <v>84</v>
      </c>
      <c r="BK366" s="166">
        <f>ROUND(I366*H366,2)</f>
        <v>0</v>
      </c>
      <c r="BL366" s="14" t="s">
        <v>218</v>
      </c>
      <c r="BM366" s="165" t="s">
        <v>1154</v>
      </c>
    </row>
    <row r="367" spans="1:65" s="2" customFormat="1" ht="19.5">
      <c r="A367" s="29"/>
      <c r="B367" s="30"/>
      <c r="C367" s="29"/>
      <c r="D367" s="167" t="s">
        <v>219</v>
      </c>
      <c r="E367" s="29"/>
      <c r="F367" s="168" t="s">
        <v>2369</v>
      </c>
      <c r="G367" s="29"/>
      <c r="H367" s="29"/>
      <c r="I367" s="169"/>
      <c r="J367" s="29"/>
      <c r="K367" s="29"/>
      <c r="L367" s="30"/>
      <c r="M367" s="170"/>
      <c r="N367" s="171"/>
      <c r="O367" s="58"/>
      <c r="P367" s="58"/>
      <c r="Q367" s="58"/>
      <c r="R367" s="58"/>
      <c r="S367" s="58"/>
      <c r="T367" s="5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T367" s="14" t="s">
        <v>219</v>
      </c>
      <c r="AU367" s="14" t="s">
        <v>84</v>
      </c>
    </row>
    <row r="368" spans="1:65" s="2" customFormat="1" ht="21.75" customHeight="1">
      <c r="A368" s="29"/>
      <c r="B368" s="152"/>
      <c r="C368" s="172" t="s">
        <v>464</v>
      </c>
      <c r="D368" s="172" t="s">
        <v>411</v>
      </c>
      <c r="E368" s="173" t="s">
        <v>2370</v>
      </c>
      <c r="F368" s="174" t="s">
        <v>2371</v>
      </c>
      <c r="G368" s="175" t="s">
        <v>258</v>
      </c>
      <c r="H368" s="176">
        <v>35</v>
      </c>
      <c r="I368" s="177"/>
      <c r="J368" s="178">
        <f>ROUND(I368*H368,2)</f>
        <v>0</v>
      </c>
      <c r="K368" s="179"/>
      <c r="L368" s="180"/>
      <c r="M368" s="181" t="s">
        <v>1</v>
      </c>
      <c r="N368" s="182" t="s">
        <v>37</v>
      </c>
      <c r="O368" s="58"/>
      <c r="P368" s="163">
        <f>O368*H368</f>
        <v>0</v>
      </c>
      <c r="Q368" s="163">
        <v>0</v>
      </c>
      <c r="R368" s="163">
        <f>Q368*H368</f>
        <v>0</v>
      </c>
      <c r="S368" s="163">
        <v>0</v>
      </c>
      <c r="T368" s="164">
        <f>S368*H368</f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65" t="s">
        <v>229</v>
      </c>
      <c r="AT368" s="165" t="s">
        <v>411</v>
      </c>
      <c r="AU368" s="165" t="s">
        <v>84</v>
      </c>
      <c r="AY368" s="14" t="s">
        <v>212</v>
      </c>
      <c r="BE368" s="166">
        <f>IF(N368="základná",J368,0)</f>
        <v>0</v>
      </c>
      <c r="BF368" s="166">
        <f>IF(N368="znížená",J368,0)</f>
        <v>0</v>
      </c>
      <c r="BG368" s="166">
        <f>IF(N368="zákl. prenesená",J368,0)</f>
        <v>0</v>
      </c>
      <c r="BH368" s="166">
        <f>IF(N368="zníž. prenesená",J368,0)</f>
        <v>0</v>
      </c>
      <c r="BI368" s="166">
        <f>IF(N368="nulová",J368,0)</f>
        <v>0</v>
      </c>
      <c r="BJ368" s="14" t="s">
        <v>84</v>
      </c>
      <c r="BK368" s="166">
        <f>ROUND(I368*H368,2)</f>
        <v>0</v>
      </c>
      <c r="BL368" s="14" t="s">
        <v>218</v>
      </c>
      <c r="BM368" s="165" t="s">
        <v>1156</v>
      </c>
    </row>
    <row r="369" spans="1:65" s="2" customFormat="1">
      <c r="A369" s="29"/>
      <c r="B369" s="30"/>
      <c r="C369" s="29"/>
      <c r="D369" s="167" t="s">
        <v>219</v>
      </c>
      <c r="E369" s="29"/>
      <c r="F369" s="168" t="s">
        <v>2371</v>
      </c>
      <c r="G369" s="29"/>
      <c r="H369" s="29"/>
      <c r="I369" s="169"/>
      <c r="J369" s="29"/>
      <c r="K369" s="29"/>
      <c r="L369" s="30"/>
      <c r="M369" s="170"/>
      <c r="N369" s="171"/>
      <c r="O369" s="58"/>
      <c r="P369" s="58"/>
      <c r="Q369" s="58"/>
      <c r="R369" s="58"/>
      <c r="S369" s="58"/>
      <c r="T369" s="5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T369" s="14" t="s">
        <v>219</v>
      </c>
      <c r="AU369" s="14" t="s">
        <v>84</v>
      </c>
    </row>
    <row r="370" spans="1:65" s="2" customFormat="1" ht="24.2" customHeight="1">
      <c r="A370" s="29"/>
      <c r="B370" s="152"/>
      <c r="C370" s="153" t="s">
        <v>1157</v>
      </c>
      <c r="D370" s="153" t="s">
        <v>214</v>
      </c>
      <c r="E370" s="154" t="s">
        <v>2372</v>
      </c>
      <c r="F370" s="155" t="s">
        <v>2373</v>
      </c>
      <c r="G370" s="156" t="s">
        <v>258</v>
      </c>
      <c r="H370" s="157">
        <v>45</v>
      </c>
      <c r="I370" s="158"/>
      <c r="J370" s="159">
        <f>ROUND(I370*H370,2)</f>
        <v>0</v>
      </c>
      <c r="K370" s="160"/>
      <c r="L370" s="30"/>
      <c r="M370" s="161" t="s">
        <v>1</v>
      </c>
      <c r="N370" s="162" t="s">
        <v>37</v>
      </c>
      <c r="O370" s="58"/>
      <c r="P370" s="163">
        <f>O370*H370</f>
        <v>0</v>
      </c>
      <c r="Q370" s="163">
        <v>0</v>
      </c>
      <c r="R370" s="163">
        <f>Q370*H370</f>
        <v>0</v>
      </c>
      <c r="S370" s="163">
        <v>0</v>
      </c>
      <c r="T370" s="164">
        <f>S370*H370</f>
        <v>0</v>
      </c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R370" s="165" t="s">
        <v>218</v>
      </c>
      <c r="AT370" s="165" t="s">
        <v>214</v>
      </c>
      <c r="AU370" s="165" t="s">
        <v>84</v>
      </c>
      <c r="AY370" s="14" t="s">
        <v>212</v>
      </c>
      <c r="BE370" s="166">
        <f>IF(N370="základná",J370,0)</f>
        <v>0</v>
      </c>
      <c r="BF370" s="166">
        <f>IF(N370="znížená",J370,0)</f>
        <v>0</v>
      </c>
      <c r="BG370" s="166">
        <f>IF(N370="zákl. prenesená",J370,0)</f>
        <v>0</v>
      </c>
      <c r="BH370" s="166">
        <f>IF(N370="zníž. prenesená",J370,0)</f>
        <v>0</v>
      </c>
      <c r="BI370" s="166">
        <f>IF(N370="nulová",J370,0)</f>
        <v>0</v>
      </c>
      <c r="BJ370" s="14" t="s">
        <v>84</v>
      </c>
      <c r="BK370" s="166">
        <f>ROUND(I370*H370,2)</f>
        <v>0</v>
      </c>
      <c r="BL370" s="14" t="s">
        <v>218</v>
      </c>
      <c r="BM370" s="165" t="s">
        <v>1161</v>
      </c>
    </row>
    <row r="371" spans="1:65" s="2" customFormat="1" ht="19.5">
      <c r="A371" s="29"/>
      <c r="B371" s="30"/>
      <c r="C371" s="29"/>
      <c r="D371" s="167" t="s">
        <v>219</v>
      </c>
      <c r="E371" s="29"/>
      <c r="F371" s="168" t="s">
        <v>2373</v>
      </c>
      <c r="G371" s="29"/>
      <c r="H371" s="29"/>
      <c r="I371" s="169"/>
      <c r="J371" s="29"/>
      <c r="K371" s="29"/>
      <c r="L371" s="30"/>
      <c r="M371" s="170"/>
      <c r="N371" s="171"/>
      <c r="O371" s="58"/>
      <c r="P371" s="58"/>
      <c r="Q371" s="58"/>
      <c r="R371" s="58"/>
      <c r="S371" s="58"/>
      <c r="T371" s="59"/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T371" s="14" t="s">
        <v>219</v>
      </c>
      <c r="AU371" s="14" t="s">
        <v>84</v>
      </c>
    </row>
    <row r="372" spans="1:65" s="2" customFormat="1" ht="24.2" customHeight="1">
      <c r="A372" s="29"/>
      <c r="B372" s="152"/>
      <c r="C372" s="172" t="s">
        <v>468</v>
      </c>
      <c r="D372" s="172" t="s">
        <v>411</v>
      </c>
      <c r="E372" s="173" t="s">
        <v>2374</v>
      </c>
      <c r="F372" s="174" t="s">
        <v>2375</v>
      </c>
      <c r="G372" s="175" t="s">
        <v>258</v>
      </c>
      <c r="H372" s="176">
        <v>16</v>
      </c>
      <c r="I372" s="177"/>
      <c r="J372" s="178">
        <f>ROUND(I372*H372,2)</f>
        <v>0</v>
      </c>
      <c r="K372" s="179"/>
      <c r="L372" s="180"/>
      <c r="M372" s="181" t="s">
        <v>1</v>
      </c>
      <c r="N372" s="182" t="s">
        <v>37</v>
      </c>
      <c r="O372" s="58"/>
      <c r="P372" s="163">
        <f>O372*H372</f>
        <v>0</v>
      </c>
      <c r="Q372" s="163">
        <v>0</v>
      </c>
      <c r="R372" s="163">
        <f>Q372*H372</f>
        <v>0</v>
      </c>
      <c r="S372" s="163">
        <v>0</v>
      </c>
      <c r="T372" s="164">
        <f>S372*H372</f>
        <v>0</v>
      </c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R372" s="165" t="s">
        <v>229</v>
      </c>
      <c r="AT372" s="165" t="s">
        <v>411</v>
      </c>
      <c r="AU372" s="165" t="s">
        <v>84</v>
      </c>
      <c r="AY372" s="14" t="s">
        <v>212</v>
      </c>
      <c r="BE372" s="166">
        <f>IF(N372="základná",J372,0)</f>
        <v>0</v>
      </c>
      <c r="BF372" s="166">
        <f>IF(N372="znížená",J372,0)</f>
        <v>0</v>
      </c>
      <c r="BG372" s="166">
        <f>IF(N372="zákl. prenesená",J372,0)</f>
        <v>0</v>
      </c>
      <c r="BH372" s="166">
        <f>IF(N372="zníž. prenesená",J372,0)</f>
        <v>0</v>
      </c>
      <c r="BI372" s="166">
        <f>IF(N372="nulová",J372,0)</f>
        <v>0</v>
      </c>
      <c r="BJ372" s="14" t="s">
        <v>84</v>
      </c>
      <c r="BK372" s="166">
        <f>ROUND(I372*H372,2)</f>
        <v>0</v>
      </c>
      <c r="BL372" s="14" t="s">
        <v>218</v>
      </c>
      <c r="BM372" s="165" t="s">
        <v>1162</v>
      </c>
    </row>
    <row r="373" spans="1:65" s="2" customFormat="1">
      <c r="A373" s="29"/>
      <c r="B373" s="30"/>
      <c r="C373" s="29"/>
      <c r="D373" s="167" t="s">
        <v>219</v>
      </c>
      <c r="E373" s="29"/>
      <c r="F373" s="168" t="s">
        <v>2375</v>
      </c>
      <c r="G373" s="29"/>
      <c r="H373" s="29"/>
      <c r="I373" s="169"/>
      <c r="J373" s="29"/>
      <c r="K373" s="29"/>
      <c r="L373" s="30"/>
      <c r="M373" s="170"/>
      <c r="N373" s="171"/>
      <c r="O373" s="58"/>
      <c r="P373" s="58"/>
      <c r="Q373" s="58"/>
      <c r="R373" s="58"/>
      <c r="S373" s="58"/>
      <c r="T373" s="5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T373" s="14" t="s">
        <v>219</v>
      </c>
      <c r="AU373" s="14" t="s">
        <v>84</v>
      </c>
    </row>
    <row r="374" spans="1:65" s="2" customFormat="1" ht="24.2" customHeight="1">
      <c r="A374" s="29"/>
      <c r="B374" s="152"/>
      <c r="C374" s="153" t="s">
        <v>1160</v>
      </c>
      <c r="D374" s="153" t="s">
        <v>214</v>
      </c>
      <c r="E374" s="154" t="s">
        <v>2376</v>
      </c>
      <c r="F374" s="155" t="s">
        <v>2342</v>
      </c>
      <c r="G374" s="156" t="s">
        <v>258</v>
      </c>
      <c r="H374" s="157">
        <v>350</v>
      </c>
      <c r="I374" s="158"/>
      <c r="J374" s="159">
        <f>ROUND(I374*H374,2)</f>
        <v>0</v>
      </c>
      <c r="K374" s="160"/>
      <c r="L374" s="30"/>
      <c r="M374" s="161" t="s">
        <v>1</v>
      </c>
      <c r="N374" s="162" t="s">
        <v>37</v>
      </c>
      <c r="O374" s="58"/>
      <c r="P374" s="163">
        <f>O374*H374</f>
        <v>0</v>
      </c>
      <c r="Q374" s="163">
        <v>0</v>
      </c>
      <c r="R374" s="163">
        <f>Q374*H374</f>
        <v>0</v>
      </c>
      <c r="S374" s="163">
        <v>0</v>
      </c>
      <c r="T374" s="164">
        <f>S374*H374</f>
        <v>0</v>
      </c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R374" s="165" t="s">
        <v>218</v>
      </c>
      <c r="AT374" s="165" t="s">
        <v>214</v>
      </c>
      <c r="AU374" s="165" t="s">
        <v>84</v>
      </c>
      <c r="AY374" s="14" t="s">
        <v>212</v>
      </c>
      <c r="BE374" s="166">
        <f>IF(N374="základná",J374,0)</f>
        <v>0</v>
      </c>
      <c r="BF374" s="166">
        <f>IF(N374="znížená",J374,0)</f>
        <v>0</v>
      </c>
      <c r="BG374" s="166">
        <f>IF(N374="zákl. prenesená",J374,0)</f>
        <v>0</v>
      </c>
      <c r="BH374" s="166">
        <f>IF(N374="zníž. prenesená",J374,0)</f>
        <v>0</v>
      </c>
      <c r="BI374" s="166">
        <f>IF(N374="nulová",J374,0)</f>
        <v>0</v>
      </c>
      <c r="BJ374" s="14" t="s">
        <v>84</v>
      </c>
      <c r="BK374" s="166">
        <f>ROUND(I374*H374,2)</f>
        <v>0</v>
      </c>
      <c r="BL374" s="14" t="s">
        <v>218</v>
      </c>
      <c r="BM374" s="165" t="s">
        <v>1164</v>
      </c>
    </row>
    <row r="375" spans="1:65" s="2" customFormat="1" ht="19.5">
      <c r="A375" s="29"/>
      <c r="B375" s="30"/>
      <c r="C375" s="29"/>
      <c r="D375" s="167" t="s">
        <v>219</v>
      </c>
      <c r="E375" s="29"/>
      <c r="F375" s="168" t="s">
        <v>2342</v>
      </c>
      <c r="G375" s="29"/>
      <c r="H375" s="29"/>
      <c r="I375" s="169"/>
      <c r="J375" s="29"/>
      <c r="K375" s="29"/>
      <c r="L375" s="30"/>
      <c r="M375" s="170"/>
      <c r="N375" s="171"/>
      <c r="O375" s="58"/>
      <c r="P375" s="58"/>
      <c r="Q375" s="58"/>
      <c r="R375" s="58"/>
      <c r="S375" s="58"/>
      <c r="T375" s="59"/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T375" s="14" t="s">
        <v>219</v>
      </c>
      <c r="AU375" s="14" t="s">
        <v>84</v>
      </c>
    </row>
    <row r="376" spans="1:65" s="2" customFormat="1" ht="24.2" customHeight="1">
      <c r="A376" s="29"/>
      <c r="B376" s="152"/>
      <c r="C376" s="172" t="s">
        <v>471</v>
      </c>
      <c r="D376" s="172" t="s">
        <v>411</v>
      </c>
      <c r="E376" s="173" t="s">
        <v>2377</v>
      </c>
      <c r="F376" s="174" t="s">
        <v>2378</v>
      </c>
      <c r="G376" s="175" t="s">
        <v>258</v>
      </c>
      <c r="H376" s="176">
        <v>350</v>
      </c>
      <c r="I376" s="177"/>
      <c r="J376" s="178">
        <f>ROUND(I376*H376,2)</f>
        <v>0</v>
      </c>
      <c r="K376" s="179"/>
      <c r="L376" s="180"/>
      <c r="M376" s="181" t="s">
        <v>1</v>
      </c>
      <c r="N376" s="182" t="s">
        <v>37</v>
      </c>
      <c r="O376" s="58"/>
      <c r="P376" s="163">
        <f>O376*H376</f>
        <v>0</v>
      </c>
      <c r="Q376" s="163">
        <v>0</v>
      </c>
      <c r="R376" s="163">
        <f>Q376*H376</f>
        <v>0</v>
      </c>
      <c r="S376" s="163">
        <v>0</v>
      </c>
      <c r="T376" s="164">
        <f>S376*H376</f>
        <v>0</v>
      </c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R376" s="165" t="s">
        <v>229</v>
      </c>
      <c r="AT376" s="165" t="s">
        <v>411</v>
      </c>
      <c r="AU376" s="165" t="s">
        <v>84</v>
      </c>
      <c r="AY376" s="14" t="s">
        <v>212</v>
      </c>
      <c r="BE376" s="166">
        <f>IF(N376="základná",J376,0)</f>
        <v>0</v>
      </c>
      <c r="BF376" s="166">
        <f>IF(N376="znížená",J376,0)</f>
        <v>0</v>
      </c>
      <c r="BG376" s="166">
        <f>IF(N376="zákl. prenesená",J376,0)</f>
        <v>0</v>
      </c>
      <c r="BH376" s="166">
        <f>IF(N376="zníž. prenesená",J376,0)</f>
        <v>0</v>
      </c>
      <c r="BI376" s="166">
        <f>IF(N376="nulová",J376,0)</f>
        <v>0</v>
      </c>
      <c r="BJ376" s="14" t="s">
        <v>84</v>
      </c>
      <c r="BK376" s="166">
        <f>ROUND(I376*H376,2)</f>
        <v>0</v>
      </c>
      <c r="BL376" s="14" t="s">
        <v>218</v>
      </c>
      <c r="BM376" s="165" t="s">
        <v>1165</v>
      </c>
    </row>
    <row r="377" spans="1:65" s="2" customFormat="1">
      <c r="A377" s="29"/>
      <c r="B377" s="30"/>
      <c r="C377" s="29"/>
      <c r="D377" s="167" t="s">
        <v>219</v>
      </c>
      <c r="E377" s="29"/>
      <c r="F377" s="168" t="s">
        <v>2378</v>
      </c>
      <c r="G377" s="29"/>
      <c r="H377" s="29"/>
      <c r="I377" s="169"/>
      <c r="J377" s="29"/>
      <c r="K377" s="29"/>
      <c r="L377" s="30"/>
      <c r="M377" s="170"/>
      <c r="N377" s="171"/>
      <c r="O377" s="58"/>
      <c r="P377" s="58"/>
      <c r="Q377" s="58"/>
      <c r="R377" s="58"/>
      <c r="S377" s="58"/>
      <c r="T377" s="5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T377" s="14" t="s">
        <v>219</v>
      </c>
      <c r="AU377" s="14" t="s">
        <v>84</v>
      </c>
    </row>
    <row r="378" spans="1:65" s="2" customFormat="1" ht="16.5" customHeight="1">
      <c r="A378" s="29"/>
      <c r="B378" s="152"/>
      <c r="C378" s="153" t="s">
        <v>1163</v>
      </c>
      <c r="D378" s="153" t="s">
        <v>214</v>
      </c>
      <c r="E378" s="154" t="s">
        <v>875</v>
      </c>
      <c r="F378" s="155" t="s">
        <v>876</v>
      </c>
      <c r="G378" s="156" t="s">
        <v>424</v>
      </c>
      <c r="H378" s="183"/>
      <c r="I378" s="158"/>
      <c r="J378" s="159">
        <f>ROUND(I378*H378,2)</f>
        <v>0</v>
      </c>
      <c r="K378" s="160"/>
      <c r="L378" s="30"/>
      <c r="M378" s="161" t="s">
        <v>1</v>
      </c>
      <c r="N378" s="162" t="s">
        <v>37</v>
      </c>
      <c r="O378" s="58"/>
      <c r="P378" s="163">
        <f>O378*H378</f>
        <v>0</v>
      </c>
      <c r="Q378" s="163">
        <v>0</v>
      </c>
      <c r="R378" s="163">
        <f>Q378*H378</f>
        <v>0</v>
      </c>
      <c r="S378" s="163">
        <v>0</v>
      </c>
      <c r="T378" s="164">
        <f>S378*H378</f>
        <v>0</v>
      </c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R378" s="165" t="s">
        <v>218</v>
      </c>
      <c r="AT378" s="165" t="s">
        <v>214</v>
      </c>
      <c r="AU378" s="165" t="s">
        <v>84</v>
      </c>
      <c r="AY378" s="14" t="s">
        <v>212</v>
      </c>
      <c r="BE378" s="166">
        <f>IF(N378="základná",J378,0)</f>
        <v>0</v>
      </c>
      <c r="BF378" s="166">
        <f>IF(N378="znížená",J378,0)</f>
        <v>0</v>
      </c>
      <c r="BG378" s="166">
        <f>IF(N378="zákl. prenesená",J378,0)</f>
        <v>0</v>
      </c>
      <c r="BH378" s="166">
        <f>IF(N378="zníž. prenesená",J378,0)</f>
        <v>0</v>
      </c>
      <c r="BI378" s="166">
        <f>IF(N378="nulová",J378,0)</f>
        <v>0</v>
      </c>
      <c r="BJ378" s="14" t="s">
        <v>84</v>
      </c>
      <c r="BK378" s="166">
        <f>ROUND(I378*H378,2)</f>
        <v>0</v>
      </c>
      <c r="BL378" s="14" t="s">
        <v>218</v>
      </c>
      <c r="BM378" s="165" t="s">
        <v>1167</v>
      </c>
    </row>
    <row r="379" spans="1:65" s="2" customFormat="1">
      <c r="A379" s="29"/>
      <c r="B379" s="30"/>
      <c r="C379" s="29"/>
      <c r="D379" s="167" t="s">
        <v>219</v>
      </c>
      <c r="E379" s="29"/>
      <c r="F379" s="168" t="s">
        <v>876</v>
      </c>
      <c r="G379" s="29"/>
      <c r="H379" s="29"/>
      <c r="I379" s="169"/>
      <c r="J379" s="29"/>
      <c r="K379" s="29"/>
      <c r="L379" s="30"/>
      <c r="M379" s="170"/>
      <c r="N379" s="171"/>
      <c r="O379" s="58"/>
      <c r="P379" s="58"/>
      <c r="Q379" s="58"/>
      <c r="R379" s="58"/>
      <c r="S379" s="58"/>
      <c r="T379" s="59"/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T379" s="14" t="s">
        <v>219</v>
      </c>
      <c r="AU379" s="14" t="s">
        <v>84</v>
      </c>
    </row>
    <row r="380" spans="1:65" s="2" customFormat="1" ht="16.5" customHeight="1">
      <c r="A380" s="29"/>
      <c r="B380" s="152"/>
      <c r="C380" s="153" t="s">
        <v>475</v>
      </c>
      <c r="D380" s="153" t="s">
        <v>214</v>
      </c>
      <c r="E380" s="154" t="s">
        <v>877</v>
      </c>
      <c r="F380" s="155" t="s">
        <v>878</v>
      </c>
      <c r="G380" s="156" t="s">
        <v>424</v>
      </c>
      <c r="H380" s="183"/>
      <c r="I380" s="158"/>
      <c r="J380" s="159">
        <f>ROUND(I380*H380,2)</f>
        <v>0</v>
      </c>
      <c r="K380" s="160"/>
      <c r="L380" s="30"/>
      <c r="M380" s="161" t="s">
        <v>1</v>
      </c>
      <c r="N380" s="162" t="s">
        <v>37</v>
      </c>
      <c r="O380" s="58"/>
      <c r="P380" s="163">
        <f>O380*H380</f>
        <v>0</v>
      </c>
      <c r="Q380" s="163">
        <v>0</v>
      </c>
      <c r="R380" s="163">
        <f>Q380*H380</f>
        <v>0</v>
      </c>
      <c r="S380" s="163">
        <v>0</v>
      </c>
      <c r="T380" s="164">
        <f>S380*H380</f>
        <v>0</v>
      </c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R380" s="165" t="s">
        <v>218</v>
      </c>
      <c r="AT380" s="165" t="s">
        <v>214</v>
      </c>
      <c r="AU380" s="165" t="s">
        <v>84</v>
      </c>
      <c r="AY380" s="14" t="s">
        <v>212</v>
      </c>
      <c r="BE380" s="166">
        <f>IF(N380="základná",J380,0)</f>
        <v>0</v>
      </c>
      <c r="BF380" s="166">
        <f>IF(N380="znížená",J380,0)</f>
        <v>0</v>
      </c>
      <c r="BG380" s="166">
        <f>IF(N380="zákl. prenesená",J380,0)</f>
        <v>0</v>
      </c>
      <c r="BH380" s="166">
        <f>IF(N380="zníž. prenesená",J380,0)</f>
        <v>0</v>
      </c>
      <c r="BI380" s="166">
        <f>IF(N380="nulová",J380,0)</f>
        <v>0</v>
      </c>
      <c r="BJ380" s="14" t="s">
        <v>84</v>
      </c>
      <c r="BK380" s="166">
        <f>ROUND(I380*H380,2)</f>
        <v>0</v>
      </c>
      <c r="BL380" s="14" t="s">
        <v>218</v>
      </c>
      <c r="BM380" s="165" t="s">
        <v>1172</v>
      </c>
    </row>
    <row r="381" spans="1:65" s="2" customFormat="1">
      <c r="A381" s="29"/>
      <c r="B381" s="30"/>
      <c r="C381" s="29"/>
      <c r="D381" s="167" t="s">
        <v>219</v>
      </c>
      <c r="E381" s="29"/>
      <c r="F381" s="168" t="s">
        <v>878</v>
      </c>
      <c r="G381" s="29"/>
      <c r="H381" s="29"/>
      <c r="I381" s="169"/>
      <c r="J381" s="29"/>
      <c r="K381" s="29"/>
      <c r="L381" s="30"/>
      <c r="M381" s="170"/>
      <c r="N381" s="171"/>
      <c r="O381" s="58"/>
      <c r="P381" s="58"/>
      <c r="Q381" s="58"/>
      <c r="R381" s="58"/>
      <c r="S381" s="58"/>
      <c r="T381" s="59"/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T381" s="14" t="s">
        <v>219</v>
      </c>
      <c r="AU381" s="14" t="s">
        <v>84</v>
      </c>
    </row>
    <row r="382" spans="1:65" s="2" customFormat="1" ht="16.5" customHeight="1">
      <c r="A382" s="29"/>
      <c r="B382" s="152"/>
      <c r="C382" s="153" t="s">
        <v>1166</v>
      </c>
      <c r="D382" s="153" t="s">
        <v>214</v>
      </c>
      <c r="E382" s="154" t="s">
        <v>879</v>
      </c>
      <c r="F382" s="155" t="s">
        <v>880</v>
      </c>
      <c r="G382" s="156" t="s">
        <v>424</v>
      </c>
      <c r="H382" s="183"/>
      <c r="I382" s="158"/>
      <c r="J382" s="159">
        <f>ROUND(I382*H382,2)</f>
        <v>0</v>
      </c>
      <c r="K382" s="160"/>
      <c r="L382" s="30"/>
      <c r="M382" s="161" t="s">
        <v>1</v>
      </c>
      <c r="N382" s="162" t="s">
        <v>37</v>
      </c>
      <c r="O382" s="58"/>
      <c r="P382" s="163">
        <f>O382*H382</f>
        <v>0</v>
      </c>
      <c r="Q382" s="163">
        <v>0</v>
      </c>
      <c r="R382" s="163">
        <f>Q382*H382</f>
        <v>0</v>
      </c>
      <c r="S382" s="163">
        <v>0</v>
      </c>
      <c r="T382" s="164">
        <f>S382*H382</f>
        <v>0</v>
      </c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R382" s="165" t="s">
        <v>218</v>
      </c>
      <c r="AT382" s="165" t="s">
        <v>214</v>
      </c>
      <c r="AU382" s="165" t="s">
        <v>84</v>
      </c>
      <c r="AY382" s="14" t="s">
        <v>212</v>
      </c>
      <c r="BE382" s="166">
        <f>IF(N382="základná",J382,0)</f>
        <v>0</v>
      </c>
      <c r="BF382" s="166">
        <f>IF(N382="znížená",J382,0)</f>
        <v>0</v>
      </c>
      <c r="BG382" s="166">
        <f>IF(N382="zákl. prenesená",J382,0)</f>
        <v>0</v>
      </c>
      <c r="BH382" s="166">
        <f>IF(N382="zníž. prenesená",J382,0)</f>
        <v>0</v>
      </c>
      <c r="BI382" s="166">
        <f>IF(N382="nulová",J382,0)</f>
        <v>0</v>
      </c>
      <c r="BJ382" s="14" t="s">
        <v>84</v>
      </c>
      <c r="BK382" s="166">
        <f>ROUND(I382*H382,2)</f>
        <v>0</v>
      </c>
      <c r="BL382" s="14" t="s">
        <v>218</v>
      </c>
      <c r="BM382" s="165" t="s">
        <v>1175</v>
      </c>
    </row>
    <row r="383" spans="1:65" s="2" customFormat="1">
      <c r="A383" s="29"/>
      <c r="B383" s="30"/>
      <c r="C383" s="29"/>
      <c r="D383" s="167" t="s">
        <v>219</v>
      </c>
      <c r="E383" s="29"/>
      <c r="F383" s="168" t="s">
        <v>880</v>
      </c>
      <c r="G383" s="29"/>
      <c r="H383" s="29"/>
      <c r="I383" s="169"/>
      <c r="J383" s="29"/>
      <c r="K383" s="29"/>
      <c r="L383" s="30"/>
      <c r="M383" s="170"/>
      <c r="N383" s="171"/>
      <c r="O383" s="58"/>
      <c r="P383" s="58"/>
      <c r="Q383" s="58"/>
      <c r="R383" s="58"/>
      <c r="S383" s="58"/>
      <c r="T383" s="59"/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T383" s="14" t="s">
        <v>219</v>
      </c>
      <c r="AU383" s="14" t="s">
        <v>84</v>
      </c>
    </row>
    <row r="384" spans="1:65" s="2" customFormat="1" ht="16.5" customHeight="1">
      <c r="A384" s="29"/>
      <c r="B384" s="152"/>
      <c r="C384" s="153" t="s">
        <v>482</v>
      </c>
      <c r="D384" s="153" t="s">
        <v>214</v>
      </c>
      <c r="E384" s="154" t="s">
        <v>881</v>
      </c>
      <c r="F384" s="155" t="s">
        <v>882</v>
      </c>
      <c r="G384" s="156" t="s">
        <v>424</v>
      </c>
      <c r="H384" s="183"/>
      <c r="I384" s="158"/>
      <c r="J384" s="159">
        <f>ROUND(I384*H384,2)</f>
        <v>0</v>
      </c>
      <c r="K384" s="160"/>
      <c r="L384" s="30"/>
      <c r="M384" s="161" t="s">
        <v>1</v>
      </c>
      <c r="N384" s="162" t="s">
        <v>37</v>
      </c>
      <c r="O384" s="58"/>
      <c r="P384" s="163">
        <f>O384*H384</f>
        <v>0</v>
      </c>
      <c r="Q384" s="163">
        <v>0</v>
      </c>
      <c r="R384" s="163">
        <f>Q384*H384</f>
        <v>0</v>
      </c>
      <c r="S384" s="163">
        <v>0</v>
      </c>
      <c r="T384" s="164">
        <f>S384*H384</f>
        <v>0</v>
      </c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R384" s="165" t="s">
        <v>218</v>
      </c>
      <c r="AT384" s="165" t="s">
        <v>214</v>
      </c>
      <c r="AU384" s="165" t="s">
        <v>84</v>
      </c>
      <c r="AY384" s="14" t="s">
        <v>212</v>
      </c>
      <c r="BE384" s="166">
        <f>IF(N384="základná",J384,0)</f>
        <v>0</v>
      </c>
      <c r="BF384" s="166">
        <f>IF(N384="znížená",J384,0)</f>
        <v>0</v>
      </c>
      <c r="BG384" s="166">
        <f>IF(N384="zákl. prenesená",J384,0)</f>
        <v>0</v>
      </c>
      <c r="BH384" s="166">
        <f>IF(N384="zníž. prenesená",J384,0)</f>
        <v>0</v>
      </c>
      <c r="BI384" s="166">
        <f>IF(N384="nulová",J384,0)</f>
        <v>0</v>
      </c>
      <c r="BJ384" s="14" t="s">
        <v>84</v>
      </c>
      <c r="BK384" s="166">
        <f>ROUND(I384*H384,2)</f>
        <v>0</v>
      </c>
      <c r="BL384" s="14" t="s">
        <v>218</v>
      </c>
      <c r="BM384" s="165" t="s">
        <v>1178</v>
      </c>
    </row>
    <row r="385" spans="1:65" s="2" customFormat="1">
      <c r="A385" s="29"/>
      <c r="B385" s="30"/>
      <c r="C385" s="29"/>
      <c r="D385" s="167" t="s">
        <v>219</v>
      </c>
      <c r="E385" s="29"/>
      <c r="F385" s="168" t="s">
        <v>882</v>
      </c>
      <c r="G385" s="29"/>
      <c r="H385" s="29"/>
      <c r="I385" s="169"/>
      <c r="J385" s="29"/>
      <c r="K385" s="29"/>
      <c r="L385" s="30"/>
      <c r="M385" s="170"/>
      <c r="N385" s="171"/>
      <c r="O385" s="58"/>
      <c r="P385" s="58"/>
      <c r="Q385" s="58"/>
      <c r="R385" s="58"/>
      <c r="S385" s="58"/>
      <c r="T385" s="5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T385" s="14" t="s">
        <v>219</v>
      </c>
      <c r="AU385" s="14" t="s">
        <v>84</v>
      </c>
    </row>
    <row r="386" spans="1:65" s="2" customFormat="1" ht="16.5" customHeight="1">
      <c r="A386" s="29"/>
      <c r="B386" s="152"/>
      <c r="C386" s="153" t="s">
        <v>1173</v>
      </c>
      <c r="D386" s="153" t="s">
        <v>214</v>
      </c>
      <c r="E386" s="154" t="s">
        <v>883</v>
      </c>
      <c r="F386" s="155" t="s">
        <v>884</v>
      </c>
      <c r="G386" s="156" t="s">
        <v>424</v>
      </c>
      <c r="H386" s="183"/>
      <c r="I386" s="158"/>
      <c r="J386" s="159">
        <f>ROUND(I386*H386,2)</f>
        <v>0</v>
      </c>
      <c r="K386" s="160"/>
      <c r="L386" s="30"/>
      <c r="M386" s="161" t="s">
        <v>1</v>
      </c>
      <c r="N386" s="162" t="s">
        <v>37</v>
      </c>
      <c r="O386" s="58"/>
      <c r="P386" s="163">
        <f>O386*H386</f>
        <v>0</v>
      </c>
      <c r="Q386" s="163">
        <v>0</v>
      </c>
      <c r="R386" s="163">
        <f>Q386*H386</f>
        <v>0</v>
      </c>
      <c r="S386" s="163">
        <v>0</v>
      </c>
      <c r="T386" s="164">
        <f>S386*H386</f>
        <v>0</v>
      </c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R386" s="165" t="s">
        <v>218</v>
      </c>
      <c r="AT386" s="165" t="s">
        <v>214</v>
      </c>
      <c r="AU386" s="165" t="s">
        <v>84</v>
      </c>
      <c r="AY386" s="14" t="s">
        <v>212</v>
      </c>
      <c r="BE386" s="166">
        <f>IF(N386="základná",J386,0)</f>
        <v>0</v>
      </c>
      <c r="BF386" s="166">
        <f>IF(N386="znížená",J386,0)</f>
        <v>0</v>
      </c>
      <c r="BG386" s="166">
        <f>IF(N386="zákl. prenesená",J386,0)</f>
        <v>0</v>
      </c>
      <c r="BH386" s="166">
        <f>IF(N386="zníž. prenesená",J386,0)</f>
        <v>0</v>
      </c>
      <c r="BI386" s="166">
        <f>IF(N386="nulová",J386,0)</f>
        <v>0</v>
      </c>
      <c r="BJ386" s="14" t="s">
        <v>84</v>
      </c>
      <c r="BK386" s="166">
        <f>ROUND(I386*H386,2)</f>
        <v>0</v>
      </c>
      <c r="BL386" s="14" t="s">
        <v>218</v>
      </c>
      <c r="BM386" s="165" t="s">
        <v>1182</v>
      </c>
    </row>
    <row r="387" spans="1:65" s="2" customFormat="1">
      <c r="A387" s="29"/>
      <c r="B387" s="30"/>
      <c r="C387" s="29"/>
      <c r="D387" s="167" t="s">
        <v>219</v>
      </c>
      <c r="E387" s="29"/>
      <c r="F387" s="168" t="s">
        <v>884</v>
      </c>
      <c r="G387" s="29"/>
      <c r="H387" s="29"/>
      <c r="I387" s="169"/>
      <c r="J387" s="29"/>
      <c r="K387" s="29"/>
      <c r="L387" s="30"/>
      <c r="M387" s="170"/>
      <c r="N387" s="171"/>
      <c r="O387" s="58"/>
      <c r="P387" s="58"/>
      <c r="Q387" s="58"/>
      <c r="R387" s="58"/>
      <c r="S387" s="58"/>
      <c r="T387" s="59"/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T387" s="14" t="s">
        <v>219</v>
      </c>
      <c r="AU387" s="14" t="s">
        <v>84</v>
      </c>
    </row>
    <row r="388" spans="1:65" s="12" customFormat="1" ht="22.9" customHeight="1">
      <c r="B388" s="139"/>
      <c r="D388" s="140" t="s">
        <v>70</v>
      </c>
      <c r="E388" s="150" t="s">
        <v>2379</v>
      </c>
      <c r="F388" s="150" t="s">
        <v>2380</v>
      </c>
      <c r="I388" s="142"/>
      <c r="J388" s="151">
        <f>BK388</f>
        <v>0</v>
      </c>
      <c r="L388" s="139"/>
      <c r="M388" s="144"/>
      <c r="N388" s="145"/>
      <c r="O388" s="145"/>
      <c r="P388" s="146">
        <f>SUM(P389:P392)</f>
        <v>0</v>
      </c>
      <c r="Q388" s="145"/>
      <c r="R388" s="146">
        <f>SUM(R389:R392)</f>
        <v>0</v>
      </c>
      <c r="S388" s="145"/>
      <c r="T388" s="147">
        <f>SUM(T389:T392)</f>
        <v>0</v>
      </c>
      <c r="AR388" s="140" t="s">
        <v>218</v>
      </c>
      <c r="AT388" s="148" t="s">
        <v>70</v>
      </c>
      <c r="AU388" s="148" t="s">
        <v>78</v>
      </c>
      <c r="AY388" s="140" t="s">
        <v>212</v>
      </c>
      <c r="BK388" s="149">
        <f>SUM(BK389:BK392)</f>
        <v>0</v>
      </c>
    </row>
    <row r="389" spans="1:65" s="2" customFormat="1" ht="16.5" customHeight="1">
      <c r="A389" s="29"/>
      <c r="B389" s="152"/>
      <c r="C389" s="153" t="s">
        <v>478</v>
      </c>
      <c r="D389" s="153" t="s">
        <v>214</v>
      </c>
      <c r="E389" s="154" t="s">
        <v>2381</v>
      </c>
      <c r="F389" s="155" t="s">
        <v>2382</v>
      </c>
      <c r="G389" s="156" t="s">
        <v>957</v>
      </c>
      <c r="H389" s="157">
        <v>2000</v>
      </c>
      <c r="I389" s="158"/>
      <c r="J389" s="159">
        <f>ROUND(I389*H389,2)</f>
        <v>0</v>
      </c>
      <c r="K389" s="160"/>
      <c r="L389" s="30"/>
      <c r="M389" s="161" t="s">
        <v>1</v>
      </c>
      <c r="N389" s="162" t="s">
        <v>37</v>
      </c>
      <c r="O389" s="58"/>
      <c r="P389" s="163">
        <f>O389*H389</f>
        <v>0</v>
      </c>
      <c r="Q389" s="163">
        <v>0</v>
      </c>
      <c r="R389" s="163">
        <f>Q389*H389</f>
        <v>0</v>
      </c>
      <c r="S389" s="163">
        <v>0</v>
      </c>
      <c r="T389" s="164">
        <f>S389*H389</f>
        <v>0</v>
      </c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R389" s="165" t="s">
        <v>2383</v>
      </c>
      <c r="AT389" s="165" t="s">
        <v>214</v>
      </c>
      <c r="AU389" s="165" t="s">
        <v>84</v>
      </c>
      <c r="AY389" s="14" t="s">
        <v>212</v>
      </c>
      <c r="BE389" s="166">
        <f>IF(N389="základná",J389,0)</f>
        <v>0</v>
      </c>
      <c r="BF389" s="166">
        <f>IF(N389="znížená",J389,0)</f>
        <v>0</v>
      </c>
      <c r="BG389" s="166">
        <f>IF(N389="zákl. prenesená",J389,0)</f>
        <v>0</v>
      </c>
      <c r="BH389" s="166">
        <f>IF(N389="zníž. prenesená",J389,0)</f>
        <v>0</v>
      </c>
      <c r="BI389" s="166">
        <f>IF(N389="nulová",J389,0)</f>
        <v>0</v>
      </c>
      <c r="BJ389" s="14" t="s">
        <v>84</v>
      </c>
      <c r="BK389" s="166">
        <f>ROUND(I389*H389,2)</f>
        <v>0</v>
      </c>
      <c r="BL389" s="14" t="s">
        <v>2383</v>
      </c>
      <c r="BM389" s="165" t="s">
        <v>1183</v>
      </c>
    </row>
    <row r="390" spans="1:65" s="2" customFormat="1">
      <c r="A390" s="29"/>
      <c r="B390" s="30"/>
      <c r="C390" s="29"/>
      <c r="D390" s="167" t="s">
        <v>219</v>
      </c>
      <c r="E390" s="29"/>
      <c r="F390" s="168" t="s">
        <v>2382</v>
      </c>
      <c r="G390" s="29"/>
      <c r="H390" s="29"/>
      <c r="I390" s="169"/>
      <c r="J390" s="29"/>
      <c r="K390" s="29"/>
      <c r="L390" s="30"/>
      <c r="M390" s="170"/>
      <c r="N390" s="171"/>
      <c r="O390" s="58"/>
      <c r="P390" s="58"/>
      <c r="Q390" s="58"/>
      <c r="R390" s="58"/>
      <c r="S390" s="58"/>
      <c r="T390" s="59"/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T390" s="14" t="s">
        <v>219</v>
      </c>
      <c r="AU390" s="14" t="s">
        <v>84</v>
      </c>
    </row>
    <row r="391" spans="1:65" s="2" customFormat="1" ht="16.5" customHeight="1">
      <c r="A391" s="29"/>
      <c r="B391" s="152"/>
      <c r="C391" s="153" t="s">
        <v>1179</v>
      </c>
      <c r="D391" s="153" t="s">
        <v>214</v>
      </c>
      <c r="E391" s="154" t="s">
        <v>2384</v>
      </c>
      <c r="F391" s="155" t="s">
        <v>2385</v>
      </c>
      <c r="G391" s="156" t="s">
        <v>957</v>
      </c>
      <c r="H391" s="157">
        <v>300</v>
      </c>
      <c r="I391" s="158"/>
      <c r="J391" s="159">
        <f>ROUND(I391*H391,2)</f>
        <v>0</v>
      </c>
      <c r="K391" s="160"/>
      <c r="L391" s="30"/>
      <c r="M391" s="161" t="s">
        <v>1</v>
      </c>
      <c r="N391" s="162" t="s">
        <v>37</v>
      </c>
      <c r="O391" s="58"/>
      <c r="P391" s="163">
        <f>O391*H391</f>
        <v>0</v>
      </c>
      <c r="Q391" s="163">
        <v>0</v>
      </c>
      <c r="R391" s="163">
        <f>Q391*H391</f>
        <v>0</v>
      </c>
      <c r="S391" s="163">
        <v>0</v>
      </c>
      <c r="T391" s="164">
        <f>S391*H391</f>
        <v>0</v>
      </c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R391" s="165" t="s">
        <v>2383</v>
      </c>
      <c r="AT391" s="165" t="s">
        <v>214</v>
      </c>
      <c r="AU391" s="165" t="s">
        <v>84</v>
      </c>
      <c r="AY391" s="14" t="s">
        <v>212</v>
      </c>
      <c r="BE391" s="166">
        <f>IF(N391="základná",J391,0)</f>
        <v>0</v>
      </c>
      <c r="BF391" s="166">
        <f>IF(N391="znížená",J391,0)</f>
        <v>0</v>
      </c>
      <c r="BG391" s="166">
        <f>IF(N391="zákl. prenesená",J391,0)</f>
        <v>0</v>
      </c>
      <c r="BH391" s="166">
        <f>IF(N391="zníž. prenesená",J391,0)</f>
        <v>0</v>
      </c>
      <c r="BI391" s="166">
        <f>IF(N391="nulová",J391,0)</f>
        <v>0</v>
      </c>
      <c r="BJ391" s="14" t="s">
        <v>84</v>
      </c>
      <c r="BK391" s="166">
        <f>ROUND(I391*H391,2)</f>
        <v>0</v>
      </c>
      <c r="BL391" s="14" t="s">
        <v>2383</v>
      </c>
      <c r="BM391" s="165" t="s">
        <v>1185</v>
      </c>
    </row>
    <row r="392" spans="1:65" s="2" customFormat="1">
      <c r="A392" s="29"/>
      <c r="B392" s="30"/>
      <c r="C392" s="29"/>
      <c r="D392" s="167" t="s">
        <v>219</v>
      </c>
      <c r="E392" s="29"/>
      <c r="F392" s="168" t="s">
        <v>2385</v>
      </c>
      <c r="G392" s="29"/>
      <c r="H392" s="29"/>
      <c r="I392" s="169"/>
      <c r="J392" s="29"/>
      <c r="K392" s="29"/>
      <c r="L392" s="30"/>
      <c r="M392" s="188"/>
      <c r="N392" s="189"/>
      <c r="O392" s="190"/>
      <c r="P392" s="190"/>
      <c r="Q392" s="190"/>
      <c r="R392" s="190"/>
      <c r="S392" s="190"/>
      <c r="T392" s="191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T392" s="14" t="s">
        <v>219</v>
      </c>
      <c r="AU392" s="14" t="s">
        <v>84</v>
      </c>
    </row>
    <row r="393" spans="1:65" s="2" customFormat="1" ht="6.95" customHeight="1">
      <c r="A393" s="29"/>
      <c r="B393" s="47"/>
      <c r="C393" s="48"/>
      <c r="D393" s="48"/>
      <c r="E393" s="48"/>
      <c r="F393" s="48"/>
      <c r="G393" s="48"/>
      <c r="H393" s="48"/>
      <c r="I393" s="48"/>
      <c r="J393" s="48"/>
      <c r="K393" s="48"/>
      <c r="L393" s="30"/>
      <c r="M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</row>
  </sheetData>
  <autoFilter ref="C122:K392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9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115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2386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ROUND((SUM(BE123:BE198)),  2)</f>
        <v>0</v>
      </c>
      <c r="G35" s="105"/>
      <c r="H35" s="105"/>
      <c r="I35" s="106">
        <v>0.2</v>
      </c>
      <c r="J35" s="104">
        <f>ROUND(((SUM(BE123:BE198))*I35),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ROUND((SUM(BF123:BF198)),  2)</f>
        <v>0</v>
      </c>
      <c r="G36" s="105"/>
      <c r="H36" s="105"/>
      <c r="I36" s="106">
        <v>0.2</v>
      </c>
      <c r="J36" s="104">
        <f>ROUND(((SUM(BF123:BF198))*I36),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ROUND((SUM(BG123:BG198)),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ROUND((SUM(BH123:BH198)),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ROUND((SUM(BI123:BI198)),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01-4.1 - Slaborúdová elektroinštalácia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J124</f>
        <v>0</v>
      </c>
      <c r="L99" s="120"/>
    </row>
    <row r="100" spans="1:47" s="10" customFormat="1" ht="19.899999999999999" hidden="1" customHeight="1">
      <c r="B100" s="124"/>
      <c r="D100" s="125" t="s">
        <v>2387</v>
      </c>
      <c r="E100" s="126"/>
      <c r="F100" s="126"/>
      <c r="G100" s="126"/>
      <c r="H100" s="126"/>
      <c r="I100" s="126"/>
      <c r="J100" s="127">
        <f>J125</f>
        <v>0</v>
      </c>
      <c r="L100" s="124"/>
    </row>
    <row r="101" spans="1:47" s="10" customFormat="1" ht="19.899999999999999" hidden="1" customHeight="1">
      <c r="B101" s="124"/>
      <c r="D101" s="125" t="s">
        <v>2144</v>
      </c>
      <c r="E101" s="126"/>
      <c r="F101" s="126"/>
      <c r="G101" s="126"/>
      <c r="H101" s="126"/>
      <c r="I101" s="126"/>
      <c r="J101" s="127">
        <f>J190</f>
        <v>0</v>
      </c>
      <c r="L101" s="124"/>
    </row>
    <row r="102" spans="1:47" s="2" customFormat="1" ht="21.75" hidden="1" customHeight="1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5" hidden="1" customHeight="1">
      <c r="A103" s="29"/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hidden="1"/>
    <row r="105" spans="1:47" hidden="1"/>
    <row r="106" spans="1:47" hidden="1"/>
    <row r="107" spans="1:47" s="2" customFormat="1" ht="6.95" customHeight="1">
      <c r="A107" s="29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5" customHeight="1">
      <c r="A108" s="29"/>
      <c r="B108" s="30"/>
      <c r="C108" s="18" t="s">
        <v>198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>
      <c r="A110" s="29"/>
      <c r="B110" s="30"/>
      <c r="C110" s="24" t="s">
        <v>15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6.5" customHeight="1">
      <c r="A111" s="29"/>
      <c r="B111" s="30"/>
      <c r="C111" s="29"/>
      <c r="D111" s="29"/>
      <c r="E111" s="245" t="str">
        <f>E7</f>
        <v>HS Hálkova - rekonštrukcia objektu, Hálkova 3, BA</v>
      </c>
      <c r="F111" s="246"/>
      <c r="G111" s="246"/>
      <c r="H111" s="246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>
      <c r="B112" s="17"/>
      <c r="C112" s="24" t="s">
        <v>177</v>
      </c>
      <c r="L112" s="17"/>
    </row>
    <row r="113" spans="1:65" s="2" customFormat="1" ht="16.5" customHeight="1">
      <c r="A113" s="29"/>
      <c r="B113" s="30"/>
      <c r="C113" s="29"/>
      <c r="D113" s="29"/>
      <c r="E113" s="245" t="s">
        <v>1254</v>
      </c>
      <c r="F113" s="244"/>
      <c r="G113" s="244"/>
      <c r="H113" s="244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179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6.5" customHeight="1">
      <c r="A115" s="29"/>
      <c r="B115" s="30"/>
      <c r="C115" s="29"/>
      <c r="D115" s="29"/>
      <c r="E115" s="218" t="str">
        <f>E11</f>
        <v>SO 01-4.1 - Slaborúdová elektroinštalácia</v>
      </c>
      <c r="F115" s="244"/>
      <c r="G115" s="244"/>
      <c r="H115" s="244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19</v>
      </c>
      <c r="D117" s="29"/>
      <c r="E117" s="29"/>
      <c r="F117" s="22" t="str">
        <f>F14</f>
        <v/>
      </c>
      <c r="G117" s="29"/>
      <c r="H117" s="29"/>
      <c r="I117" s="24" t="s">
        <v>21</v>
      </c>
      <c r="J117" s="55">
        <f>IF(J14="","",J14)</f>
        <v>45617</v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22</v>
      </c>
      <c r="D119" s="29"/>
      <c r="E119" s="29"/>
      <c r="F119" s="22" t="str">
        <f>E17</f>
        <v/>
      </c>
      <c r="G119" s="29"/>
      <c r="H119" s="29"/>
      <c r="I119" s="24" t="s">
        <v>27</v>
      </c>
      <c r="J119" s="27" t="str">
        <f>E23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2" customHeight="1">
      <c r="A120" s="29"/>
      <c r="B120" s="30"/>
      <c r="C120" s="24" t="s">
        <v>25</v>
      </c>
      <c r="D120" s="29"/>
      <c r="E120" s="29"/>
      <c r="F120" s="22" t="str">
        <f>IF(E20="","",E20)</f>
        <v>Vyplň údaj</v>
      </c>
      <c r="G120" s="29"/>
      <c r="H120" s="29"/>
      <c r="I120" s="24" t="s">
        <v>28</v>
      </c>
      <c r="J120" s="27" t="str">
        <f>E26</f>
        <v/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>
      <c r="A122" s="128"/>
      <c r="B122" s="129"/>
      <c r="C122" s="130" t="s">
        <v>199</v>
      </c>
      <c r="D122" s="131" t="s">
        <v>56</v>
      </c>
      <c r="E122" s="131" t="s">
        <v>52</v>
      </c>
      <c r="F122" s="131" t="s">
        <v>53</v>
      </c>
      <c r="G122" s="131" t="s">
        <v>200</v>
      </c>
      <c r="H122" s="131" t="s">
        <v>201</v>
      </c>
      <c r="I122" s="131" t="s">
        <v>202</v>
      </c>
      <c r="J122" s="132" t="s">
        <v>183</v>
      </c>
      <c r="K122" s="133" t="s">
        <v>203</v>
      </c>
      <c r="L122" s="134"/>
      <c r="M122" s="62" t="s">
        <v>1</v>
      </c>
      <c r="N122" s="63" t="s">
        <v>35</v>
      </c>
      <c r="O122" s="63" t="s">
        <v>204</v>
      </c>
      <c r="P122" s="63" t="s">
        <v>205</v>
      </c>
      <c r="Q122" s="63" t="s">
        <v>206</v>
      </c>
      <c r="R122" s="63" t="s">
        <v>207</v>
      </c>
      <c r="S122" s="63" t="s">
        <v>208</v>
      </c>
      <c r="T122" s="64" t="s">
        <v>209</v>
      </c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</row>
    <row r="123" spans="1:65" s="2" customFormat="1" ht="22.9" customHeight="1">
      <c r="A123" s="29"/>
      <c r="B123" s="30"/>
      <c r="C123" s="69" t="s">
        <v>184</v>
      </c>
      <c r="D123" s="29"/>
      <c r="E123" s="29"/>
      <c r="F123" s="29"/>
      <c r="G123" s="29"/>
      <c r="H123" s="29"/>
      <c r="I123" s="29"/>
      <c r="J123" s="135">
        <f>BK123</f>
        <v>0</v>
      </c>
      <c r="K123" s="29"/>
      <c r="L123" s="30"/>
      <c r="M123" s="65"/>
      <c r="N123" s="56"/>
      <c r="O123" s="66"/>
      <c r="P123" s="136">
        <f>P124</f>
        <v>0</v>
      </c>
      <c r="Q123" s="66"/>
      <c r="R123" s="136">
        <f>R124</f>
        <v>0</v>
      </c>
      <c r="S123" s="66"/>
      <c r="T123" s="137">
        <f>T124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70</v>
      </c>
      <c r="AU123" s="14" t="s">
        <v>185</v>
      </c>
      <c r="BK123" s="138">
        <f>BK124</f>
        <v>0</v>
      </c>
    </row>
    <row r="124" spans="1:65" s="12" customFormat="1" ht="25.9" customHeight="1">
      <c r="B124" s="139"/>
      <c r="D124" s="140" t="s">
        <v>70</v>
      </c>
      <c r="E124" s="141" t="s">
        <v>411</v>
      </c>
      <c r="F124" s="141" t="s">
        <v>828</v>
      </c>
      <c r="I124" s="142"/>
      <c r="J124" s="143">
        <f>BK124</f>
        <v>0</v>
      </c>
      <c r="L124" s="139"/>
      <c r="M124" s="144"/>
      <c r="N124" s="145"/>
      <c r="O124" s="145"/>
      <c r="P124" s="146">
        <f>P125+P190</f>
        <v>0</v>
      </c>
      <c r="Q124" s="145"/>
      <c r="R124" s="146">
        <f>R125+R190</f>
        <v>0</v>
      </c>
      <c r="S124" s="145"/>
      <c r="T124" s="147">
        <f>T125+T190</f>
        <v>0</v>
      </c>
      <c r="AR124" s="140" t="s">
        <v>222</v>
      </c>
      <c r="AT124" s="148" t="s">
        <v>70</v>
      </c>
      <c r="AU124" s="148" t="s">
        <v>71</v>
      </c>
      <c r="AY124" s="140" t="s">
        <v>212</v>
      </c>
      <c r="BK124" s="149">
        <f>BK125+BK190</f>
        <v>0</v>
      </c>
    </row>
    <row r="125" spans="1:65" s="12" customFormat="1" ht="22.9" customHeight="1">
      <c r="B125" s="139"/>
      <c r="D125" s="140" t="s">
        <v>70</v>
      </c>
      <c r="E125" s="150" t="s">
        <v>2388</v>
      </c>
      <c r="F125" s="150" t="s">
        <v>2389</v>
      </c>
      <c r="I125" s="142"/>
      <c r="J125" s="151">
        <f>BK125</f>
        <v>0</v>
      </c>
      <c r="L125" s="139"/>
      <c r="M125" s="144"/>
      <c r="N125" s="145"/>
      <c r="O125" s="145"/>
      <c r="P125" s="146">
        <f>SUM(P126:P189)</f>
        <v>0</v>
      </c>
      <c r="Q125" s="145"/>
      <c r="R125" s="146">
        <f>SUM(R126:R189)</f>
        <v>0</v>
      </c>
      <c r="S125" s="145"/>
      <c r="T125" s="147">
        <f>SUM(T126:T189)</f>
        <v>0</v>
      </c>
      <c r="AR125" s="140" t="s">
        <v>222</v>
      </c>
      <c r="AT125" s="148" t="s">
        <v>70</v>
      </c>
      <c r="AU125" s="148" t="s">
        <v>78</v>
      </c>
      <c r="AY125" s="140" t="s">
        <v>212</v>
      </c>
      <c r="BK125" s="149">
        <f>SUM(BK126:BK189)</f>
        <v>0</v>
      </c>
    </row>
    <row r="126" spans="1:65" s="2" customFormat="1" ht="16.5" customHeight="1">
      <c r="A126" s="29"/>
      <c r="B126" s="152"/>
      <c r="C126" s="172" t="s">
        <v>78</v>
      </c>
      <c r="D126" s="172" t="s">
        <v>411</v>
      </c>
      <c r="E126" s="173" t="s">
        <v>2390</v>
      </c>
      <c r="F126" s="174" t="s">
        <v>2391</v>
      </c>
      <c r="G126" s="175" t="s">
        <v>258</v>
      </c>
      <c r="H126" s="176">
        <v>685</v>
      </c>
      <c r="I126" s="177"/>
      <c r="J126" s="178">
        <f>ROUND(I126*H126,2)</f>
        <v>0</v>
      </c>
      <c r="K126" s="179"/>
      <c r="L126" s="180"/>
      <c r="M126" s="181" t="s">
        <v>1</v>
      </c>
      <c r="N126" s="18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1165</v>
      </c>
      <c r="AT126" s="165" t="s">
        <v>411</v>
      </c>
      <c r="AU126" s="165" t="s">
        <v>84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350</v>
      </c>
      <c r="BM126" s="165" t="s">
        <v>84</v>
      </c>
    </row>
    <row r="127" spans="1:65" s="2" customFormat="1">
      <c r="A127" s="29"/>
      <c r="B127" s="30"/>
      <c r="C127" s="29"/>
      <c r="D127" s="167" t="s">
        <v>219</v>
      </c>
      <c r="E127" s="29"/>
      <c r="F127" s="168" t="s">
        <v>2391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84</v>
      </c>
    </row>
    <row r="128" spans="1:65" s="2" customFormat="1" ht="16.5" customHeight="1">
      <c r="A128" s="29"/>
      <c r="B128" s="152"/>
      <c r="C128" s="172" t="s">
        <v>84</v>
      </c>
      <c r="D128" s="172" t="s">
        <v>411</v>
      </c>
      <c r="E128" s="173" t="s">
        <v>2392</v>
      </c>
      <c r="F128" s="174" t="s">
        <v>2393</v>
      </c>
      <c r="G128" s="175" t="s">
        <v>258</v>
      </c>
      <c r="H128" s="176">
        <v>300</v>
      </c>
      <c r="I128" s="177"/>
      <c r="J128" s="178">
        <f>ROUND(I128*H128,2)</f>
        <v>0</v>
      </c>
      <c r="K128" s="179"/>
      <c r="L128" s="180"/>
      <c r="M128" s="181" t="s">
        <v>1</v>
      </c>
      <c r="N128" s="18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1165</v>
      </c>
      <c r="AT128" s="165" t="s">
        <v>411</v>
      </c>
      <c r="AU128" s="165" t="s">
        <v>84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350</v>
      </c>
      <c r="BM128" s="165" t="s">
        <v>218</v>
      </c>
    </row>
    <row r="129" spans="1:65" s="2" customFormat="1">
      <c r="A129" s="29"/>
      <c r="B129" s="30"/>
      <c r="C129" s="29"/>
      <c r="D129" s="167" t="s">
        <v>219</v>
      </c>
      <c r="E129" s="29"/>
      <c r="F129" s="168" t="s">
        <v>2393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84</v>
      </c>
    </row>
    <row r="130" spans="1:65" s="2" customFormat="1" ht="24.2" customHeight="1">
      <c r="A130" s="29"/>
      <c r="B130" s="152"/>
      <c r="C130" s="153" t="s">
        <v>222</v>
      </c>
      <c r="D130" s="153" t="s">
        <v>214</v>
      </c>
      <c r="E130" s="154" t="s">
        <v>2394</v>
      </c>
      <c r="F130" s="155" t="s">
        <v>2395</v>
      </c>
      <c r="G130" s="156" t="s">
        <v>258</v>
      </c>
      <c r="H130" s="157">
        <v>685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350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350</v>
      </c>
      <c r="BM130" s="165" t="s">
        <v>226</v>
      </c>
    </row>
    <row r="131" spans="1:65" s="2" customFormat="1">
      <c r="A131" s="29"/>
      <c r="B131" s="30"/>
      <c r="C131" s="29"/>
      <c r="D131" s="167" t="s">
        <v>219</v>
      </c>
      <c r="E131" s="29"/>
      <c r="F131" s="168" t="s">
        <v>2395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16.5" customHeight="1">
      <c r="A132" s="29"/>
      <c r="B132" s="152"/>
      <c r="C132" s="172" t="s">
        <v>218</v>
      </c>
      <c r="D132" s="172" t="s">
        <v>411</v>
      </c>
      <c r="E132" s="173" t="s">
        <v>2396</v>
      </c>
      <c r="F132" s="174" t="s">
        <v>2397</v>
      </c>
      <c r="G132" s="175" t="s">
        <v>258</v>
      </c>
      <c r="H132" s="176">
        <v>435</v>
      </c>
      <c r="I132" s="177"/>
      <c r="J132" s="178">
        <f>ROUND(I132*H132,2)</f>
        <v>0</v>
      </c>
      <c r="K132" s="179"/>
      <c r="L132" s="180"/>
      <c r="M132" s="181" t="s">
        <v>1</v>
      </c>
      <c r="N132" s="18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1165</v>
      </c>
      <c r="AT132" s="165" t="s">
        <v>411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350</v>
      </c>
      <c r="BM132" s="165" t="s">
        <v>229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2397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16.5" customHeight="1">
      <c r="A134" s="29"/>
      <c r="B134" s="152"/>
      <c r="C134" s="172" t="s">
        <v>230</v>
      </c>
      <c r="D134" s="172" t="s">
        <v>411</v>
      </c>
      <c r="E134" s="173" t="s">
        <v>2398</v>
      </c>
      <c r="F134" s="174" t="s">
        <v>2399</v>
      </c>
      <c r="G134" s="175" t="s">
        <v>258</v>
      </c>
      <c r="H134" s="176">
        <v>250</v>
      </c>
      <c r="I134" s="177"/>
      <c r="J134" s="178">
        <f>ROUND(I134*H134,2)</f>
        <v>0</v>
      </c>
      <c r="K134" s="179"/>
      <c r="L134" s="180"/>
      <c r="M134" s="181" t="s">
        <v>1</v>
      </c>
      <c r="N134" s="18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1165</v>
      </c>
      <c r="AT134" s="165" t="s">
        <v>411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350</v>
      </c>
      <c r="BM134" s="165" t="s">
        <v>233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2399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24.2" customHeight="1">
      <c r="A136" s="29"/>
      <c r="B136" s="152"/>
      <c r="C136" s="153" t="s">
        <v>226</v>
      </c>
      <c r="D136" s="153" t="s">
        <v>214</v>
      </c>
      <c r="E136" s="154" t="s">
        <v>2400</v>
      </c>
      <c r="F136" s="155" t="s">
        <v>2401</v>
      </c>
      <c r="G136" s="156" t="s">
        <v>258</v>
      </c>
      <c r="H136" s="157">
        <v>435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350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350</v>
      </c>
      <c r="BM136" s="165" t="s">
        <v>236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2401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16.5" customHeight="1">
      <c r="A138" s="29"/>
      <c r="B138" s="152"/>
      <c r="C138" s="172" t="s">
        <v>237</v>
      </c>
      <c r="D138" s="172" t="s">
        <v>411</v>
      </c>
      <c r="E138" s="173" t="s">
        <v>2402</v>
      </c>
      <c r="F138" s="174" t="s">
        <v>2403</v>
      </c>
      <c r="G138" s="175" t="s">
        <v>258</v>
      </c>
      <c r="H138" s="176">
        <v>50</v>
      </c>
      <c r="I138" s="177"/>
      <c r="J138" s="178">
        <f>ROUND(I138*H138,2)</f>
        <v>0</v>
      </c>
      <c r="K138" s="179"/>
      <c r="L138" s="180"/>
      <c r="M138" s="181" t="s">
        <v>1</v>
      </c>
      <c r="N138" s="18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1165</v>
      </c>
      <c r="AT138" s="165" t="s">
        <v>411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350</v>
      </c>
      <c r="BM138" s="165" t="s">
        <v>241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2403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16.5" customHeight="1">
      <c r="A140" s="29"/>
      <c r="B140" s="152"/>
      <c r="C140" s="172" t="s">
        <v>229</v>
      </c>
      <c r="D140" s="172" t="s">
        <v>411</v>
      </c>
      <c r="E140" s="173" t="s">
        <v>2404</v>
      </c>
      <c r="F140" s="174" t="s">
        <v>2405</v>
      </c>
      <c r="G140" s="175" t="s">
        <v>258</v>
      </c>
      <c r="H140" s="176">
        <v>15</v>
      </c>
      <c r="I140" s="177"/>
      <c r="J140" s="178">
        <f>ROUND(I140*H140,2)</f>
        <v>0</v>
      </c>
      <c r="K140" s="179"/>
      <c r="L140" s="180"/>
      <c r="M140" s="181" t="s">
        <v>1</v>
      </c>
      <c r="N140" s="18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1165</v>
      </c>
      <c r="AT140" s="165" t="s">
        <v>411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350</v>
      </c>
      <c r="BM140" s="165" t="s">
        <v>245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2405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24.2" customHeight="1">
      <c r="A142" s="29"/>
      <c r="B142" s="152"/>
      <c r="C142" s="153" t="s">
        <v>246</v>
      </c>
      <c r="D142" s="153" t="s">
        <v>214</v>
      </c>
      <c r="E142" s="154" t="s">
        <v>2406</v>
      </c>
      <c r="F142" s="155" t="s">
        <v>2407</v>
      </c>
      <c r="G142" s="156" t="s">
        <v>258</v>
      </c>
      <c r="H142" s="157">
        <v>50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350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350</v>
      </c>
      <c r="BM142" s="165" t="s">
        <v>249</v>
      </c>
    </row>
    <row r="143" spans="1:65" s="2" customFormat="1">
      <c r="A143" s="29"/>
      <c r="B143" s="30"/>
      <c r="C143" s="29"/>
      <c r="D143" s="167" t="s">
        <v>219</v>
      </c>
      <c r="E143" s="29"/>
      <c r="F143" s="168" t="s">
        <v>2407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16.5" customHeight="1">
      <c r="A144" s="29"/>
      <c r="B144" s="152"/>
      <c r="C144" s="172" t="s">
        <v>233</v>
      </c>
      <c r="D144" s="172" t="s">
        <v>411</v>
      </c>
      <c r="E144" s="173" t="s">
        <v>2408</v>
      </c>
      <c r="F144" s="174" t="s">
        <v>2409</v>
      </c>
      <c r="G144" s="175" t="s">
        <v>258</v>
      </c>
      <c r="H144" s="176">
        <v>30</v>
      </c>
      <c r="I144" s="177"/>
      <c r="J144" s="178">
        <f>ROUND(I144*H144,2)</f>
        <v>0</v>
      </c>
      <c r="K144" s="179"/>
      <c r="L144" s="180"/>
      <c r="M144" s="181" t="s">
        <v>1</v>
      </c>
      <c r="N144" s="18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1165</v>
      </c>
      <c r="AT144" s="165" t="s">
        <v>411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350</v>
      </c>
      <c r="BM144" s="165" t="s">
        <v>7</v>
      </c>
    </row>
    <row r="145" spans="1:65" s="2" customFormat="1">
      <c r="A145" s="29"/>
      <c r="B145" s="30"/>
      <c r="C145" s="29"/>
      <c r="D145" s="167" t="s">
        <v>219</v>
      </c>
      <c r="E145" s="29"/>
      <c r="F145" s="168" t="s">
        <v>2409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16.5" customHeight="1">
      <c r="A146" s="29"/>
      <c r="B146" s="152"/>
      <c r="C146" s="153" t="s">
        <v>252</v>
      </c>
      <c r="D146" s="153" t="s">
        <v>214</v>
      </c>
      <c r="E146" s="154" t="s">
        <v>2193</v>
      </c>
      <c r="F146" s="155" t="s">
        <v>2410</v>
      </c>
      <c r="G146" s="156" t="s">
        <v>258</v>
      </c>
      <c r="H146" s="157">
        <v>30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350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350</v>
      </c>
      <c r="BM146" s="165" t="s">
        <v>255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2410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16.5" customHeight="1">
      <c r="A148" s="29"/>
      <c r="B148" s="152"/>
      <c r="C148" s="172" t="s">
        <v>236</v>
      </c>
      <c r="D148" s="172" t="s">
        <v>411</v>
      </c>
      <c r="E148" s="173" t="s">
        <v>2411</v>
      </c>
      <c r="F148" s="174" t="s">
        <v>2412</v>
      </c>
      <c r="G148" s="175" t="s">
        <v>395</v>
      </c>
      <c r="H148" s="176">
        <v>30</v>
      </c>
      <c r="I148" s="177"/>
      <c r="J148" s="178">
        <f>ROUND(I148*H148,2)</f>
        <v>0</v>
      </c>
      <c r="K148" s="179"/>
      <c r="L148" s="180"/>
      <c r="M148" s="181" t="s">
        <v>1</v>
      </c>
      <c r="N148" s="18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1165</v>
      </c>
      <c r="AT148" s="165" t="s">
        <v>411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350</v>
      </c>
      <c r="BM148" s="165" t="s">
        <v>267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2412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16.5" customHeight="1">
      <c r="A150" s="29"/>
      <c r="B150" s="152"/>
      <c r="C150" s="153" t="s">
        <v>260</v>
      </c>
      <c r="D150" s="153" t="s">
        <v>214</v>
      </c>
      <c r="E150" s="154" t="s">
        <v>2122</v>
      </c>
      <c r="F150" s="155" t="s">
        <v>2413</v>
      </c>
      <c r="G150" s="156" t="s">
        <v>395</v>
      </c>
      <c r="H150" s="157">
        <v>30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350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350</v>
      </c>
      <c r="BM150" s="165" t="s">
        <v>271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2413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4.2" customHeight="1">
      <c r="A152" s="29"/>
      <c r="B152" s="152"/>
      <c r="C152" s="172" t="s">
        <v>241</v>
      </c>
      <c r="D152" s="172" t="s">
        <v>411</v>
      </c>
      <c r="E152" s="173" t="s">
        <v>2377</v>
      </c>
      <c r="F152" s="174" t="s">
        <v>2414</v>
      </c>
      <c r="G152" s="175" t="s">
        <v>258</v>
      </c>
      <c r="H152" s="176">
        <v>485</v>
      </c>
      <c r="I152" s="177"/>
      <c r="J152" s="178">
        <f>ROUND(I152*H152,2)</f>
        <v>0</v>
      </c>
      <c r="K152" s="179"/>
      <c r="L152" s="180"/>
      <c r="M152" s="181" t="s">
        <v>1</v>
      </c>
      <c r="N152" s="18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1165</v>
      </c>
      <c r="AT152" s="165" t="s">
        <v>411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350</v>
      </c>
      <c r="BM152" s="165" t="s">
        <v>274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2414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24.2" customHeight="1">
      <c r="A154" s="29"/>
      <c r="B154" s="152"/>
      <c r="C154" s="153" t="s">
        <v>268</v>
      </c>
      <c r="D154" s="153" t="s">
        <v>214</v>
      </c>
      <c r="E154" s="154" t="s">
        <v>2415</v>
      </c>
      <c r="F154" s="155" t="s">
        <v>2416</v>
      </c>
      <c r="G154" s="156" t="s">
        <v>258</v>
      </c>
      <c r="H154" s="157">
        <v>485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350</v>
      </c>
      <c r="AT154" s="165" t="s">
        <v>214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350</v>
      </c>
      <c r="BM154" s="165" t="s">
        <v>278</v>
      </c>
    </row>
    <row r="155" spans="1:65" s="2" customFormat="1" ht="19.5">
      <c r="A155" s="29"/>
      <c r="B155" s="30"/>
      <c r="C155" s="29"/>
      <c r="D155" s="167" t="s">
        <v>219</v>
      </c>
      <c r="E155" s="29"/>
      <c r="F155" s="168" t="s">
        <v>2416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4.2" customHeight="1">
      <c r="A156" s="29"/>
      <c r="B156" s="152"/>
      <c r="C156" s="172" t="s">
        <v>245</v>
      </c>
      <c r="D156" s="172" t="s">
        <v>411</v>
      </c>
      <c r="E156" s="173" t="s">
        <v>2417</v>
      </c>
      <c r="F156" s="174" t="s">
        <v>2418</v>
      </c>
      <c r="G156" s="175" t="s">
        <v>258</v>
      </c>
      <c r="H156" s="176">
        <v>1040</v>
      </c>
      <c r="I156" s="177"/>
      <c r="J156" s="178">
        <f>ROUND(I156*H156,2)</f>
        <v>0</v>
      </c>
      <c r="K156" s="179"/>
      <c r="L156" s="180"/>
      <c r="M156" s="181" t="s">
        <v>1</v>
      </c>
      <c r="N156" s="18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1165</v>
      </c>
      <c r="AT156" s="165" t="s">
        <v>411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350</v>
      </c>
      <c r="BM156" s="165" t="s">
        <v>281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2418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16.5" customHeight="1">
      <c r="A158" s="29"/>
      <c r="B158" s="152"/>
      <c r="C158" s="153" t="s">
        <v>275</v>
      </c>
      <c r="D158" s="153" t="s">
        <v>214</v>
      </c>
      <c r="E158" s="154" t="s">
        <v>2419</v>
      </c>
      <c r="F158" s="155" t="s">
        <v>2420</v>
      </c>
      <c r="G158" s="156" t="s">
        <v>258</v>
      </c>
      <c r="H158" s="157">
        <v>1040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350</v>
      </c>
      <c r="AT158" s="165" t="s">
        <v>214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350</v>
      </c>
      <c r="BM158" s="165" t="s">
        <v>285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2420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24.2" customHeight="1">
      <c r="A160" s="29"/>
      <c r="B160" s="152"/>
      <c r="C160" s="172" t="s">
        <v>249</v>
      </c>
      <c r="D160" s="172" t="s">
        <v>411</v>
      </c>
      <c r="E160" s="173" t="s">
        <v>2421</v>
      </c>
      <c r="F160" s="174" t="s">
        <v>2422</v>
      </c>
      <c r="G160" s="175" t="s">
        <v>258</v>
      </c>
      <c r="H160" s="176">
        <v>19570</v>
      </c>
      <c r="I160" s="177"/>
      <c r="J160" s="178">
        <f>ROUND(I160*H160,2)</f>
        <v>0</v>
      </c>
      <c r="K160" s="179"/>
      <c r="L160" s="180"/>
      <c r="M160" s="181" t="s">
        <v>1</v>
      </c>
      <c r="N160" s="18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1165</v>
      </c>
      <c r="AT160" s="165" t="s">
        <v>411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350</v>
      </c>
      <c r="BM160" s="165" t="s">
        <v>293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2422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16.5" customHeight="1">
      <c r="A162" s="29"/>
      <c r="B162" s="152"/>
      <c r="C162" s="153" t="s">
        <v>282</v>
      </c>
      <c r="D162" s="153" t="s">
        <v>214</v>
      </c>
      <c r="E162" s="154" t="s">
        <v>2423</v>
      </c>
      <c r="F162" s="155" t="s">
        <v>2424</v>
      </c>
      <c r="G162" s="156" t="s">
        <v>258</v>
      </c>
      <c r="H162" s="157">
        <v>19570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350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350</v>
      </c>
      <c r="BM162" s="165" t="s">
        <v>288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2424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16.5" customHeight="1">
      <c r="A164" s="29"/>
      <c r="B164" s="152"/>
      <c r="C164" s="153" t="s">
        <v>7</v>
      </c>
      <c r="D164" s="153" t="s">
        <v>214</v>
      </c>
      <c r="E164" s="154" t="s">
        <v>2425</v>
      </c>
      <c r="F164" s="155" t="s">
        <v>2426</v>
      </c>
      <c r="G164" s="156" t="s">
        <v>258</v>
      </c>
      <c r="H164" s="157">
        <v>19570</v>
      </c>
      <c r="I164" s="158"/>
      <c r="J164" s="159">
        <f>ROUND(I164*H164,2)</f>
        <v>0</v>
      </c>
      <c r="K164" s="160"/>
      <c r="L164" s="30"/>
      <c r="M164" s="161" t="s">
        <v>1</v>
      </c>
      <c r="N164" s="16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350</v>
      </c>
      <c r="AT164" s="165" t="s">
        <v>214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350</v>
      </c>
      <c r="BM164" s="165" t="s">
        <v>297</v>
      </c>
    </row>
    <row r="165" spans="1:65" s="2" customFormat="1">
      <c r="A165" s="29"/>
      <c r="B165" s="30"/>
      <c r="C165" s="29"/>
      <c r="D165" s="167" t="s">
        <v>219</v>
      </c>
      <c r="E165" s="29"/>
      <c r="F165" s="168" t="s">
        <v>2426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24.2" customHeight="1">
      <c r="A166" s="29"/>
      <c r="B166" s="152"/>
      <c r="C166" s="172" t="s">
        <v>290</v>
      </c>
      <c r="D166" s="172" t="s">
        <v>411</v>
      </c>
      <c r="E166" s="173" t="s">
        <v>2427</v>
      </c>
      <c r="F166" s="174" t="s">
        <v>2428</v>
      </c>
      <c r="G166" s="175" t="s">
        <v>395</v>
      </c>
      <c r="H166" s="176">
        <v>20</v>
      </c>
      <c r="I166" s="177"/>
      <c r="J166" s="178">
        <f>ROUND(I166*H166,2)</f>
        <v>0</v>
      </c>
      <c r="K166" s="179"/>
      <c r="L166" s="180"/>
      <c r="M166" s="181" t="s">
        <v>1</v>
      </c>
      <c r="N166" s="18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1165</v>
      </c>
      <c r="AT166" s="165" t="s">
        <v>411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350</v>
      </c>
      <c r="BM166" s="165" t="s">
        <v>302</v>
      </c>
    </row>
    <row r="167" spans="1:65" s="2" customFormat="1" ht="19.5">
      <c r="A167" s="29"/>
      <c r="B167" s="30"/>
      <c r="C167" s="29"/>
      <c r="D167" s="167" t="s">
        <v>219</v>
      </c>
      <c r="E167" s="29"/>
      <c r="F167" s="168" t="s">
        <v>2428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16.5" customHeight="1">
      <c r="A168" s="29"/>
      <c r="B168" s="152"/>
      <c r="C168" s="172" t="s">
        <v>255</v>
      </c>
      <c r="D168" s="172" t="s">
        <v>411</v>
      </c>
      <c r="E168" s="173" t="s">
        <v>2429</v>
      </c>
      <c r="F168" s="174" t="s">
        <v>2430</v>
      </c>
      <c r="G168" s="175" t="s">
        <v>395</v>
      </c>
      <c r="H168" s="176">
        <v>1</v>
      </c>
      <c r="I168" s="177"/>
      <c r="J168" s="178">
        <f>ROUND(I168*H168,2)</f>
        <v>0</v>
      </c>
      <c r="K168" s="179"/>
      <c r="L168" s="180"/>
      <c r="M168" s="181" t="s">
        <v>1</v>
      </c>
      <c r="N168" s="18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1165</v>
      </c>
      <c r="AT168" s="165" t="s">
        <v>411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350</v>
      </c>
      <c r="BM168" s="165" t="s">
        <v>306</v>
      </c>
    </row>
    <row r="169" spans="1:65" s="2" customFormat="1">
      <c r="A169" s="29"/>
      <c r="B169" s="30"/>
      <c r="C169" s="29"/>
      <c r="D169" s="167" t="s">
        <v>219</v>
      </c>
      <c r="E169" s="29"/>
      <c r="F169" s="168" t="s">
        <v>2430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16.5" customHeight="1">
      <c r="A170" s="29"/>
      <c r="B170" s="152"/>
      <c r="C170" s="153" t="s">
        <v>299</v>
      </c>
      <c r="D170" s="153" t="s">
        <v>214</v>
      </c>
      <c r="E170" s="154" t="s">
        <v>2431</v>
      </c>
      <c r="F170" s="155" t="s">
        <v>2432</v>
      </c>
      <c r="G170" s="156" t="s">
        <v>395</v>
      </c>
      <c r="H170" s="157">
        <v>20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350</v>
      </c>
      <c r="AT170" s="165" t="s">
        <v>214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350</v>
      </c>
      <c r="BM170" s="165" t="s">
        <v>311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2432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16.5" customHeight="1">
      <c r="A172" s="29"/>
      <c r="B172" s="152"/>
      <c r="C172" s="172" t="s">
        <v>267</v>
      </c>
      <c r="D172" s="172" t="s">
        <v>411</v>
      </c>
      <c r="E172" s="173" t="s">
        <v>2433</v>
      </c>
      <c r="F172" s="174" t="s">
        <v>2434</v>
      </c>
      <c r="G172" s="175" t="s">
        <v>395</v>
      </c>
      <c r="H172" s="176">
        <v>442</v>
      </c>
      <c r="I172" s="177"/>
      <c r="J172" s="178">
        <f>ROUND(I172*H172,2)</f>
        <v>0</v>
      </c>
      <c r="K172" s="179"/>
      <c r="L172" s="180"/>
      <c r="M172" s="181" t="s">
        <v>1</v>
      </c>
      <c r="N172" s="18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1165</v>
      </c>
      <c r="AT172" s="165" t="s">
        <v>411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350</v>
      </c>
      <c r="BM172" s="165" t="s">
        <v>315</v>
      </c>
    </row>
    <row r="173" spans="1:65" s="2" customFormat="1">
      <c r="A173" s="29"/>
      <c r="B173" s="30"/>
      <c r="C173" s="29"/>
      <c r="D173" s="167" t="s">
        <v>219</v>
      </c>
      <c r="E173" s="29"/>
      <c r="F173" s="168" t="s">
        <v>2434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16.5" customHeight="1">
      <c r="A174" s="29"/>
      <c r="B174" s="152"/>
      <c r="C174" s="153" t="s">
        <v>308</v>
      </c>
      <c r="D174" s="153" t="s">
        <v>214</v>
      </c>
      <c r="E174" s="154" t="s">
        <v>2435</v>
      </c>
      <c r="F174" s="155" t="s">
        <v>2436</v>
      </c>
      <c r="G174" s="156" t="s">
        <v>395</v>
      </c>
      <c r="H174" s="157">
        <v>442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350</v>
      </c>
      <c r="AT174" s="165" t="s">
        <v>214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350</v>
      </c>
      <c r="BM174" s="165" t="s">
        <v>320</v>
      </c>
    </row>
    <row r="175" spans="1:65" s="2" customFormat="1">
      <c r="A175" s="29"/>
      <c r="B175" s="30"/>
      <c r="C175" s="29"/>
      <c r="D175" s="167" t="s">
        <v>219</v>
      </c>
      <c r="E175" s="29"/>
      <c r="F175" s="168" t="s">
        <v>2436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16.5" customHeight="1">
      <c r="A176" s="29"/>
      <c r="B176" s="152"/>
      <c r="C176" s="153" t="s">
        <v>271</v>
      </c>
      <c r="D176" s="153" t="s">
        <v>214</v>
      </c>
      <c r="E176" s="154" t="s">
        <v>2437</v>
      </c>
      <c r="F176" s="155" t="s">
        <v>2438</v>
      </c>
      <c r="G176" s="156" t="s">
        <v>395</v>
      </c>
      <c r="H176" s="157">
        <v>442</v>
      </c>
      <c r="I176" s="158"/>
      <c r="J176" s="159">
        <f>ROUND(I176*H176,2)</f>
        <v>0</v>
      </c>
      <c r="K176" s="160"/>
      <c r="L176" s="30"/>
      <c r="M176" s="161" t="s">
        <v>1</v>
      </c>
      <c r="N176" s="16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350</v>
      </c>
      <c r="AT176" s="165" t="s">
        <v>214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350</v>
      </c>
      <c r="BM176" s="165" t="s">
        <v>324</v>
      </c>
    </row>
    <row r="177" spans="1:65" s="2" customFormat="1">
      <c r="A177" s="29"/>
      <c r="B177" s="30"/>
      <c r="C177" s="29"/>
      <c r="D177" s="167" t="s">
        <v>219</v>
      </c>
      <c r="E177" s="29"/>
      <c r="F177" s="168" t="s">
        <v>2438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16.5" customHeight="1">
      <c r="A178" s="29"/>
      <c r="B178" s="152"/>
      <c r="C178" s="153" t="s">
        <v>317</v>
      </c>
      <c r="D178" s="153" t="s">
        <v>214</v>
      </c>
      <c r="E178" s="154" t="s">
        <v>2439</v>
      </c>
      <c r="F178" s="155" t="s">
        <v>2440</v>
      </c>
      <c r="G178" s="156" t="s">
        <v>395</v>
      </c>
      <c r="H178" s="157">
        <v>442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350</v>
      </c>
      <c r="AT178" s="165" t="s">
        <v>214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350</v>
      </c>
      <c r="BM178" s="165" t="s">
        <v>332</v>
      </c>
    </row>
    <row r="179" spans="1:65" s="2" customFormat="1">
      <c r="A179" s="29"/>
      <c r="B179" s="30"/>
      <c r="C179" s="29"/>
      <c r="D179" s="167" t="s">
        <v>219</v>
      </c>
      <c r="E179" s="29"/>
      <c r="F179" s="168" t="s">
        <v>2440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2" customFormat="1" ht="16.5" customHeight="1">
      <c r="A180" s="29"/>
      <c r="B180" s="152"/>
      <c r="C180" s="172" t="s">
        <v>274</v>
      </c>
      <c r="D180" s="172" t="s">
        <v>411</v>
      </c>
      <c r="E180" s="173" t="s">
        <v>2441</v>
      </c>
      <c r="F180" s="174" t="s">
        <v>2442</v>
      </c>
      <c r="G180" s="175" t="s">
        <v>395</v>
      </c>
      <c r="H180" s="176">
        <v>1</v>
      </c>
      <c r="I180" s="177"/>
      <c r="J180" s="178">
        <f>ROUND(I180*H180,2)</f>
        <v>0</v>
      </c>
      <c r="K180" s="179"/>
      <c r="L180" s="180"/>
      <c r="M180" s="181" t="s">
        <v>1</v>
      </c>
      <c r="N180" s="18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1165</v>
      </c>
      <c r="AT180" s="165" t="s">
        <v>411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350</v>
      </c>
      <c r="BM180" s="165" t="s">
        <v>336</v>
      </c>
    </row>
    <row r="181" spans="1:65" s="2" customFormat="1">
      <c r="A181" s="29"/>
      <c r="B181" s="30"/>
      <c r="C181" s="29"/>
      <c r="D181" s="167" t="s">
        <v>219</v>
      </c>
      <c r="E181" s="29"/>
      <c r="F181" s="168" t="s">
        <v>2442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2" customFormat="1" ht="24.2" customHeight="1">
      <c r="A182" s="29"/>
      <c r="B182" s="152"/>
      <c r="C182" s="153" t="s">
        <v>326</v>
      </c>
      <c r="D182" s="153" t="s">
        <v>214</v>
      </c>
      <c r="E182" s="154" t="s">
        <v>2443</v>
      </c>
      <c r="F182" s="155" t="s">
        <v>2444</v>
      </c>
      <c r="G182" s="156" t="s">
        <v>395</v>
      </c>
      <c r="H182" s="157">
        <v>1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37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350</v>
      </c>
      <c r="AT182" s="165" t="s">
        <v>214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350</v>
      </c>
      <c r="BM182" s="165" t="s">
        <v>339</v>
      </c>
    </row>
    <row r="183" spans="1:65" s="2" customFormat="1" ht="19.5">
      <c r="A183" s="29"/>
      <c r="B183" s="30"/>
      <c r="C183" s="29"/>
      <c r="D183" s="167" t="s">
        <v>219</v>
      </c>
      <c r="E183" s="29"/>
      <c r="F183" s="168" t="s">
        <v>2444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16.5" customHeight="1">
      <c r="A184" s="29"/>
      <c r="B184" s="152"/>
      <c r="C184" s="153" t="s">
        <v>278</v>
      </c>
      <c r="D184" s="153" t="s">
        <v>214</v>
      </c>
      <c r="E184" s="154" t="s">
        <v>877</v>
      </c>
      <c r="F184" s="155" t="s">
        <v>878</v>
      </c>
      <c r="G184" s="156" t="s">
        <v>424</v>
      </c>
      <c r="H184" s="183"/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350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350</v>
      </c>
      <c r="BM184" s="165" t="s">
        <v>343</v>
      </c>
    </row>
    <row r="185" spans="1:65" s="2" customFormat="1">
      <c r="A185" s="29"/>
      <c r="B185" s="30"/>
      <c r="C185" s="29"/>
      <c r="D185" s="167" t="s">
        <v>219</v>
      </c>
      <c r="E185" s="29"/>
      <c r="F185" s="168" t="s">
        <v>878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16.5" customHeight="1">
      <c r="A186" s="29"/>
      <c r="B186" s="152"/>
      <c r="C186" s="172" t="s">
        <v>333</v>
      </c>
      <c r="D186" s="172" t="s">
        <v>411</v>
      </c>
      <c r="E186" s="173" t="s">
        <v>881</v>
      </c>
      <c r="F186" s="174" t="s">
        <v>882</v>
      </c>
      <c r="G186" s="175" t="s">
        <v>424</v>
      </c>
      <c r="H186" s="192"/>
      <c r="I186" s="177"/>
      <c r="J186" s="178">
        <f>ROUND(I186*H186,2)</f>
        <v>0</v>
      </c>
      <c r="K186" s="179"/>
      <c r="L186" s="180"/>
      <c r="M186" s="181" t="s">
        <v>1</v>
      </c>
      <c r="N186" s="182" t="s">
        <v>37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1165</v>
      </c>
      <c r="AT186" s="165" t="s">
        <v>411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350</v>
      </c>
      <c r="BM186" s="165" t="s">
        <v>346</v>
      </c>
    </row>
    <row r="187" spans="1:65" s="2" customFormat="1">
      <c r="A187" s="29"/>
      <c r="B187" s="30"/>
      <c r="C187" s="29"/>
      <c r="D187" s="167" t="s">
        <v>219</v>
      </c>
      <c r="E187" s="29"/>
      <c r="F187" s="168" t="s">
        <v>882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16.5" customHeight="1">
      <c r="A188" s="29"/>
      <c r="B188" s="152"/>
      <c r="C188" s="153" t="s">
        <v>281</v>
      </c>
      <c r="D188" s="153" t="s">
        <v>214</v>
      </c>
      <c r="E188" s="154" t="s">
        <v>883</v>
      </c>
      <c r="F188" s="155" t="s">
        <v>884</v>
      </c>
      <c r="G188" s="156" t="s">
        <v>424</v>
      </c>
      <c r="H188" s="183"/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350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350</v>
      </c>
      <c r="BM188" s="165" t="s">
        <v>350</v>
      </c>
    </row>
    <row r="189" spans="1:65" s="2" customFormat="1">
      <c r="A189" s="29"/>
      <c r="B189" s="30"/>
      <c r="C189" s="29"/>
      <c r="D189" s="167" t="s">
        <v>219</v>
      </c>
      <c r="E189" s="29"/>
      <c r="F189" s="168" t="s">
        <v>884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12" customFormat="1" ht="22.9" customHeight="1">
      <c r="B190" s="139"/>
      <c r="D190" s="140" t="s">
        <v>70</v>
      </c>
      <c r="E190" s="150" t="s">
        <v>2379</v>
      </c>
      <c r="F190" s="150" t="s">
        <v>2380</v>
      </c>
      <c r="I190" s="142"/>
      <c r="J190" s="151">
        <f>BK190</f>
        <v>0</v>
      </c>
      <c r="L190" s="139"/>
      <c r="M190" s="144"/>
      <c r="N190" s="145"/>
      <c r="O190" s="145"/>
      <c r="P190" s="146">
        <f>SUM(P191:P198)</f>
        <v>0</v>
      </c>
      <c r="Q190" s="145"/>
      <c r="R190" s="146">
        <f>SUM(R191:R198)</f>
        <v>0</v>
      </c>
      <c r="S190" s="145"/>
      <c r="T190" s="147">
        <f>SUM(T191:T198)</f>
        <v>0</v>
      </c>
      <c r="AR190" s="140" t="s">
        <v>218</v>
      </c>
      <c r="AT190" s="148" t="s">
        <v>70</v>
      </c>
      <c r="AU190" s="148" t="s">
        <v>78</v>
      </c>
      <c r="AY190" s="140" t="s">
        <v>212</v>
      </c>
      <c r="BK190" s="149">
        <f>SUM(BK191:BK198)</f>
        <v>0</v>
      </c>
    </row>
    <row r="191" spans="1:65" s="2" customFormat="1" ht="16.5" customHeight="1">
      <c r="A191" s="29"/>
      <c r="B191" s="152"/>
      <c r="C191" s="153" t="s">
        <v>340</v>
      </c>
      <c r="D191" s="153" t="s">
        <v>214</v>
      </c>
      <c r="E191" s="154" t="s">
        <v>2445</v>
      </c>
      <c r="F191" s="155" t="s">
        <v>2446</v>
      </c>
      <c r="G191" s="156" t="s">
        <v>957</v>
      </c>
      <c r="H191" s="157">
        <v>24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37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2383</v>
      </c>
      <c r="AT191" s="165" t="s">
        <v>214</v>
      </c>
      <c r="AU191" s="165" t="s">
        <v>84</v>
      </c>
      <c r="AY191" s="14" t="s">
        <v>212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84</v>
      </c>
      <c r="BK191" s="166">
        <f>ROUND(I191*H191,2)</f>
        <v>0</v>
      </c>
      <c r="BL191" s="14" t="s">
        <v>2383</v>
      </c>
      <c r="BM191" s="165" t="s">
        <v>353</v>
      </c>
    </row>
    <row r="192" spans="1:65" s="2" customFormat="1">
      <c r="A192" s="29"/>
      <c r="B192" s="30"/>
      <c r="C192" s="29"/>
      <c r="D192" s="167" t="s">
        <v>219</v>
      </c>
      <c r="E192" s="29"/>
      <c r="F192" s="168" t="s">
        <v>2446</v>
      </c>
      <c r="G192" s="29"/>
      <c r="H192" s="29"/>
      <c r="I192" s="169"/>
      <c r="J192" s="29"/>
      <c r="K192" s="29"/>
      <c r="L192" s="30"/>
      <c r="M192" s="170"/>
      <c r="N192" s="171"/>
      <c r="O192" s="58"/>
      <c r="P192" s="58"/>
      <c r="Q192" s="58"/>
      <c r="R192" s="58"/>
      <c r="S192" s="58"/>
      <c r="T192" s="5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T192" s="14" t="s">
        <v>219</v>
      </c>
      <c r="AU192" s="14" t="s">
        <v>84</v>
      </c>
    </row>
    <row r="193" spans="1:65" s="2" customFormat="1" ht="21.75" customHeight="1">
      <c r="A193" s="29"/>
      <c r="B193" s="152"/>
      <c r="C193" s="153" t="s">
        <v>285</v>
      </c>
      <c r="D193" s="153" t="s">
        <v>214</v>
      </c>
      <c r="E193" s="154" t="s">
        <v>2447</v>
      </c>
      <c r="F193" s="155" t="s">
        <v>2448</v>
      </c>
      <c r="G193" s="156" t="s">
        <v>957</v>
      </c>
      <c r="H193" s="157">
        <v>24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37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2383</v>
      </c>
      <c r="AT193" s="165" t="s">
        <v>214</v>
      </c>
      <c r="AU193" s="165" t="s">
        <v>84</v>
      </c>
      <c r="AY193" s="14" t="s">
        <v>212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84</v>
      </c>
      <c r="BK193" s="166">
        <f>ROUND(I193*H193,2)</f>
        <v>0</v>
      </c>
      <c r="BL193" s="14" t="s">
        <v>2383</v>
      </c>
      <c r="BM193" s="165" t="s">
        <v>357</v>
      </c>
    </row>
    <row r="194" spans="1:65" s="2" customFormat="1">
      <c r="A194" s="29"/>
      <c r="B194" s="30"/>
      <c r="C194" s="29"/>
      <c r="D194" s="167" t="s">
        <v>219</v>
      </c>
      <c r="E194" s="29"/>
      <c r="F194" s="168" t="s">
        <v>2448</v>
      </c>
      <c r="G194" s="29"/>
      <c r="H194" s="29"/>
      <c r="I194" s="169"/>
      <c r="J194" s="29"/>
      <c r="K194" s="29"/>
      <c r="L194" s="30"/>
      <c r="M194" s="170"/>
      <c r="N194" s="171"/>
      <c r="O194" s="58"/>
      <c r="P194" s="58"/>
      <c r="Q194" s="58"/>
      <c r="R194" s="58"/>
      <c r="S194" s="58"/>
      <c r="T194" s="5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T194" s="14" t="s">
        <v>219</v>
      </c>
      <c r="AU194" s="14" t="s">
        <v>84</v>
      </c>
    </row>
    <row r="195" spans="1:65" s="2" customFormat="1" ht="16.5" customHeight="1">
      <c r="A195" s="29"/>
      <c r="B195" s="152"/>
      <c r="C195" s="153" t="s">
        <v>347</v>
      </c>
      <c r="D195" s="153" t="s">
        <v>214</v>
      </c>
      <c r="E195" s="154" t="s">
        <v>2384</v>
      </c>
      <c r="F195" s="155" t="s">
        <v>2449</v>
      </c>
      <c r="G195" s="156" t="s">
        <v>957</v>
      </c>
      <c r="H195" s="157">
        <v>150</v>
      </c>
      <c r="I195" s="158"/>
      <c r="J195" s="159">
        <f>ROUND(I195*H195,2)</f>
        <v>0</v>
      </c>
      <c r="K195" s="160"/>
      <c r="L195" s="30"/>
      <c r="M195" s="161" t="s">
        <v>1</v>
      </c>
      <c r="N195" s="162" t="s">
        <v>37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2383</v>
      </c>
      <c r="AT195" s="165" t="s">
        <v>214</v>
      </c>
      <c r="AU195" s="165" t="s">
        <v>84</v>
      </c>
      <c r="AY195" s="14" t="s">
        <v>212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84</v>
      </c>
      <c r="BK195" s="166">
        <f>ROUND(I195*H195,2)</f>
        <v>0</v>
      </c>
      <c r="BL195" s="14" t="s">
        <v>2383</v>
      </c>
      <c r="BM195" s="165" t="s">
        <v>360</v>
      </c>
    </row>
    <row r="196" spans="1:65" s="2" customFormat="1">
      <c r="A196" s="29"/>
      <c r="B196" s="30"/>
      <c r="C196" s="29"/>
      <c r="D196" s="167" t="s">
        <v>219</v>
      </c>
      <c r="E196" s="29"/>
      <c r="F196" s="168" t="s">
        <v>2449</v>
      </c>
      <c r="G196" s="29"/>
      <c r="H196" s="29"/>
      <c r="I196" s="169"/>
      <c r="J196" s="29"/>
      <c r="K196" s="29"/>
      <c r="L196" s="30"/>
      <c r="M196" s="170"/>
      <c r="N196" s="171"/>
      <c r="O196" s="58"/>
      <c r="P196" s="58"/>
      <c r="Q196" s="58"/>
      <c r="R196" s="58"/>
      <c r="S196" s="58"/>
      <c r="T196" s="5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T196" s="14" t="s">
        <v>219</v>
      </c>
      <c r="AU196" s="14" t="s">
        <v>84</v>
      </c>
    </row>
    <row r="197" spans="1:65" s="2" customFormat="1" ht="16.5" customHeight="1">
      <c r="A197" s="29"/>
      <c r="B197" s="152"/>
      <c r="C197" s="153" t="s">
        <v>293</v>
      </c>
      <c r="D197" s="153" t="s">
        <v>214</v>
      </c>
      <c r="E197" s="154" t="s">
        <v>2450</v>
      </c>
      <c r="F197" s="155" t="s">
        <v>2451</v>
      </c>
      <c r="G197" s="156" t="s">
        <v>957</v>
      </c>
      <c r="H197" s="157">
        <v>20</v>
      </c>
      <c r="I197" s="158"/>
      <c r="J197" s="159">
        <f>ROUND(I197*H197,2)</f>
        <v>0</v>
      </c>
      <c r="K197" s="160"/>
      <c r="L197" s="30"/>
      <c r="M197" s="161" t="s">
        <v>1</v>
      </c>
      <c r="N197" s="162" t="s">
        <v>37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2383</v>
      </c>
      <c r="AT197" s="165" t="s">
        <v>214</v>
      </c>
      <c r="AU197" s="165" t="s">
        <v>84</v>
      </c>
      <c r="AY197" s="14" t="s">
        <v>212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84</v>
      </c>
      <c r="BK197" s="166">
        <f>ROUND(I197*H197,2)</f>
        <v>0</v>
      </c>
      <c r="BL197" s="14" t="s">
        <v>2383</v>
      </c>
      <c r="BM197" s="165" t="s">
        <v>364</v>
      </c>
    </row>
    <row r="198" spans="1:65" s="2" customFormat="1">
      <c r="A198" s="29"/>
      <c r="B198" s="30"/>
      <c r="C198" s="29"/>
      <c r="D198" s="167" t="s">
        <v>219</v>
      </c>
      <c r="E198" s="29"/>
      <c r="F198" s="168" t="s">
        <v>2451</v>
      </c>
      <c r="G198" s="29"/>
      <c r="H198" s="29"/>
      <c r="I198" s="169"/>
      <c r="J198" s="29"/>
      <c r="K198" s="29"/>
      <c r="L198" s="30"/>
      <c r="M198" s="188"/>
      <c r="N198" s="189"/>
      <c r="O198" s="190"/>
      <c r="P198" s="190"/>
      <c r="Q198" s="190"/>
      <c r="R198" s="190"/>
      <c r="S198" s="190"/>
      <c r="T198" s="191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T198" s="14" t="s">
        <v>219</v>
      </c>
      <c r="AU198" s="14" t="s">
        <v>84</v>
      </c>
    </row>
    <row r="199" spans="1:65" s="2" customFormat="1" ht="6.95" customHeight="1">
      <c r="A199" s="29"/>
      <c r="B199" s="47"/>
      <c r="C199" s="48"/>
      <c r="D199" s="48"/>
      <c r="E199" s="48"/>
      <c r="F199" s="48"/>
      <c r="G199" s="48"/>
      <c r="H199" s="48"/>
      <c r="I199" s="48"/>
      <c r="J199" s="48"/>
      <c r="K199" s="48"/>
      <c r="L199" s="30"/>
      <c r="M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</row>
  </sheetData>
  <autoFilter ref="C122:K198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118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2452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ROUND(J130,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ROUND((SUM(BE130:BE250)),  2)</f>
        <v>0</v>
      </c>
      <c r="G35" s="105"/>
      <c r="H35" s="105"/>
      <c r="I35" s="106">
        <v>0.2</v>
      </c>
      <c r="J35" s="104">
        <f>ROUND(((SUM(BE130:BE250))*I35),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ROUND((SUM(BF130:BF250)),  2)</f>
        <v>0</v>
      </c>
      <c r="G36" s="105"/>
      <c r="H36" s="105"/>
      <c r="I36" s="106">
        <v>0.2</v>
      </c>
      <c r="J36" s="104">
        <f>ROUND(((SUM(BF130:BF250))*I36),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ROUND((SUM(BG130:BG250)),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ROUND((SUM(BH130:BH250)),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ROUND((SUM(BI130:BI250)),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01-5 - Ústredné vykurovanie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J130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2453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47" s="10" customFormat="1" ht="19.899999999999999" hidden="1" customHeight="1">
      <c r="B100" s="124"/>
      <c r="D100" s="125" t="s">
        <v>2454</v>
      </c>
      <c r="E100" s="126"/>
      <c r="F100" s="126"/>
      <c r="G100" s="126"/>
      <c r="H100" s="126"/>
      <c r="I100" s="126"/>
      <c r="J100" s="127">
        <f>J132</f>
        <v>0</v>
      </c>
      <c r="L100" s="124"/>
    </row>
    <row r="101" spans="1:47" s="10" customFormat="1" ht="19.899999999999999" hidden="1" customHeight="1">
      <c r="B101" s="124"/>
      <c r="D101" s="125" t="s">
        <v>2455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899999999999999" hidden="1" customHeight="1">
      <c r="B102" s="124"/>
      <c r="D102" s="125" t="s">
        <v>2456</v>
      </c>
      <c r="E102" s="126"/>
      <c r="F102" s="126"/>
      <c r="G102" s="126"/>
      <c r="H102" s="126"/>
      <c r="I102" s="126"/>
      <c r="J102" s="127">
        <f>J164</f>
        <v>0</v>
      </c>
      <c r="L102" s="124"/>
    </row>
    <row r="103" spans="1:47" s="10" customFormat="1" ht="19.899999999999999" hidden="1" customHeight="1">
      <c r="B103" s="124"/>
      <c r="D103" s="125" t="s">
        <v>2457</v>
      </c>
      <c r="E103" s="126"/>
      <c r="F103" s="126"/>
      <c r="G103" s="126"/>
      <c r="H103" s="126"/>
      <c r="I103" s="126"/>
      <c r="J103" s="127">
        <f>J183</f>
        <v>0</v>
      </c>
      <c r="L103" s="124"/>
    </row>
    <row r="104" spans="1:47" s="10" customFormat="1" ht="19.899999999999999" hidden="1" customHeight="1">
      <c r="B104" s="124"/>
      <c r="D104" s="125" t="s">
        <v>2458</v>
      </c>
      <c r="E104" s="126"/>
      <c r="F104" s="126"/>
      <c r="G104" s="126"/>
      <c r="H104" s="126"/>
      <c r="I104" s="126"/>
      <c r="J104" s="127">
        <f>J206</f>
        <v>0</v>
      </c>
      <c r="L104" s="124"/>
    </row>
    <row r="105" spans="1:47" s="10" customFormat="1" ht="19.899999999999999" hidden="1" customHeight="1">
      <c r="B105" s="124"/>
      <c r="D105" s="125" t="s">
        <v>2459</v>
      </c>
      <c r="E105" s="126"/>
      <c r="F105" s="126"/>
      <c r="G105" s="126"/>
      <c r="H105" s="126"/>
      <c r="I105" s="126"/>
      <c r="J105" s="127">
        <f>J213</f>
        <v>0</v>
      </c>
      <c r="L105" s="124"/>
    </row>
    <row r="106" spans="1:47" s="9" customFormat="1" ht="24.95" hidden="1" customHeight="1">
      <c r="B106" s="120"/>
      <c r="D106" s="121" t="s">
        <v>2460</v>
      </c>
      <c r="E106" s="122"/>
      <c r="F106" s="122"/>
      <c r="G106" s="122"/>
      <c r="H106" s="122"/>
      <c r="I106" s="122"/>
      <c r="J106" s="123">
        <f>J224</f>
        <v>0</v>
      </c>
      <c r="L106" s="120"/>
    </row>
    <row r="107" spans="1:47" s="9" customFormat="1" ht="24.95" hidden="1" customHeight="1">
      <c r="B107" s="120"/>
      <c r="D107" s="121" t="s">
        <v>2461</v>
      </c>
      <c r="E107" s="122"/>
      <c r="F107" s="122"/>
      <c r="G107" s="122"/>
      <c r="H107" s="122"/>
      <c r="I107" s="122"/>
      <c r="J107" s="123">
        <f>J239</f>
        <v>0</v>
      </c>
      <c r="L107" s="120"/>
    </row>
    <row r="108" spans="1:47" s="10" customFormat="1" ht="19.899999999999999" hidden="1" customHeight="1">
      <c r="B108" s="124"/>
      <c r="D108" s="125" t="s">
        <v>2462</v>
      </c>
      <c r="E108" s="126"/>
      <c r="F108" s="126"/>
      <c r="G108" s="126"/>
      <c r="H108" s="126"/>
      <c r="I108" s="126"/>
      <c r="J108" s="127">
        <f>J240</f>
        <v>0</v>
      </c>
      <c r="L108" s="124"/>
    </row>
    <row r="109" spans="1:47" s="2" customFormat="1" ht="21.75" hidden="1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5" hidden="1" customHeight="1">
      <c r="A110" s="29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hidden="1"/>
    <row r="112" spans="1:47" hidden="1"/>
    <row r="113" spans="1:31" hidden="1"/>
    <row r="114" spans="1:31" s="2" customFormat="1" ht="6.95" customHeight="1">
      <c r="A114" s="29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5" customHeight="1">
      <c r="A115" s="29"/>
      <c r="B115" s="30"/>
      <c r="C115" s="18" t="s">
        <v>198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>
      <c r="A117" s="29"/>
      <c r="B117" s="30"/>
      <c r="C117" s="24" t="s">
        <v>15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6.5" customHeight="1">
      <c r="A118" s="29"/>
      <c r="B118" s="30"/>
      <c r="C118" s="29"/>
      <c r="D118" s="29"/>
      <c r="E118" s="245" t="str">
        <f>E7</f>
        <v>HS Hálkova - rekonštrukcia objektu, Hálkova 3, BA</v>
      </c>
      <c r="F118" s="246"/>
      <c r="G118" s="246"/>
      <c r="H118" s="246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>
      <c r="B119" s="17"/>
      <c r="C119" s="24" t="s">
        <v>177</v>
      </c>
      <c r="L119" s="17"/>
    </row>
    <row r="120" spans="1:31" s="2" customFormat="1" ht="16.5" customHeight="1">
      <c r="A120" s="29"/>
      <c r="B120" s="30"/>
      <c r="C120" s="29"/>
      <c r="D120" s="29"/>
      <c r="E120" s="245" t="s">
        <v>1254</v>
      </c>
      <c r="F120" s="244"/>
      <c r="G120" s="244"/>
      <c r="H120" s="244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>
      <c r="A121" s="29"/>
      <c r="B121" s="30"/>
      <c r="C121" s="24" t="s">
        <v>179</v>
      </c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>
      <c r="A122" s="29"/>
      <c r="B122" s="30"/>
      <c r="C122" s="29"/>
      <c r="D122" s="29"/>
      <c r="E122" s="218" t="str">
        <f>E11</f>
        <v>SO 01-5 - Ústredné vykurovanie</v>
      </c>
      <c r="F122" s="244"/>
      <c r="G122" s="244"/>
      <c r="H122" s="244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>
      <c r="A124" s="29"/>
      <c r="B124" s="30"/>
      <c r="C124" s="24" t="s">
        <v>19</v>
      </c>
      <c r="D124" s="29"/>
      <c r="E124" s="29"/>
      <c r="F124" s="22" t="str">
        <f>F14</f>
        <v/>
      </c>
      <c r="G124" s="29"/>
      <c r="H124" s="29"/>
      <c r="I124" s="24" t="s">
        <v>21</v>
      </c>
      <c r="J124" s="55">
        <f>IF(J14="","",J14)</f>
        <v>45617</v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2" customHeight="1">
      <c r="A126" s="29"/>
      <c r="B126" s="30"/>
      <c r="C126" s="24" t="s">
        <v>22</v>
      </c>
      <c r="D126" s="29"/>
      <c r="E126" s="29"/>
      <c r="F126" s="22" t="str">
        <f>E17</f>
        <v/>
      </c>
      <c r="G126" s="29"/>
      <c r="H126" s="29"/>
      <c r="I126" s="24" t="s">
        <v>27</v>
      </c>
      <c r="J126" s="27" t="str">
        <f>E23</f>
        <v/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2" customHeight="1">
      <c r="A127" s="29"/>
      <c r="B127" s="30"/>
      <c r="C127" s="24" t="s">
        <v>25</v>
      </c>
      <c r="D127" s="29"/>
      <c r="E127" s="29"/>
      <c r="F127" s="22" t="str">
        <f>IF(E20="","",E20)</f>
        <v>Vyplň údaj</v>
      </c>
      <c r="G127" s="29"/>
      <c r="H127" s="29"/>
      <c r="I127" s="24" t="s">
        <v>28</v>
      </c>
      <c r="J127" s="27" t="str">
        <f>E26</f>
        <v/>
      </c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>
      <c r="A129" s="128"/>
      <c r="B129" s="129"/>
      <c r="C129" s="130" t="s">
        <v>199</v>
      </c>
      <c r="D129" s="131" t="s">
        <v>56</v>
      </c>
      <c r="E129" s="131" t="s">
        <v>52</v>
      </c>
      <c r="F129" s="131" t="s">
        <v>53</v>
      </c>
      <c r="G129" s="131" t="s">
        <v>200</v>
      </c>
      <c r="H129" s="131" t="s">
        <v>201</v>
      </c>
      <c r="I129" s="131" t="s">
        <v>202</v>
      </c>
      <c r="J129" s="132" t="s">
        <v>183</v>
      </c>
      <c r="K129" s="133" t="s">
        <v>203</v>
      </c>
      <c r="L129" s="134"/>
      <c r="M129" s="62" t="s">
        <v>1</v>
      </c>
      <c r="N129" s="63" t="s">
        <v>35</v>
      </c>
      <c r="O129" s="63" t="s">
        <v>204</v>
      </c>
      <c r="P129" s="63" t="s">
        <v>205</v>
      </c>
      <c r="Q129" s="63" t="s">
        <v>206</v>
      </c>
      <c r="R129" s="63" t="s">
        <v>207</v>
      </c>
      <c r="S129" s="63" t="s">
        <v>208</v>
      </c>
      <c r="T129" s="64" t="s">
        <v>209</v>
      </c>
      <c r="U129" s="128"/>
      <c r="V129" s="128"/>
      <c r="W129" s="128"/>
      <c r="X129" s="128"/>
      <c r="Y129" s="128"/>
      <c r="Z129" s="128"/>
      <c r="AA129" s="128"/>
      <c r="AB129" s="128"/>
      <c r="AC129" s="128"/>
      <c r="AD129" s="128"/>
      <c r="AE129" s="128"/>
    </row>
    <row r="130" spans="1:65" s="2" customFormat="1" ht="22.9" customHeight="1">
      <c r="A130" s="29"/>
      <c r="B130" s="30"/>
      <c r="C130" s="69" t="s">
        <v>184</v>
      </c>
      <c r="D130" s="29"/>
      <c r="E130" s="29"/>
      <c r="F130" s="29"/>
      <c r="G130" s="29"/>
      <c r="H130" s="29"/>
      <c r="I130" s="29"/>
      <c r="J130" s="135">
        <f>BK130</f>
        <v>0</v>
      </c>
      <c r="K130" s="29"/>
      <c r="L130" s="30"/>
      <c r="M130" s="65"/>
      <c r="N130" s="56"/>
      <c r="O130" s="66"/>
      <c r="P130" s="136">
        <f>P131+P224+P239</f>
        <v>0</v>
      </c>
      <c r="Q130" s="66"/>
      <c r="R130" s="136">
        <f>R131+R224+R239</f>
        <v>1.0764200000000002</v>
      </c>
      <c r="S130" s="66"/>
      <c r="T130" s="137">
        <f>T131+T224+T239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70</v>
      </c>
      <c r="AU130" s="14" t="s">
        <v>185</v>
      </c>
      <c r="BK130" s="138">
        <f>BK131+BK224+BK239</f>
        <v>0</v>
      </c>
    </row>
    <row r="131" spans="1:65" s="12" customFormat="1" ht="25.9" customHeight="1">
      <c r="B131" s="139"/>
      <c r="D131" s="140" t="s">
        <v>70</v>
      </c>
      <c r="E131" s="141" t="s">
        <v>403</v>
      </c>
      <c r="F131" s="141" t="s">
        <v>2463</v>
      </c>
      <c r="I131" s="142"/>
      <c r="J131" s="143">
        <f>BK131</f>
        <v>0</v>
      </c>
      <c r="L131" s="139"/>
      <c r="M131" s="144"/>
      <c r="N131" s="145"/>
      <c r="O131" s="145"/>
      <c r="P131" s="146">
        <f>P132+P143+P164+P183+P206+P213</f>
        <v>0</v>
      </c>
      <c r="Q131" s="145"/>
      <c r="R131" s="146">
        <f>R132+R143+R164+R183+R206+R213</f>
        <v>1.0724800000000001</v>
      </c>
      <c r="S131" s="145"/>
      <c r="T131" s="147">
        <f>T132+T143+T164+T183+T206+T213</f>
        <v>0</v>
      </c>
      <c r="AR131" s="140" t="s">
        <v>84</v>
      </c>
      <c r="AT131" s="148" t="s">
        <v>70</v>
      </c>
      <c r="AU131" s="148" t="s">
        <v>71</v>
      </c>
      <c r="AY131" s="140" t="s">
        <v>212</v>
      </c>
      <c r="BK131" s="149">
        <f>BK132+BK143+BK164+BK183+BK206+BK213</f>
        <v>0</v>
      </c>
    </row>
    <row r="132" spans="1:65" s="12" customFormat="1" ht="22.9" customHeight="1">
      <c r="B132" s="139"/>
      <c r="D132" s="140" t="s">
        <v>70</v>
      </c>
      <c r="E132" s="150" t="s">
        <v>573</v>
      </c>
      <c r="F132" s="150" t="s">
        <v>2464</v>
      </c>
      <c r="I132" s="142"/>
      <c r="J132" s="151">
        <f>BK132</f>
        <v>0</v>
      </c>
      <c r="L132" s="139"/>
      <c r="M132" s="144"/>
      <c r="N132" s="145"/>
      <c r="O132" s="145"/>
      <c r="P132" s="146">
        <f>SUM(P133:P142)</f>
        <v>0</v>
      </c>
      <c r="Q132" s="145"/>
      <c r="R132" s="146">
        <f>SUM(R133:R142)</f>
        <v>6.9500000000000004E-3</v>
      </c>
      <c r="S132" s="145"/>
      <c r="T132" s="147">
        <f>SUM(T133:T142)</f>
        <v>0</v>
      </c>
      <c r="AR132" s="140" t="s">
        <v>84</v>
      </c>
      <c r="AT132" s="148" t="s">
        <v>70</v>
      </c>
      <c r="AU132" s="148" t="s">
        <v>78</v>
      </c>
      <c r="AY132" s="140" t="s">
        <v>212</v>
      </c>
      <c r="BK132" s="149">
        <f>SUM(BK133:BK142)</f>
        <v>0</v>
      </c>
    </row>
    <row r="133" spans="1:65" s="2" customFormat="1" ht="24.2" customHeight="1">
      <c r="A133" s="29"/>
      <c r="B133" s="152"/>
      <c r="C133" s="172" t="s">
        <v>78</v>
      </c>
      <c r="D133" s="172" t="s">
        <v>411</v>
      </c>
      <c r="E133" s="173" t="s">
        <v>2465</v>
      </c>
      <c r="F133" s="174" t="s">
        <v>2466</v>
      </c>
      <c r="G133" s="175" t="s">
        <v>258</v>
      </c>
      <c r="H133" s="176">
        <v>104</v>
      </c>
      <c r="I133" s="177"/>
      <c r="J133" s="178">
        <f>ROUND(I133*H133,2)</f>
        <v>0</v>
      </c>
      <c r="K133" s="179"/>
      <c r="L133" s="180"/>
      <c r="M133" s="181" t="s">
        <v>1</v>
      </c>
      <c r="N133" s="182" t="s">
        <v>37</v>
      </c>
      <c r="O133" s="58"/>
      <c r="P133" s="163">
        <f>O133*H133</f>
        <v>0</v>
      </c>
      <c r="Q133" s="163">
        <v>1.0000000000000001E-5</v>
      </c>
      <c r="R133" s="163">
        <f>Q133*H133</f>
        <v>1.0400000000000001E-3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281</v>
      </c>
      <c r="AT133" s="165" t="s">
        <v>411</v>
      </c>
      <c r="AU133" s="165" t="s">
        <v>84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245</v>
      </c>
      <c r="BM133" s="165" t="s">
        <v>84</v>
      </c>
    </row>
    <row r="134" spans="1:65" s="2" customFormat="1" ht="19.5">
      <c r="A134" s="29"/>
      <c r="B134" s="30"/>
      <c r="C134" s="29"/>
      <c r="D134" s="167" t="s">
        <v>219</v>
      </c>
      <c r="E134" s="29"/>
      <c r="F134" s="168" t="s">
        <v>2466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84</v>
      </c>
    </row>
    <row r="135" spans="1:65" s="2" customFormat="1" ht="24.2" customHeight="1">
      <c r="A135" s="29"/>
      <c r="B135" s="152"/>
      <c r="C135" s="172" t="s">
        <v>84</v>
      </c>
      <c r="D135" s="172" t="s">
        <v>411</v>
      </c>
      <c r="E135" s="173" t="s">
        <v>2467</v>
      </c>
      <c r="F135" s="174" t="s">
        <v>2468</v>
      </c>
      <c r="G135" s="175" t="s">
        <v>258</v>
      </c>
      <c r="H135" s="176">
        <v>197</v>
      </c>
      <c r="I135" s="177"/>
      <c r="J135" s="178">
        <f>ROUND(I135*H135,2)</f>
        <v>0</v>
      </c>
      <c r="K135" s="179"/>
      <c r="L135" s="180"/>
      <c r="M135" s="181" t="s">
        <v>1</v>
      </c>
      <c r="N135" s="182" t="s">
        <v>37</v>
      </c>
      <c r="O135" s="58"/>
      <c r="P135" s="163">
        <f>O135*H135</f>
        <v>0</v>
      </c>
      <c r="Q135" s="163">
        <v>3.0000000000000001E-5</v>
      </c>
      <c r="R135" s="163">
        <f>Q135*H135</f>
        <v>5.9100000000000003E-3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281</v>
      </c>
      <c r="AT135" s="165" t="s">
        <v>411</v>
      </c>
      <c r="AU135" s="165" t="s">
        <v>84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245</v>
      </c>
      <c r="BM135" s="165" t="s">
        <v>218</v>
      </c>
    </row>
    <row r="136" spans="1:65" s="2" customFormat="1" ht="19.5">
      <c r="A136" s="29"/>
      <c r="B136" s="30"/>
      <c r="C136" s="29"/>
      <c r="D136" s="167" t="s">
        <v>219</v>
      </c>
      <c r="E136" s="29"/>
      <c r="F136" s="168" t="s">
        <v>2468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84</v>
      </c>
    </row>
    <row r="137" spans="1:65" s="2" customFormat="1" ht="16.5" customHeight="1">
      <c r="A137" s="29"/>
      <c r="B137" s="152"/>
      <c r="C137" s="172" t="s">
        <v>222</v>
      </c>
      <c r="D137" s="172" t="s">
        <v>411</v>
      </c>
      <c r="E137" s="173" t="s">
        <v>2469</v>
      </c>
      <c r="F137" s="174" t="s">
        <v>2470</v>
      </c>
      <c r="G137" s="175" t="s">
        <v>395</v>
      </c>
      <c r="H137" s="176">
        <v>4</v>
      </c>
      <c r="I137" s="177"/>
      <c r="J137" s="178">
        <f>ROUND(I137*H137,2)</f>
        <v>0</v>
      </c>
      <c r="K137" s="179"/>
      <c r="L137" s="180"/>
      <c r="M137" s="181" t="s">
        <v>1</v>
      </c>
      <c r="N137" s="18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281</v>
      </c>
      <c r="AT137" s="165" t="s">
        <v>411</v>
      </c>
      <c r="AU137" s="165" t="s">
        <v>84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245</v>
      </c>
      <c r="BM137" s="165" t="s">
        <v>226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2470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84</v>
      </c>
    </row>
    <row r="139" spans="1:65" s="2" customFormat="1" ht="16.5" customHeight="1">
      <c r="A139" s="29"/>
      <c r="B139" s="152"/>
      <c r="C139" s="172" t="s">
        <v>218</v>
      </c>
      <c r="D139" s="172" t="s">
        <v>411</v>
      </c>
      <c r="E139" s="173" t="s">
        <v>2471</v>
      </c>
      <c r="F139" s="174" t="s">
        <v>2472</v>
      </c>
      <c r="G139" s="175" t="s">
        <v>395</v>
      </c>
      <c r="H139" s="176">
        <v>1</v>
      </c>
      <c r="I139" s="177"/>
      <c r="J139" s="178">
        <f>ROUND(I139*H139,2)</f>
        <v>0</v>
      </c>
      <c r="K139" s="179"/>
      <c r="L139" s="180"/>
      <c r="M139" s="181" t="s">
        <v>1</v>
      </c>
      <c r="N139" s="18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281</v>
      </c>
      <c r="AT139" s="165" t="s">
        <v>411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245</v>
      </c>
      <c r="BM139" s="165" t="s">
        <v>229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2472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24.2" customHeight="1">
      <c r="A141" s="29"/>
      <c r="B141" s="152"/>
      <c r="C141" s="153" t="s">
        <v>230</v>
      </c>
      <c r="D141" s="153" t="s">
        <v>214</v>
      </c>
      <c r="E141" s="154" t="s">
        <v>2473</v>
      </c>
      <c r="F141" s="155" t="s">
        <v>2474</v>
      </c>
      <c r="G141" s="156" t="s">
        <v>424</v>
      </c>
      <c r="H141" s="183"/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245</v>
      </c>
      <c r="AT141" s="165" t="s">
        <v>214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245</v>
      </c>
      <c r="BM141" s="165" t="s">
        <v>233</v>
      </c>
    </row>
    <row r="142" spans="1:65" s="2" customFormat="1" ht="19.5">
      <c r="A142" s="29"/>
      <c r="B142" s="30"/>
      <c r="C142" s="29"/>
      <c r="D142" s="167" t="s">
        <v>219</v>
      </c>
      <c r="E142" s="29"/>
      <c r="F142" s="168" t="s">
        <v>2474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12" customFormat="1" ht="22.9" customHeight="1">
      <c r="B143" s="139"/>
      <c r="D143" s="140" t="s">
        <v>70</v>
      </c>
      <c r="E143" s="150" t="s">
        <v>2475</v>
      </c>
      <c r="F143" s="150" t="s">
        <v>2476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SUM(P144:P163)</f>
        <v>0</v>
      </c>
      <c r="Q143" s="145"/>
      <c r="R143" s="146">
        <f>SUM(R144:R163)</f>
        <v>0.65446000000000004</v>
      </c>
      <c r="S143" s="145"/>
      <c r="T143" s="147">
        <f>SUM(T144:T163)</f>
        <v>0</v>
      </c>
      <c r="AR143" s="140" t="s">
        <v>84</v>
      </c>
      <c r="AT143" s="148" t="s">
        <v>70</v>
      </c>
      <c r="AU143" s="148" t="s">
        <v>78</v>
      </c>
      <c r="AY143" s="140" t="s">
        <v>212</v>
      </c>
      <c r="BK143" s="149">
        <f>SUM(BK144:BK163)</f>
        <v>0</v>
      </c>
    </row>
    <row r="144" spans="1:65" s="2" customFormat="1" ht="24.2" customHeight="1">
      <c r="A144" s="29"/>
      <c r="B144" s="152"/>
      <c r="C144" s="153" t="s">
        <v>226</v>
      </c>
      <c r="D144" s="153" t="s">
        <v>214</v>
      </c>
      <c r="E144" s="154" t="s">
        <v>2477</v>
      </c>
      <c r="F144" s="155" t="s">
        <v>2478</v>
      </c>
      <c r="G144" s="156" t="s">
        <v>258</v>
      </c>
      <c r="H144" s="157">
        <v>104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1.5200000000000001E-3</v>
      </c>
      <c r="R144" s="163">
        <f>Q144*H144</f>
        <v>0.15808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245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245</v>
      </c>
      <c r="BM144" s="165" t="s">
        <v>236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2478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24.2" customHeight="1">
      <c r="A146" s="29"/>
      <c r="B146" s="152"/>
      <c r="C146" s="153" t="s">
        <v>237</v>
      </c>
      <c r="D146" s="153" t="s">
        <v>214</v>
      </c>
      <c r="E146" s="154" t="s">
        <v>2479</v>
      </c>
      <c r="F146" s="155" t="s">
        <v>2480</v>
      </c>
      <c r="G146" s="156" t="s">
        <v>258</v>
      </c>
      <c r="H146" s="157">
        <v>197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1.9400000000000001E-3</v>
      </c>
      <c r="R146" s="163">
        <f>Q146*H146</f>
        <v>0.38218000000000002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245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245</v>
      </c>
      <c r="BM146" s="165" t="s">
        <v>241</v>
      </c>
    </row>
    <row r="147" spans="1:65" s="2" customFormat="1" ht="19.5">
      <c r="A147" s="29"/>
      <c r="B147" s="30"/>
      <c r="C147" s="29"/>
      <c r="D147" s="167" t="s">
        <v>219</v>
      </c>
      <c r="E147" s="29"/>
      <c r="F147" s="168" t="s">
        <v>2480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21.75" customHeight="1">
      <c r="A148" s="29"/>
      <c r="B148" s="152"/>
      <c r="C148" s="153" t="s">
        <v>229</v>
      </c>
      <c r="D148" s="153" t="s">
        <v>214</v>
      </c>
      <c r="E148" s="154" t="s">
        <v>2481</v>
      </c>
      <c r="F148" s="155" t="s">
        <v>2482</v>
      </c>
      <c r="G148" s="156" t="s">
        <v>258</v>
      </c>
      <c r="H148" s="157">
        <v>301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245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245</v>
      </c>
      <c r="BM148" s="165" t="s">
        <v>245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2482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16.5" customHeight="1">
      <c r="A150" s="29"/>
      <c r="B150" s="152"/>
      <c r="C150" s="153" t="s">
        <v>246</v>
      </c>
      <c r="D150" s="153" t="s">
        <v>214</v>
      </c>
      <c r="E150" s="154" t="s">
        <v>2483</v>
      </c>
      <c r="F150" s="155" t="s">
        <v>2484</v>
      </c>
      <c r="G150" s="156" t="s">
        <v>395</v>
      </c>
      <c r="H150" s="157">
        <v>28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1.25E-3</v>
      </c>
      <c r="R150" s="163">
        <f>Q150*H150</f>
        <v>3.5000000000000003E-2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245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245</v>
      </c>
      <c r="BM150" s="165" t="s">
        <v>249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2484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16.5" customHeight="1">
      <c r="A152" s="29"/>
      <c r="B152" s="152"/>
      <c r="C152" s="153" t="s">
        <v>233</v>
      </c>
      <c r="D152" s="153" t="s">
        <v>214</v>
      </c>
      <c r="E152" s="154" t="s">
        <v>2485</v>
      </c>
      <c r="F152" s="155" t="s">
        <v>2486</v>
      </c>
      <c r="G152" s="156" t="s">
        <v>395</v>
      </c>
      <c r="H152" s="157">
        <v>22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2.3999999999999998E-3</v>
      </c>
      <c r="R152" s="163">
        <f>Q152*H152</f>
        <v>5.2799999999999993E-2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245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245</v>
      </c>
      <c r="BM152" s="165" t="s">
        <v>7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2486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16.5" customHeight="1">
      <c r="A154" s="29"/>
      <c r="B154" s="152"/>
      <c r="C154" s="172" t="s">
        <v>252</v>
      </c>
      <c r="D154" s="172" t="s">
        <v>411</v>
      </c>
      <c r="E154" s="173" t="s">
        <v>2487</v>
      </c>
      <c r="F154" s="174" t="s">
        <v>2488</v>
      </c>
      <c r="G154" s="175" t="s">
        <v>395</v>
      </c>
      <c r="H154" s="176">
        <v>8</v>
      </c>
      <c r="I154" s="177"/>
      <c r="J154" s="178">
        <f>ROUND(I154*H154,2)</f>
        <v>0</v>
      </c>
      <c r="K154" s="179"/>
      <c r="L154" s="180"/>
      <c r="M154" s="181" t="s">
        <v>1</v>
      </c>
      <c r="N154" s="182" t="s">
        <v>37</v>
      </c>
      <c r="O154" s="58"/>
      <c r="P154" s="163">
        <f>O154*H154</f>
        <v>0</v>
      </c>
      <c r="Q154" s="163">
        <v>1.1999999999999999E-3</v>
      </c>
      <c r="R154" s="163">
        <f>Q154*H154</f>
        <v>9.5999999999999992E-3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281</v>
      </c>
      <c r="AT154" s="165" t="s">
        <v>411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245</v>
      </c>
      <c r="BM154" s="165" t="s">
        <v>255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2488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16.5" customHeight="1">
      <c r="A156" s="29"/>
      <c r="B156" s="152"/>
      <c r="C156" s="172" t="s">
        <v>236</v>
      </c>
      <c r="D156" s="172" t="s">
        <v>411</v>
      </c>
      <c r="E156" s="173" t="s">
        <v>2489</v>
      </c>
      <c r="F156" s="174" t="s">
        <v>2490</v>
      </c>
      <c r="G156" s="175" t="s">
        <v>395</v>
      </c>
      <c r="H156" s="176">
        <v>8</v>
      </c>
      <c r="I156" s="177"/>
      <c r="J156" s="178">
        <f>ROUND(I156*H156,2)</f>
        <v>0</v>
      </c>
      <c r="K156" s="179"/>
      <c r="L156" s="180"/>
      <c r="M156" s="181" t="s">
        <v>1</v>
      </c>
      <c r="N156" s="182" t="s">
        <v>37</v>
      </c>
      <c r="O156" s="58"/>
      <c r="P156" s="163">
        <f>O156*H156</f>
        <v>0</v>
      </c>
      <c r="Q156" s="163">
        <v>1.1999999999999999E-3</v>
      </c>
      <c r="R156" s="163">
        <f>Q156*H156</f>
        <v>9.5999999999999992E-3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281</v>
      </c>
      <c r="AT156" s="165" t="s">
        <v>411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245</v>
      </c>
      <c r="BM156" s="165" t="s">
        <v>267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2490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16.5" customHeight="1">
      <c r="A158" s="29"/>
      <c r="B158" s="152"/>
      <c r="C158" s="172" t="s">
        <v>260</v>
      </c>
      <c r="D158" s="172" t="s">
        <v>411</v>
      </c>
      <c r="E158" s="173" t="s">
        <v>2491</v>
      </c>
      <c r="F158" s="174" t="s">
        <v>2492</v>
      </c>
      <c r="G158" s="175" t="s">
        <v>395</v>
      </c>
      <c r="H158" s="176">
        <v>4</v>
      </c>
      <c r="I158" s="177"/>
      <c r="J158" s="178">
        <f>ROUND(I158*H158,2)</f>
        <v>0</v>
      </c>
      <c r="K158" s="179"/>
      <c r="L158" s="180"/>
      <c r="M158" s="181" t="s">
        <v>1</v>
      </c>
      <c r="N158" s="182" t="s">
        <v>37</v>
      </c>
      <c r="O158" s="58"/>
      <c r="P158" s="163">
        <f>O158*H158</f>
        <v>0</v>
      </c>
      <c r="Q158" s="163">
        <v>1.1999999999999999E-3</v>
      </c>
      <c r="R158" s="163">
        <f>Q158*H158</f>
        <v>4.7999999999999996E-3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281</v>
      </c>
      <c r="AT158" s="165" t="s">
        <v>411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245</v>
      </c>
      <c r="BM158" s="165" t="s">
        <v>271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2492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16.5" customHeight="1">
      <c r="A160" s="29"/>
      <c r="B160" s="152"/>
      <c r="C160" s="172" t="s">
        <v>241</v>
      </c>
      <c r="D160" s="172" t="s">
        <v>411</v>
      </c>
      <c r="E160" s="173" t="s">
        <v>2493</v>
      </c>
      <c r="F160" s="174" t="s">
        <v>2494</v>
      </c>
      <c r="G160" s="175" t="s">
        <v>395</v>
      </c>
      <c r="H160" s="176">
        <v>2</v>
      </c>
      <c r="I160" s="177"/>
      <c r="J160" s="178">
        <f>ROUND(I160*H160,2)</f>
        <v>0</v>
      </c>
      <c r="K160" s="179"/>
      <c r="L160" s="180"/>
      <c r="M160" s="181" t="s">
        <v>1</v>
      </c>
      <c r="N160" s="182" t="s">
        <v>37</v>
      </c>
      <c r="O160" s="58"/>
      <c r="P160" s="163">
        <f>O160*H160</f>
        <v>0</v>
      </c>
      <c r="Q160" s="163">
        <v>1.1999999999999999E-3</v>
      </c>
      <c r="R160" s="163">
        <f>Q160*H160</f>
        <v>2.3999999999999998E-3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281</v>
      </c>
      <c r="AT160" s="165" t="s">
        <v>411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245</v>
      </c>
      <c r="BM160" s="165" t="s">
        <v>274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2494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24.2" customHeight="1">
      <c r="A162" s="29"/>
      <c r="B162" s="152"/>
      <c r="C162" s="153" t="s">
        <v>268</v>
      </c>
      <c r="D162" s="153" t="s">
        <v>214</v>
      </c>
      <c r="E162" s="154" t="s">
        <v>2495</v>
      </c>
      <c r="F162" s="155" t="s">
        <v>2496</v>
      </c>
      <c r="G162" s="156" t="s">
        <v>424</v>
      </c>
      <c r="H162" s="183"/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245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245</v>
      </c>
      <c r="BM162" s="165" t="s">
        <v>278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2496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12" customFormat="1" ht="22.9" customHeight="1">
      <c r="B164" s="139"/>
      <c r="D164" s="140" t="s">
        <v>70</v>
      </c>
      <c r="E164" s="150" t="s">
        <v>2497</v>
      </c>
      <c r="F164" s="150" t="s">
        <v>2498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SUM(P165:P182)</f>
        <v>0</v>
      </c>
      <c r="Q164" s="145"/>
      <c r="R164" s="146">
        <f>SUM(R165:R182)</f>
        <v>7.0900000000000008E-3</v>
      </c>
      <c r="S164" s="145"/>
      <c r="T164" s="147">
        <f>SUM(T165:T182)</f>
        <v>0</v>
      </c>
      <c r="AR164" s="140" t="s">
        <v>84</v>
      </c>
      <c r="AT164" s="148" t="s">
        <v>70</v>
      </c>
      <c r="AU164" s="148" t="s">
        <v>78</v>
      </c>
      <c r="AY164" s="140" t="s">
        <v>212</v>
      </c>
      <c r="BK164" s="149">
        <f>SUM(BK165:BK182)</f>
        <v>0</v>
      </c>
    </row>
    <row r="165" spans="1:65" s="2" customFormat="1" ht="16.5" customHeight="1">
      <c r="A165" s="29"/>
      <c r="B165" s="152"/>
      <c r="C165" s="153" t="s">
        <v>245</v>
      </c>
      <c r="D165" s="153" t="s">
        <v>214</v>
      </c>
      <c r="E165" s="154" t="s">
        <v>2499</v>
      </c>
      <c r="F165" s="155" t="s">
        <v>2500</v>
      </c>
      <c r="G165" s="156" t="s">
        <v>395</v>
      </c>
      <c r="H165" s="157">
        <v>24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2.0000000000000002E-5</v>
      </c>
      <c r="R165" s="163">
        <f>Q165*H165</f>
        <v>4.8000000000000007E-4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245</v>
      </c>
      <c r="AT165" s="165" t="s">
        <v>214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245</v>
      </c>
      <c r="BM165" s="165" t="s">
        <v>281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2500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24.2" customHeight="1">
      <c r="A167" s="29"/>
      <c r="B167" s="152"/>
      <c r="C167" s="172" t="s">
        <v>275</v>
      </c>
      <c r="D167" s="172" t="s">
        <v>411</v>
      </c>
      <c r="E167" s="173" t="s">
        <v>2501</v>
      </c>
      <c r="F167" s="174" t="s">
        <v>2502</v>
      </c>
      <c r="G167" s="175" t="s">
        <v>395</v>
      </c>
      <c r="H167" s="176">
        <v>8</v>
      </c>
      <c r="I167" s="177"/>
      <c r="J167" s="178">
        <f>ROUND(I167*H167,2)</f>
        <v>0</v>
      </c>
      <c r="K167" s="179"/>
      <c r="L167" s="180"/>
      <c r="M167" s="181" t="s">
        <v>1</v>
      </c>
      <c r="N167" s="182" t="s">
        <v>37</v>
      </c>
      <c r="O167" s="58"/>
      <c r="P167" s="163">
        <f>O167*H167</f>
        <v>0</v>
      </c>
      <c r="Q167" s="163">
        <v>1.1E-4</v>
      </c>
      <c r="R167" s="163">
        <f>Q167*H167</f>
        <v>8.8000000000000003E-4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281</v>
      </c>
      <c r="AT167" s="165" t="s">
        <v>411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245</v>
      </c>
      <c r="BM167" s="165" t="s">
        <v>285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2503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24.2" customHeight="1">
      <c r="A169" s="29"/>
      <c r="B169" s="152"/>
      <c r="C169" s="172" t="s">
        <v>249</v>
      </c>
      <c r="D169" s="172" t="s">
        <v>411</v>
      </c>
      <c r="E169" s="173" t="s">
        <v>2504</v>
      </c>
      <c r="F169" s="174" t="s">
        <v>2505</v>
      </c>
      <c r="G169" s="175" t="s">
        <v>395</v>
      </c>
      <c r="H169" s="176">
        <v>8</v>
      </c>
      <c r="I169" s="177"/>
      <c r="J169" s="178">
        <f>ROUND(I169*H169,2)</f>
        <v>0</v>
      </c>
      <c r="K169" s="179"/>
      <c r="L169" s="180"/>
      <c r="M169" s="181" t="s">
        <v>1</v>
      </c>
      <c r="N169" s="182" t="s">
        <v>37</v>
      </c>
      <c r="O169" s="58"/>
      <c r="P169" s="163">
        <f>O169*H169</f>
        <v>0</v>
      </c>
      <c r="Q169" s="163">
        <v>8.0000000000000007E-5</v>
      </c>
      <c r="R169" s="163">
        <f>Q169*H169</f>
        <v>6.4000000000000005E-4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281</v>
      </c>
      <c r="AT169" s="165" t="s">
        <v>411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245</v>
      </c>
      <c r="BM169" s="165" t="s">
        <v>293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2506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16.5" customHeight="1">
      <c r="A171" s="29"/>
      <c r="B171" s="152"/>
      <c r="C171" s="153" t="s">
        <v>282</v>
      </c>
      <c r="D171" s="153" t="s">
        <v>214</v>
      </c>
      <c r="E171" s="154" t="s">
        <v>2507</v>
      </c>
      <c r="F171" s="155" t="s">
        <v>2508</v>
      </c>
      <c r="G171" s="156" t="s">
        <v>395</v>
      </c>
      <c r="H171" s="157">
        <v>8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3.0000000000000001E-5</v>
      </c>
      <c r="R171" s="163">
        <f>Q171*H171</f>
        <v>2.4000000000000001E-4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245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245</v>
      </c>
      <c r="BM171" s="165" t="s">
        <v>288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2508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24.2" customHeight="1">
      <c r="A173" s="29"/>
      <c r="B173" s="152"/>
      <c r="C173" s="172" t="s">
        <v>7</v>
      </c>
      <c r="D173" s="172" t="s">
        <v>411</v>
      </c>
      <c r="E173" s="173" t="s">
        <v>2509</v>
      </c>
      <c r="F173" s="174" t="s">
        <v>2510</v>
      </c>
      <c r="G173" s="175" t="s">
        <v>395</v>
      </c>
      <c r="H173" s="176">
        <v>8</v>
      </c>
      <c r="I173" s="177"/>
      <c r="J173" s="178">
        <f>ROUND(I173*H173,2)</f>
        <v>0</v>
      </c>
      <c r="K173" s="179"/>
      <c r="L173" s="180"/>
      <c r="M173" s="181" t="s">
        <v>1</v>
      </c>
      <c r="N173" s="182" t="s">
        <v>37</v>
      </c>
      <c r="O173" s="58"/>
      <c r="P173" s="163">
        <f>O173*H173</f>
        <v>0</v>
      </c>
      <c r="Q173" s="163">
        <v>1.2E-4</v>
      </c>
      <c r="R173" s="163">
        <f>Q173*H173</f>
        <v>9.6000000000000002E-4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281</v>
      </c>
      <c r="AT173" s="165" t="s">
        <v>411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245</v>
      </c>
      <c r="BM173" s="165" t="s">
        <v>297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2511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16.5" customHeight="1">
      <c r="A175" s="29"/>
      <c r="B175" s="152"/>
      <c r="C175" s="153" t="s">
        <v>290</v>
      </c>
      <c r="D175" s="153" t="s">
        <v>214</v>
      </c>
      <c r="E175" s="154" t="s">
        <v>2512</v>
      </c>
      <c r="F175" s="155" t="s">
        <v>2513</v>
      </c>
      <c r="G175" s="156" t="s">
        <v>395</v>
      </c>
      <c r="H175" s="157">
        <v>2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2.0000000000000002E-5</v>
      </c>
      <c r="R175" s="163">
        <f>Q175*H175</f>
        <v>4.0000000000000003E-5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245</v>
      </c>
      <c r="AT175" s="165" t="s">
        <v>214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245</v>
      </c>
      <c r="BM175" s="165" t="s">
        <v>302</v>
      </c>
    </row>
    <row r="176" spans="1:65" s="2" customFormat="1">
      <c r="A176" s="29"/>
      <c r="B176" s="30"/>
      <c r="C176" s="29"/>
      <c r="D176" s="167" t="s">
        <v>219</v>
      </c>
      <c r="E176" s="29"/>
      <c r="F176" s="168" t="s">
        <v>2513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21.75" customHeight="1">
      <c r="A177" s="29"/>
      <c r="B177" s="152"/>
      <c r="C177" s="172" t="s">
        <v>255</v>
      </c>
      <c r="D177" s="172" t="s">
        <v>411</v>
      </c>
      <c r="E177" s="173" t="s">
        <v>2514</v>
      </c>
      <c r="F177" s="174" t="s">
        <v>2515</v>
      </c>
      <c r="G177" s="175" t="s">
        <v>395</v>
      </c>
      <c r="H177" s="176">
        <v>2</v>
      </c>
      <c r="I177" s="177"/>
      <c r="J177" s="178">
        <f>ROUND(I177*H177,2)</f>
        <v>0</v>
      </c>
      <c r="K177" s="179"/>
      <c r="L177" s="180"/>
      <c r="M177" s="181" t="s">
        <v>1</v>
      </c>
      <c r="N177" s="182" t="s">
        <v>37</v>
      </c>
      <c r="O177" s="58"/>
      <c r="P177" s="163">
        <f>O177*H177</f>
        <v>0</v>
      </c>
      <c r="Q177" s="163">
        <v>2.0000000000000001E-4</v>
      </c>
      <c r="R177" s="163">
        <f>Q177*H177</f>
        <v>4.0000000000000002E-4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281</v>
      </c>
      <c r="AT177" s="165" t="s">
        <v>411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245</v>
      </c>
      <c r="BM177" s="165" t="s">
        <v>306</v>
      </c>
    </row>
    <row r="178" spans="1:65" s="2" customFormat="1">
      <c r="A178" s="29"/>
      <c r="B178" s="30"/>
      <c r="C178" s="29"/>
      <c r="D178" s="167" t="s">
        <v>219</v>
      </c>
      <c r="E178" s="29"/>
      <c r="F178" s="168" t="s">
        <v>2516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16.5" customHeight="1">
      <c r="A179" s="29"/>
      <c r="B179" s="152"/>
      <c r="C179" s="153" t="s">
        <v>299</v>
      </c>
      <c r="D179" s="153" t="s">
        <v>214</v>
      </c>
      <c r="E179" s="154" t="s">
        <v>2517</v>
      </c>
      <c r="F179" s="155" t="s">
        <v>2518</v>
      </c>
      <c r="G179" s="156" t="s">
        <v>395</v>
      </c>
      <c r="H179" s="157">
        <v>3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37</v>
      </c>
      <c r="O179" s="58"/>
      <c r="P179" s="163">
        <f>O179*H179</f>
        <v>0</v>
      </c>
      <c r="Q179" s="163">
        <v>1.15E-3</v>
      </c>
      <c r="R179" s="163">
        <f>Q179*H179</f>
        <v>3.4499999999999999E-3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245</v>
      </c>
      <c r="AT179" s="165" t="s">
        <v>214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245</v>
      </c>
      <c r="BM179" s="165" t="s">
        <v>311</v>
      </c>
    </row>
    <row r="180" spans="1:65" s="2" customFormat="1">
      <c r="A180" s="29"/>
      <c r="B180" s="30"/>
      <c r="C180" s="29"/>
      <c r="D180" s="167" t="s">
        <v>219</v>
      </c>
      <c r="E180" s="29"/>
      <c r="F180" s="168" t="s">
        <v>2518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24.2" customHeight="1">
      <c r="A181" s="29"/>
      <c r="B181" s="152"/>
      <c r="C181" s="153" t="s">
        <v>267</v>
      </c>
      <c r="D181" s="153" t="s">
        <v>214</v>
      </c>
      <c r="E181" s="154" t="s">
        <v>2519</v>
      </c>
      <c r="F181" s="155" t="s">
        <v>2520</v>
      </c>
      <c r="G181" s="156" t="s">
        <v>424</v>
      </c>
      <c r="H181" s="183"/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245</v>
      </c>
      <c r="AT181" s="165" t="s">
        <v>214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245</v>
      </c>
      <c r="BM181" s="165" t="s">
        <v>315</v>
      </c>
    </row>
    <row r="182" spans="1:65" s="2" customFormat="1">
      <c r="A182" s="29"/>
      <c r="B182" s="30"/>
      <c r="C182" s="29"/>
      <c r="D182" s="167" t="s">
        <v>219</v>
      </c>
      <c r="E182" s="29"/>
      <c r="F182" s="168" t="s">
        <v>2520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12" customFormat="1" ht="22.9" customHeight="1">
      <c r="B183" s="139"/>
      <c r="D183" s="140" t="s">
        <v>70</v>
      </c>
      <c r="E183" s="150" t="s">
        <v>2521</v>
      </c>
      <c r="F183" s="150" t="s">
        <v>2522</v>
      </c>
      <c r="I183" s="142"/>
      <c r="J183" s="151">
        <f>BK183</f>
        <v>0</v>
      </c>
      <c r="L183" s="139"/>
      <c r="M183" s="144"/>
      <c r="N183" s="145"/>
      <c r="O183" s="145"/>
      <c r="P183" s="146">
        <f>SUM(P184:P205)</f>
        <v>0</v>
      </c>
      <c r="Q183" s="145"/>
      <c r="R183" s="146">
        <f>SUM(R184:R205)</f>
        <v>0.34816000000000003</v>
      </c>
      <c r="S183" s="145"/>
      <c r="T183" s="147">
        <f>SUM(T184:T205)</f>
        <v>0</v>
      </c>
      <c r="AR183" s="140" t="s">
        <v>84</v>
      </c>
      <c r="AT183" s="148" t="s">
        <v>70</v>
      </c>
      <c r="AU183" s="148" t="s">
        <v>78</v>
      </c>
      <c r="AY183" s="140" t="s">
        <v>212</v>
      </c>
      <c r="BK183" s="149">
        <f>SUM(BK184:BK205)</f>
        <v>0</v>
      </c>
    </row>
    <row r="184" spans="1:65" s="2" customFormat="1" ht="24.2" customHeight="1">
      <c r="A184" s="29"/>
      <c r="B184" s="152"/>
      <c r="C184" s="153" t="s">
        <v>308</v>
      </c>
      <c r="D184" s="153" t="s">
        <v>214</v>
      </c>
      <c r="E184" s="154" t="s">
        <v>2523</v>
      </c>
      <c r="F184" s="155" t="s">
        <v>2524</v>
      </c>
      <c r="G184" s="156" t="s">
        <v>395</v>
      </c>
      <c r="H184" s="157">
        <v>1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2.0000000000000002E-5</v>
      </c>
      <c r="R184" s="163">
        <f>Q184*H184</f>
        <v>2.0000000000000002E-5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245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245</v>
      </c>
      <c r="BM184" s="165" t="s">
        <v>320</v>
      </c>
    </row>
    <row r="185" spans="1:65" s="2" customFormat="1" ht="19.5">
      <c r="A185" s="29"/>
      <c r="B185" s="30"/>
      <c r="C185" s="29"/>
      <c r="D185" s="167" t="s">
        <v>219</v>
      </c>
      <c r="E185" s="29"/>
      <c r="F185" s="168" t="s">
        <v>2524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33" customHeight="1">
      <c r="A186" s="29"/>
      <c r="B186" s="152"/>
      <c r="C186" s="153" t="s">
        <v>271</v>
      </c>
      <c r="D186" s="153" t="s">
        <v>214</v>
      </c>
      <c r="E186" s="154" t="s">
        <v>2525</v>
      </c>
      <c r="F186" s="155" t="s">
        <v>2526</v>
      </c>
      <c r="G186" s="156" t="s">
        <v>395</v>
      </c>
      <c r="H186" s="157">
        <v>2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37</v>
      </c>
      <c r="O186" s="58"/>
      <c r="P186" s="163">
        <f>O186*H186</f>
        <v>0</v>
      </c>
      <c r="Q186" s="163">
        <v>2.0000000000000002E-5</v>
      </c>
      <c r="R186" s="163">
        <f>Q186*H186</f>
        <v>4.0000000000000003E-5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245</v>
      </c>
      <c r="AT186" s="165" t="s">
        <v>214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245</v>
      </c>
      <c r="BM186" s="165" t="s">
        <v>324</v>
      </c>
    </row>
    <row r="187" spans="1:65" s="2" customFormat="1" ht="19.5">
      <c r="A187" s="29"/>
      <c r="B187" s="30"/>
      <c r="C187" s="29"/>
      <c r="D187" s="167" t="s">
        <v>219</v>
      </c>
      <c r="E187" s="29"/>
      <c r="F187" s="168" t="s">
        <v>2526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33" customHeight="1">
      <c r="A188" s="29"/>
      <c r="B188" s="152"/>
      <c r="C188" s="153" t="s">
        <v>317</v>
      </c>
      <c r="D188" s="153" t="s">
        <v>214</v>
      </c>
      <c r="E188" s="154" t="s">
        <v>2527</v>
      </c>
      <c r="F188" s="155" t="s">
        <v>2528</v>
      </c>
      <c r="G188" s="156" t="s">
        <v>395</v>
      </c>
      <c r="H188" s="157">
        <v>3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2.0000000000000002E-5</v>
      </c>
      <c r="R188" s="163">
        <f>Q188*H188</f>
        <v>6.0000000000000008E-5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245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245</v>
      </c>
      <c r="BM188" s="165" t="s">
        <v>332</v>
      </c>
    </row>
    <row r="189" spans="1:65" s="2" customFormat="1" ht="19.5">
      <c r="A189" s="29"/>
      <c r="B189" s="30"/>
      <c r="C189" s="29"/>
      <c r="D189" s="167" t="s">
        <v>219</v>
      </c>
      <c r="E189" s="29"/>
      <c r="F189" s="168" t="s">
        <v>2528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2" customFormat="1" ht="33" customHeight="1">
      <c r="A190" s="29"/>
      <c r="B190" s="152"/>
      <c r="C190" s="153" t="s">
        <v>274</v>
      </c>
      <c r="D190" s="153" t="s">
        <v>214</v>
      </c>
      <c r="E190" s="154" t="s">
        <v>2529</v>
      </c>
      <c r="F190" s="155" t="s">
        <v>2530</v>
      </c>
      <c r="G190" s="156" t="s">
        <v>395</v>
      </c>
      <c r="H190" s="157">
        <v>2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37</v>
      </c>
      <c r="O190" s="58"/>
      <c r="P190" s="163">
        <f>O190*H190</f>
        <v>0</v>
      </c>
      <c r="Q190" s="163">
        <v>2.0000000000000002E-5</v>
      </c>
      <c r="R190" s="163">
        <f>Q190*H190</f>
        <v>4.0000000000000003E-5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245</v>
      </c>
      <c r="AT190" s="165" t="s">
        <v>214</v>
      </c>
      <c r="AU190" s="165" t="s">
        <v>84</v>
      </c>
      <c r="AY190" s="14" t="s">
        <v>212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84</v>
      </c>
      <c r="BK190" s="166">
        <f>ROUND(I190*H190,2)</f>
        <v>0</v>
      </c>
      <c r="BL190" s="14" t="s">
        <v>245</v>
      </c>
      <c r="BM190" s="165" t="s">
        <v>336</v>
      </c>
    </row>
    <row r="191" spans="1:65" s="2" customFormat="1" ht="19.5">
      <c r="A191" s="29"/>
      <c r="B191" s="30"/>
      <c r="C191" s="29"/>
      <c r="D191" s="167" t="s">
        <v>219</v>
      </c>
      <c r="E191" s="29"/>
      <c r="F191" s="168" t="s">
        <v>2530</v>
      </c>
      <c r="G191" s="29"/>
      <c r="H191" s="29"/>
      <c r="I191" s="169"/>
      <c r="J191" s="29"/>
      <c r="K191" s="29"/>
      <c r="L191" s="30"/>
      <c r="M191" s="170"/>
      <c r="N191" s="171"/>
      <c r="O191" s="58"/>
      <c r="P191" s="58"/>
      <c r="Q191" s="58"/>
      <c r="R191" s="58"/>
      <c r="S191" s="58"/>
      <c r="T191" s="5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T191" s="14" t="s">
        <v>219</v>
      </c>
      <c r="AU191" s="14" t="s">
        <v>84</v>
      </c>
    </row>
    <row r="192" spans="1:65" s="2" customFormat="1" ht="24.2" customHeight="1">
      <c r="A192" s="29"/>
      <c r="B192" s="152"/>
      <c r="C192" s="153" t="s">
        <v>326</v>
      </c>
      <c r="D192" s="153" t="s">
        <v>214</v>
      </c>
      <c r="E192" s="154" t="s">
        <v>2531</v>
      </c>
      <c r="F192" s="155" t="s">
        <v>2532</v>
      </c>
      <c r="G192" s="156" t="s">
        <v>395</v>
      </c>
      <c r="H192" s="157">
        <v>12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37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245</v>
      </c>
      <c r="AT192" s="165" t="s">
        <v>214</v>
      </c>
      <c r="AU192" s="165" t="s">
        <v>84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245</v>
      </c>
      <c r="BM192" s="165" t="s">
        <v>339</v>
      </c>
    </row>
    <row r="193" spans="1:65" s="2" customFormat="1" ht="19.5">
      <c r="A193" s="29"/>
      <c r="B193" s="30"/>
      <c r="C193" s="29"/>
      <c r="D193" s="167" t="s">
        <v>219</v>
      </c>
      <c r="E193" s="29"/>
      <c r="F193" s="168" t="s">
        <v>2532</v>
      </c>
      <c r="G193" s="29"/>
      <c r="H193" s="29"/>
      <c r="I193" s="169"/>
      <c r="J193" s="29"/>
      <c r="K193" s="29"/>
      <c r="L193" s="30"/>
      <c r="M193" s="170"/>
      <c r="N193" s="171"/>
      <c r="O193" s="58"/>
      <c r="P193" s="58"/>
      <c r="Q193" s="58"/>
      <c r="R193" s="58"/>
      <c r="S193" s="58"/>
      <c r="T193" s="5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T193" s="14" t="s">
        <v>219</v>
      </c>
      <c r="AU193" s="14" t="s">
        <v>84</v>
      </c>
    </row>
    <row r="194" spans="1:65" s="2" customFormat="1" ht="33" customHeight="1">
      <c r="A194" s="29"/>
      <c r="B194" s="152"/>
      <c r="C194" s="172" t="s">
        <v>278</v>
      </c>
      <c r="D194" s="172" t="s">
        <v>411</v>
      </c>
      <c r="E194" s="173" t="s">
        <v>2533</v>
      </c>
      <c r="F194" s="174" t="s">
        <v>2534</v>
      </c>
      <c r="G194" s="175" t="s">
        <v>395</v>
      </c>
      <c r="H194" s="176">
        <v>1</v>
      </c>
      <c r="I194" s="177"/>
      <c r="J194" s="178">
        <f>ROUND(I194*H194,2)</f>
        <v>0</v>
      </c>
      <c r="K194" s="179"/>
      <c r="L194" s="180"/>
      <c r="M194" s="181" t="s">
        <v>1</v>
      </c>
      <c r="N194" s="182" t="s">
        <v>37</v>
      </c>
      <c r="O194" s="58"/>
      <c r="P194" s="163">
        <f>O194*H194</f>
        <v>0</v>
      </c>
      <c r="Q194" s="163">
        <v>2.1000000000000001E-2</v>
      </c>
      <c r="R194" s="163">
        <f>Q194*H194</f>
        <v>2.1000000000000001E-2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281</v>
      </c>
      <c r="AT194" s="165" t="s">
        <v>411</v>
      </c>
      <c r="AU194" s="165" t="s">
        <v>84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245</v>
      </c>
      <c r="BM194" s="165" t="s">
        <v>343</v>
      </c>
    </row>
    <row r="195" spans="1:65" s="2" customFormat="1" ht="19.5">
      <c r="A195" s="29"/>
      <c r="B195" s="30"/>
      <c r="C195" s="29"/>
      <c r="D195" s="167" t="s">
        <v>219</v>
      </c>
      <c r="E195" s="29"/>
      <c r="F195" s="168" t="s">
        <v>2535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84</v>
      </c>
    </row>
    <row r="196" spans="1:65" s="2" customFormat="1" ht="33" customHeight="1">
      <c r="A196" s="29"/>
      <c r="B196" s="152"/>
      <c r="C196" s="172" t="s">
        <v>333</v>
      </c>
      <c r="D196" s="172" t="s">
        <v>411</v>
      </c>
      <c r="E196" s="173" t="s">
        <v>2536</v>
      </c>
      <c r="F196" s="174" t="s">
        <v>2537</v>
      </c>
      <c r="G196" s="175" t="s">
        <v>395</v>
      </c>
      <c r="H196" s="176">
        <v>1</v>
      </c>
      <c r="I196" s="177"/>
      <c r="J196" s="178">
        <f>ROUND(I196*H196,2)</f>
        <v>0</v>
      </c>
      <c r="K196" s="179"/>
      <c r="L196" s="180"/>
      <c r="M196" s="181" t="s">
        <v>1</v>
      </c>
      <c r="N196" s="182" t="s">
        <v>37</v>
      </c>
      <c r="O196" s="58"/>
      <c r="P196" s="163">
        <f>O196*H196</f>
        <v>0</v>
      </c>
      <c r="Q196" s="163">
        <v>2.5000000000000001E-2</v>
      </c>
      <c r="R196" s="163">
        <f>Q196*H196</f>
        <v>2.5000000000000001E-2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281</v>
      </c>
      <c r="AT196" s="165" t="s">
        <v>411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245</v>
      </c>
      <c r="BM196" s="165" t="s">
        <v>346</v>
      </c>
    </row>
    <row r="197" spans="1:65" s="2" customFormat="1" ht="19.5">
      <c r="A197" s="29"/>
      <c r="B197" s="30"/>
      <c r="C197" s="29"/>
      <c r="D197" s="167" t="s">
        <v>219</v>
      </c>
      <c r="E197" s="29"/>
      <c r="F197" s="168" t="s">
        <v>2538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33" customHeight="1">
      <c r="A198" s="29"/>
      <c r="B198" s="152"/>
      <c r="C198" s="172" t="s">
        <v>281</v>
      </c>
      <c r="D198" s="172" t="s">
        <v>411</v>
      </c>
      <c r="E198" s="173" t="s">
        <v>2539</v>
      </c>
      <c r="F198" s="174" t="s">
        <v>2540</v>
      </c>
      <c r="G198" s="175" t="s">
        <v>395</v>
      </c>
      <c r="H198" s="176">
        <v>1</v>
      </c>
      <c r="I198" s="177"/>
      <c r="J198" s="178">
        <f>ROUND(I198*H198,2)</f>
        <v>0</v>
      </c>
      <c r="K198" s="179"/>
      <c r="L198" s="180"/>
      <c r="M198" s="181" t="s">
        <v>1</v>
      </c>
      <c r="N198" s="182" t="s">
        <v>37</v>
      </c>
      <c r="O198" s="58"/>
      <c r="P198" s="163">
        <f>O198*H198</f>
        <v>0</v>
      </c>
      <c r="Q198" s="163">
        <v>3.2000000000000001E-2</v>
      </c>
      <c r="R198" s="163">
        <f>Q198*H198</f>
        <v>3.2000000000000001E-2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281</v>
      </c>
      <c r="AT198" s="165" t="s">
        <v>411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245</v>
      </c>
      <c r="BM198" s="165" t="s">
        <v>350</v>
      </c>
    </row>
    <row r="199" spans="1:65" s="2" customFormat="1" ht="19.5">
      <c r="A199" s="29"/>
      <c r="B199" s="30"/>
      <c r="C199" s="29"/>
      <c r="D199" s="167" t="s">
        <v>219</v>
      </c>
      <c r="E199" s="29"/>
      <c r="F199" s="168" t="s">
        <v>2541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2" customFormat="1" ht="33" customHeight="1">
      <c r="A200" s="29"/>
      <c r="B200" s="152"/>
      <c r="C200" s="172" t="s">
        <v>340</v>
      </c>
      <c r="D200" s="172" t="s">
        <v>411</v>
      </c>
      <c r="E200" s="173" t="s">
        <v>2542</v>
      </c>
      <c r="F200" s="174" t="s">
        <v>2543</v>
      </c>
      <c r="G200" s="175" t="s">
        <v>395</v>
      </c>
      <c r="H200" s="176">
        <v>3</v>
      </c>
      <c r="I200" s="177"/>
      <c r="J200" s="178">
        <f>ROUND(I200*H200,2)</f>
        <v>0</v>
      </c>
      <c r="K200" s="179"/>
      <c r="L200" s="180"/>
      <c r="M200" s="181" t="s">
        <v>1</v>
      </c>
      <c r="N200" s="182" t="s">
        <v>37</v>
      </c>
      <c r="O200" s="58"/>
      <c r="P200" s="163">
        <f>O200*H200</f>
        <v>0</v>
      </c>
      <c r="Q200" s="163">
        <v>5.1999999999999998E-2</v>
      </c>
      <c r="R200" s="163">
        <f>Q200*H200</f>
        <v>0.156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281</v>
      </c>
      <c r="AT200" s="165" t="s">
        <v>411</v>
      </c>
      <c r="AU200" s="165" t="s">
        <v>84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245</v>
      </c>
      <c r="BM200" s="165" t="s">
        <v>353</v>
      </c>
    </row>
    <row r="201" spans="1:65" s="2" customFormat="1" ht="19.5">
      <c r="A201" s="29"/>
      <c r="B201" s="30"/>
      <c r="C201" s="29"/>
      <c r="D201" s="167" t="s">
        <v>219</v>
      </c>
      <c r="E201" s="29"/>
      <c r="F201" s="168" t="s">
        <v>2544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84</v>
      </c>
    </row>
    <row r="202" spans="1:65" s="2" customFormat="1" ht="33" customHeight="1">
      <c r="A202" s="29"/>
      <c r="B202" s="152"/>
      <c r="C202" s="172" t="s">
        <v>285</v>
      </c>
      <c r="D202" s="172" t="s">
        <v>411</v>
      </c>
      <c r="E202" s="173" t="s">
        <v>2545</v>
      </c>
      <c r="F202" s="174" t="s">
        <v>2546</v>
      </c>
      <c r="G202" s="175" t="s">
        <v>395</v>
      </c>
      <c r="H202" s="176">
        <v>2</v>
      </c>
      <c r="I202" s="177"/>
      <c r="J202" s="178">
        <f>ROUND(I202*H202,2)</f>
        <v>0</v>
      </c>
      <c r="K202" s="179"/>
      <c r="L202" s="180"/>
      <c r="M202" s="181" t="s">
        <v>1</v>
      </c>
      <c r="N202" s="182" t="s">
        <v>37</v>
      </c>
      <c r="O202" s="58"/>
      <c r="P202" s="163">
        <f>O202*H202</f>
        <v>0</v>
      </c>
      <c r="Q202" s="163">
        <v>5.7000000000000002E-2</v>
      </c>
      <c r="R202" s="163">
        <f>Q202*H202</f>
        <v>0.114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281</v>
      </c>
      <c r="AT202" s="165" t="s">
        <v>411</v>
      </c>
      <c r="AU202" s="165" t="s">
        <v>84</v>
      </c>
      <c r="AY202" s="14" t="s">
        <v>212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84</v>
      </c>
      <c r="BK202" s="166">
        <f>ROUND(I202*H202,2)</f>
        <v>0</v>
      </c>
      <c r="BL202" s="14" t="s">
        <v>245</v>
      </c>
      <c r="BM202" s="165" t="s">
        <v>357</v>
      </c>
    </row>
    <row r="203" spans="1:65" s="2" customFormat="1" ht="19.5">
      <c r="A203" s="29"/>
      <c r="B203" s="30"/>
      <c r="C203" s="29"/>
      <c r="D203" s="167" t="s">
        <v>219</v>
      </c>
      <c r="E203" s="29"/>
      <c r="F203" s="168" t="s">
        <v>2547</v>
      </c>
      <c r="G203" s="29"/>
      <c r="H203" s="29"/>
      <c r="I203" s="169"/>
      <c r="J203" s="29"/>
      <c r="K203" s="29"/>
      <c r="L203" s="30"/>
      <c r="M203" s="170"/>
      <c r="N203" s="171"/>
      <c r="O203" s="58"/>
      <c r="P203" s="58"/>
      <c r="Q203" s="58"/>
      <c r="R203" s="58"/>
      <c r="S203" s="58"/>
      <c r="T203" s="5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T203" s="14" t="s">
        <v>219</v>
      </c>
      <c r="AU203" s="14" t="s">
        <v>84</v>
      </c>
    </row>
    <row r="204" spans="1:65" s="2" customFormat="1" ht="24.2" customHeight="1">
      <c r="A204" s="29"/>
      <c r="B204" s="152"/>
      <c r="C204" s="153" t="s">
        <v>347</v>
      </c>
      <c r="D204" s="153" t="s">
        <v>214</v>
      </c>
      <c r="E204" s="154" t="s">
        <v>2548</v>
      </c>
      <c r="F204" s="155" t="s">
        <v>2549</v>
      </c>
      <c r="G204" s="156" t="s">
        <v>424</v>
      </c>
      <c r="H204" s="183"/>
      <c r="I204" s="158"/>
      <c r="J204" s="159">
        <f>ROUND(I204*H204,2)</f>
        <v>0</v>
      </c>
      <c r="K204" s="160"/>
      <c r="L204" s="30"/>
      <c r="M204" s="161" t="s">
        <v>1</v>
      </c>
      <c r="N204" s="162" t="s">
        <v>37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245</v>
      </c>
      <c r="AT204" s="165" t="s">
        <v>214</v>
      </c>
      <c r="AU204" s="165" t="s">
        <v>84</v>
      </c>
      <c r="AY204" s="14" t="s">
        <v>212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84</v>
      </c>
      <c r="BK204" s="166">
        <f>ROUND(I204*H204,2)</f>
        <v>0</v>
      </c>
      <c r="BL204" s="14" t="s">
        <v>245</v>
      </c>
      <c r="BM204" s="165" t="s">
        <v>360</v>
      </c>
    </row>
    <row r="205" spans="1:65" s="2" customFormat="1" ht="19.5">
      <c r="A205" s="29"/>
      <c r="B205" s="30"/>
      <c r="C205" s="29"/>
      <c r="D205" s="167" t="s">
        <v>219</v>
      </c>
      <c r="E205" s="29"/>
      <c r="F205" s="168" t="s">
        <v>2549</v>
      </c>
      <c r="G205" s="29"/>
      <c r="H205" s="29"/>
      <c r="I205" s="169"/>
      <c r="J205" s="29"/>
      <c r="K205" s="29"/>
      <c r="L205" s="30"/>
      <c r="M205" s="170"/>
      <c r="N205" s="171"/>
      <c r="O205" s="58"/>
      <c r="P205" s="58"/>
      <c r="Q205" s="58"/>
      <c r="R205" s="58"/>
      <c r="S205" s="58"/>
      <c r="T205" s="5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T205" s="14" t="s">
        <v>219</v>
      </c>
      <c r="AU205" s="14" t="s">
        <v>84</v>
      </c>
    </row>
    <row r="206" spans="1:65" s="12" customFormat="1" ht="22.9" customHeight="1">
      <c r="B206" s="139"/>
      <c r="D206" s="140" t="s">
        <v>70</v>
      </c>
      <c r="E206" s="150" t="s">
        <v>644</v>
      </c>
      <c r="F206" s="150" t="s">
        <v>2550</v>
      </c>
      <c r="I206" s="142"/>
      <c r="J206" s="151">
        <f>BK206</f>
        <v>0</v>
      </c>
      <c r="L206" s="139"/>
      <c r="M206" s="144"/>
      <c r="N206" s="145"/>
      <c r="O206" s="145"/>
      <c r="P206" s="146">
        <f>SUM(P207:P212)</f>
        <v>0</v>
      </c>
      <c r="Q206" s="145"/>
      <c r="R206" s="146">
        <f>SUM(R207:R212)</f>
        <v>6.4000000000000003E-3</v>
      </c>
      <c r="S206" s="145"/>
      <c r="T206" s="147">
        <f>SUM(T207:T212)</f>
        <v>0</v>
      </c>
      <c r="AR206" s="140" t="s">
        <v>84</v>
      </c>
      <c r="AT206" s="148" t="s">
        <v>70</v>
      </c>
      <c r="AU206" s="148" t="s">
        <v>78</v>
      </c>
      <c r="AY206" s="140" t="s">
        <v>212</v>
      </c>
      <c r="BK206" s="149">
        <f>SUM(BK207:BK212)</f>
        <v>0</v>
      </c>
    </row>
    <row r="207" spans="1:65" s="2" customFormat="1" ht="24.2" customHeight="1">
      <c r="A207" s="29"/>
      <c r="B207" s="152"/>
      <c r="C207" s="153" t="s">
        <v>293</v>
      </c>
      <c r="D207" s="153" t="s">
        <v>214</v>
      </c>
      <c r="E207" s="154" t="s">
        <v>2551</v>
      </c>
      <c r="F207" s="155" t="s">
        <v>2552</v>
      </c>
      <c r="G207" s="156" t="s">
        <v>802</v>
      </c>
      <c r="H207" s="157">
        <v>80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37</v>
      </c>
      <c r="O207" s="58"/>
      <c r="P207" s="163">
        <f>O207*H207</f>
        <v>0</v>
      </c>
      <c r="Q207" s="163">
        <v>8.0000000000000007E-5</v>
      </c>
      <c r="R207" s="163">
        <f>Q207*H207</f>
        <v>6.4000000000000003E-3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245</v>
      </c>
      <c r="AT207" s="165" t="s">
        <v>214</v>
      </c>
      <c r="AU207" s="165" t="s">
        <v>84</v>
      </c>
      <c r="AY207" s="14" t="s">
        <v>212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84</v>
      </c>
      <c r="BK207" s="166">
        <f>ROUND(I207*H207,2)</f>
        <v>0</v>
      </c>
      <c r="BL207" s="14" t="s">
        <v>245</v>
      </c>
      <c r="BM207" s="165" t="s">
        <v>364</v>
      </c>
    </row>
    <row r="208" spans="1:65" s="2" customFormat="1" ht="19.5">
      <c r="A208" s="29"/>
      <c r="B208" s="30"/>
      <c r="C208" s="29"/>
      <c r="D208" s="167" t="s">
        <v>219</v>
      </c>
      <c r="E208" s="29"/>
      <c r="F208" s="168" t="s">
        <v>2552</v>
      </c>
      <c r="G208" s="29"/>
      <c r="H208" s="29"/>
      <c r="I208" s="169"/>
      <c r="J208" s="29"/>
      <c r="K208" s="29"/>
      <c r="L208" s="30"/>
      <c r="M208" s="170"/>
      <c r="N208" s="171"/>
      <c r="O208" s="58"/>
      <c r="P208" s="58"/>
      <c r="Q208" s="58"/>
      <c r="R208" s="58"/>
      <c r="S208" s="58"/>
      <c r="T208" s="5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T208" s="14" t="s">
        <v>219</v>
      </c>
      <c r="AU208" s="14" t="s">
        <v>84</v>
      </c>
    </row>
    <row r="209" spans="1:65" s="2" customFormat="1" ht="16.5" customHeight="1">
      <c r="A209" s="29"/>
      <c r="B209" s="152"/>
      <c r="C209" s="172" t="s">
        <v>354</v>
      </c>
      <c r="D209" s="172" t="s">
        <v>411</v>
      </c>
      <c r="E209" s="173" t="s">
        <v>2553</v>
      </c>
      <c r="F209" s="174" t="s">
        <v>2554</v>
      </c>
      <c r="G209" s="175" t="s">
        <v>240</v>
      </c>
      <c r="H209" s="176">
        <v>0.08</v>
      </c>
      <c r="I209" s="177"/>
      <c r="J209" s="178">
        <f>ROUND(I209*H209,2)</f>
        <v>0</v>
      </c>
      <c r="K209" s="179"/>
      <c r="L209" s="180"/>
      <c r="M209" s="181" t="s">
        <v>1</v>
      </c>
      <c r="N209" s="182" t="s">
        <v>37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281</v>
      </c>
      <c r="AT209" s="165" t="s">
        <v>411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245</v>
      </c>
      <c r="BM209" s="165" t="s">
        <v>367</v>
      </c>
    </row>
    <row r="210" spans="1:65" s="2" customFormat="1">
      <c r="A210" s="29"/>
      <c r="B210" s="30"/>
      <c r="C210" s="29"/>
      <c r="D210" s="167" t="s">
        <v>219</v>
      </c>
      <c r="E210" s="29"/>
      <c r="F210" s="168" t="s">
        <v>2554</v>
      </c>
      <c r="G210" s="29"/>
      <c r="H210" s="29"/>
      <c r="I210" s="169"/>
      <c r="J210" s="29"/>
      <c r="K210" s="29"/>
      <c r="L210" s="30"/>
      <c r="M210" s="170"/>
      <c r="N210" s="171"/>
      <c r="O210" s="58"/>
      <c r="P210" s="58"/>
      <c r="Q210" s="58"/>
      <c r="R210" s="58"/>
      <c r="S210" s="58"/>
      <c r="T210" s="5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2" customFormat="1" ht="24.2" customHeight="1">
      <c r="A211" s="29"/>
      <c r="B211" s="152"/>
      <c r="C211" s="153" t="s">
        <v>288</v>
      </c>
      <c r="D211" s="153" t="s">
        <v>214</v>
      </c>
      <c r="E211" s="154" t="s">
        <v>2555</v>
      </c>
      <c r="F211" s="155" t="s">
        <v>2556</v>
      </c>
      <c r="G211" s="156" t="s">
        <v>424</v>
      </c>
      <c r="H211" s="183"/>
      <c r="I211" s="158"/>
      <c r="J211" s="159">
        <f>ROUND(I211*H211,2)</f>
        <v>0</v>
      </c>
      <c r="K211" s="160"/>
      <c r="L211" s="30"/>
      <c r="M211" s="161" t="s">
        <v>1</v>
      </c>
      <c r="N211" s="162" t="s">
        <v>37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245</v>
      </c>
      <c r="AT211" s="165" t="s">
        <v>214</v>
      </c>
      <c r="AU211" s="165" t="s">
        <v>84</v>
      </c>
      <c r="AY211" s="14" t="s">
        <v>212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84</v>
      </c>
      <c r="BK211" s="166">
        <f>ROUND(I211*H211,2)</f>
        <v>0</v>
      </c>
      <c r="BL211" s="14" t="s">
        <v>245</v>
      </c>
      <c r="BM211" s="165" t="s">
        <v>371</v>
      </c>
    </row>
    <row r="212" spans="1:65" s="2" customFormat="1" ht="19.5">
      <c r="A212" s="29"/>
      <c r="B212" s="30"/>
      <c r="C212" s="29"/>
      <c r="D212" s="167" t="s">
        <v>219</v>
      </c>
      <c r="E212" s="29"/>
      <c r="F212" s="168" t="s">
        <v>2556</v>
      </c>
      <c r="G212" s="29"/>
      <c r="H212" s="29"/>
      <c r="I212" s="169"/>
      <c r="J212" s="29"/>
      <c r="K212" s="29"/>
      <c r="L212" s="30"/>
      <c r="M212" s="170"/>
      <c r="N212" s="171"/>
      <c r="O212" s="58"/>
      <c r="P212" s="58"/>
      <c r="Q212" s="58"/>
      <c r="R212" s="58"/>
      <c r="S212" s="58"/>
      <c r="T212" s="5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T212" s="14" t="s">
        <v>219</v>
      </c>
      <c r="AU212" s="14" t="s">
        <v>84</v>
      </c>
    </row>
    <row r="213" spans="1:65" s="12" customFormat="1" ht="22.9" customHeight="1">
      <c r="B213" s="139"/>
      <c r="D213" s="140" t="s">
        <v>70</v>
      </c>
      <c r="E213" s="150" t="s">
        <v>808</v>
      </c>
      <c r="F213" s="150" t="s">
        <v>2557</v>
      </c>
      <c r="I213" s="142"/>
      <c r="J213" s="151">
        <f>BK213</f>
        <v>0</v>
      </c>
      <c r="L213" s="139"/>
      <c r="M213" s="144"/>
      <c r="N213" s="145"/>
      <c r="O213" s="145"/>
      <c r="P213" s="146">
        <f>SUM(P214:P223)</f>
        <v>0</v>
      </c>
      <c r="Q213" s="145"/>
      <c r="R213" s="146">
        <f>SUM(R214:R223)</f>
        <v>4.9420000000000006E-2</v>
      </c>
      <c r="S213" s="145"/>
      <c r="T213" s="147">
        <f>SUM(T214:T223)</f>
        <v>0</v>
      </c>
      <c r="AR213" s="140" t="s">
        <v>84</v>
      </c>
      <c r="AT213" s="148" t="s">
        <v>70</v>
      </c>
      <c r="AU213" s="148" t="s">
        <v>78</v>
      </c>
      <c r="AY213" s="140" t="s">
        <v>212</v>
      </c>
      <c r="BK213" s="149">
        <f>SUM(BK214:BK223)</f>
        <v>0</v>
      </c>
    </row>
    <row r="214" spans="1:65" s="2" customFormat="1" ht="33" customHeight="1">
      <c r="A214" s="29"/>
      <c r="B214" s="152"/>
      <c r="C214" s="153" t="s">
        <v>361</v>
      </c>
      <c r="D214" s="153" t="s">
        <v>214</v>
      </c>
      <c r="E214" s="154" t="s">
        <v>2558</v>
      </c>
      <c r="F214" s="155" t="s">
        <v>2559</v>
      </c>
      <c r="G214" s="156" t="s">
        <v>217</v>
      </c>
      <c r="H214" s="157">
        <v>6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37</v>
      </c>
      <c r="O214" s="58"/>
      <c r="P214" s="163">
        <f>O214*H214</f>
        <v>0</v>
      </c>
      <c r="Q214" s="163">
        <v>2.4000000000000001E-4</v>
      </c>
      <c r="R214" s="163">
        <f>Q214*H214</f>
        <v>1.4400000000000001E-3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245</v>
      </c>
      <c r="AT214" s="165" t="s">
        <v>214</v>
      </c>
      <c r="AU214" s="165" t="s">
        <v>84</v>
      </c>
      <c r="AY214" s="14" t="s">
        <v>212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84</v>
      </c>
      <c r="BK214" s="166">
        <f>ROUND(I214*H214,2)</f>
        <v>0</v>
      </c>
      <c r="BL214" s="14" t="s">
        <v>245</v>
      </c>
      <c r="BM214" s="165" t="s">
        <v>374</v>
      </c>
    </row>
    <row r="215" spans="1:65" s="2" customFormat="1" ht="19.5">
      <c r="A215" s="29"/>
      <c r="B215" s="30"/>
      <c r="C215" s="29"/>
      <c r="D215" s="167" t="s">
        <v>219</v>
      </c>
      <c r="E215" s="29"/>
      <c r="F215" s="168" t="s">
        <v>2559</v>
      </c>
      <c r="G215" s="29"/>
      <c r="H215" s="29"/>
      <c r="I215" s="169"/>
      <c r="J215" s="29"/>
      <c r="K215" s="29"/>
      <c r="L215" s="30"/>
      <c r="M215" s="170"/>
      <c r="N215" s="171"/>
      <c r="O215" s="58"/>
      <c r="P215" s="58"/>
      <c r="Q215" s="58"/>
      <c r="R215" s="58"/>
      <c r="S215" s="58"/>
      <c r="T215" s="5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T215" s="14" t="s">
        <v>219</v>
      </c>
      <c r="AU215" s="14" t="s">
        <v>84</v>
      </c>
    </row>
    <row r="216" spans="1:65" s="2" customFormat="1" ht="24.2" customHeight="1">
      <c r="A216" s="29"/>
      <c r="B216" s="152"/>
      <c r="C216" s="153" t="s">
        <v>297</v>
      </c>
      <c r="D216" s="153" t="s">
        <v>214</v>
      </c>
      <c r="E216" s="154" t="s">
        <v>2560</v>
      </c>
      <c r="F216" s="155" t="s">
        <v>2561</v>
      </c>
      <c r="G216" s="156" t="s">
        <v>217</v>
      </c>
      <c r="H216" s="157">
        <v>6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37</v>
      </c>
      <c r="O216" s="58"/>
      <c r="P216" s="163">
        <f>O216*H216</f>
        <v>0</v>
      </c>
      <c r="Q216" s="163">
        <v>8.0000000000000007E-5</v>
      </c>
      <c r="R216" s="163">
        <f>Q216*H216</f>
        <v>4.8000000000000007E-4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245</v>
      </c>
      <c r="AT216" s="165" t="s">
        <v>214</v>
      </c>
      <c r="AU216" s="165" t="s">
        <v>84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245</v>
      </c>
      <c r="BM216" s="165" t="s">
        <v>378</v>
      </c>
    </row>
    <row r="217" spans="1:65" s="2" customFormat="1" ht="19.5">
      <c r="A217" s="29"/>
      <c r="B217" s="30"/>
      <c r="C217" s="29"/>
      <c r="D217" s="167" t="s">
        <v>219</v>
      </c>
      <c r="E217" s="29"/>
      <c r="F217" s="168" t="s">
        <v>2561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84</v>
      </c>
    </row>
    <row r="218" spans="1:65" s="2" customFormat="1" ht="33" customHeight="1">
      <c r="A218" s="29"/>
      <c r="B218" s="152"/>
      <c r="C218" s="153" t="s">
        <v>368</v>
      </c>
      <c r="D218" s="153" t="s">
        <v>214</v>
      </c>
      <c r="E218" s="154" t="s">
        <v>2562</v>
      </c>
      <c r="F218" s="155" t="s">
        <v>2563</v>
      </c>
      <c r="G218" s="156" t="s">
        <v>258</v>
      </c>
      <c r="H218" s="157">
        <v>5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37</v>
      </c>
      <c r="O218" s="58"/>
      <c r="P218" s="163">
        <f>O218*H218</f>
        <v>0</v>
      </c>
      <c r="Q218" s="163">
        <v>9.0000000000000006E-5</v>
      </c>
      <c r="R218" s="163">
        <f>Q218*H218</f>
        <v>4.5000000000000004E-4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245</v>
      </c>
      <c r="AT218" s="165" t="s">
        <v>214</v>
      </c>
      <c r="AU218" s="165" t="s">
        <v>84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245</v>
      </c>
      <c r="BM218" s="165" t="s">
        <v>381</v>
      </c>
    </row>
    <row r="219" spans="1:65" s="2" customFormat="1" ht="19.5">
      <c r="A219" s="29"/>
      <c r="B219" s="30"/>
      <c r="C219" s="29"/>
      <c r="D219" s="167" t="s">
        <v>219</v>
      </c>
      <c r="E219" s="29"/>
      <c r="F219" s="168" t="s">
        <v>2563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84</v>
      </c>
    </row>
    <row r="220" spans="1:65" s="2" customFormat="1" ht="24.2" customHeight="1">
      <c r="A220" s="29"/>
      <c r="B220" s="152"/>
      <c r="C220" s="153" t="s">
        <v>302</v>
      </c>
      <c r="D220" s="153" t="s">
        <v>214</v>
      </c>
      <c r="E220" s="154" t="s">
        <v>2564</v>
      </c>
      <c r="F220" s="155" t="s">
        <v>2565</v>
      </c>
      <c r="G220" s="156" t="s">
        <v>258</v>
      </c>
      <c r="H220" s="157">
        <v>368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37</v>
      </c>
      <c r="O220" s="58"/>
      <c r="P220" s="163">
        <f>O220*H220</f>
        <v>0</v>
      </c>
      <c r="Q220" s="163">
        <v>2.0000000000000002E-5</v>
      </c>
      <c r="R220" s="163">
        <f>Q220*H220</f>
        <v>7.3600000000000002E-3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245</v>
      </c>
      <c r="AT220" s="165" t="s">
        <v>214</v>
      </c>
      <c r="AU220" s="165" t="s">
        <v>84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245</v>
      </c>
      <c r="BM220" s="165" t="s">
        <v>385</v>
      </c>
    </row>
    <row r="221" spans="1:65" s="2" customFormat="1" ht="19.5">
      <c r="A221" s="29"/>
      <c r="B221" s="30"/>
      <c r="C221" s="29"/>
      <c r="D221" s="167" t="s">
        <v>219</v>
      </c>
      <c r="E221" s="29"/>
      <c r="F221" s="168" t="s">
        <v>2565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84</v>
      </c>
    </row>
    <row r="222" spans="1:65" s="2" customFormat="1" ht="33" customHeight="1">
      <c r="A222" s="29"/>
      <c r="B222" s="152"/>
      <c r="C222" s="153" t="s">
        <v>375</v>
      </c>
      <c r="D222" s="153" t="s">
        <v>214</v>
      </c>
      <c r="E222" s="154" t="s">
        <v>2566</v>
      </c>
      <c r="F222" s="155" t="s">
        <v>2567</v>
      </c>
      <c r="G222" s="156" t="s">
        <v>258</v>
      </c>
      <c r="H222" s="157">
        <v>441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37</v>
      </c>
      <c r="O222" s="58"/>
      <c r="P222" s="163">
        <f>O222*H222</f>
        <v>0</v>
      </c>
      <c r="Q222" s="163">
        <v>9.0000000000000006E-5</v>
      </c>
      <c r="R222" s="163">
        <f>Q222*H222</f>
        <v>3.9690000000000003E-2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245</v>
      </c>
      <c r="AT222" s="165" t="s">
        <v>214</v>
      </c>
      <c r="AU222" s="165" t="s">
        <v>84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245</v>
      </c>
      <c r="BM222" s="165" t="s">
        <v>388</v>
      </c>
    </row>
    <row r="223" spans="1:65" s="2" customFormat="1" ht="19.5">
      <c r="A223" s="29"/>
      <c r="B223" s="30"/>
      <c r="C223" s="29"/>
      <c r="D223" s="167" t="s">
        <v>219</v>
      </c>
      <c r="E223" s="29"/>
      <c r="F223" s="168" t="s">
        <v>2567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84</v>
      </c>
    </row>
    <row r="224" spans="1:65" s="12" customFormat="1" ht="25.9" customHeight="1">
      <c r="B224" s="139"/>
      <c r="D224" s="140" t="s">
        <v>70</v>
      </c>
      <c r="E224" s="141" t="s">
        <v>2568</v>
      </c>
      <c r="F224" s="141" t="s">
        <v>2569</v>
      </c>
      <c r="I224" s="142"/>
      <c r="J224" s="143">
        <f>BK224</f>
        <v>0</v>
      </c>
      <c r="L224" s="139"/>
      <c r="M224" s="144"/>
      <c r="N224" s="145"/>
      <c r="O224" s="145"/>
      <c r="P224" s="146">
        <f>SUM(P225:P238)</f>
        <v>0</v>
      </c>
      <c r="Q224" s="145"/>
      <c r="R224" s="146">
        <f>SUM(R225:R238)</f>
        <v>3.9399999999999999E-3</v>
      </c>
      <c r="S224" s="145"/>
      <c r="T224" s="147">
        <f>SUM(T225:T238)</f>
        <v>0</v>
      </c>
      <c r="AR224" s="140" t="s">
        <v>218</v>
      </c>
      <c r="AT224" s="148" t="s">
        <v>70</v>
      </c>
      <c r="AU224" s="148" t="s">
        <v>71</v>
      </c>
      <c r="AY224" s="140" t="s">
        <v>212</v>
      </c>
      <c r="BK224" s="149">
        <f>SUM(BK225:BK238)</f>
        <v>0</v>
      </c>
    </row>
    <row r="225" spans="1:65" s="2" customFormat="1" ht="24.2" customHeight="1">
      <c r="A225" s="29"/>
      <c r="B225" s="152"/>
      <c r="C225" s="153" t="s">
        <v>306</v>
      </c>
      <c r="D225" s="153" t="s">
        <v>214</v>
      </c>
      <c r="E225" s="154" t="s">
        <v>2570</v>
      </c>
      <c r="F225" s="155" t="s">
        <v>2571</v>
      </c>
      <c r="G225" s="156" t="s">
        <v>258</v>
      </c>
      <c r="H225" s="157">
        <v>28</v>
      </c>
      <c r="I225" s="158"/>
      <c r="J225" s="159">
        <f>ROUND(I225*H225,2)</f>
        <v>0</v>
      </c>
      <c r="K225" s="160"/>
      <c r="L225" s="30"/>
      <c r="M225" s="161" t="s">
        <v>1</v>
      </c>
      <c r="N225" s="162" t="s">
        <v>37</v>
      </c>
      <c r="O225" s="58"/>
      <c r="P225" s="163">
        <f>O225*H225</f>
        <v>0</v>
      </c>
      <c r="Q225" s="163">
        <v>2.0000000000000002E-5</v>
      </c>
      <c r="R225" s="163">
        <f>Q225*H225</f>
        <v>5.6000000000000006E-4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2383</v>
      </c>
      <c r="AT225" s="165" t="s">
        <v>214</v>
      </c>
      <c r="AU225" s="165" t="s">
        <v>78</v>
      </c>
      <c r="AY225" s="14" t="s">
        <v>212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84</v>
      </c>
      <c r="BK225" s="166">
        <f>ROUND(I225*H225,2)</f>
        <v>0</v>
      </c>
      <c r="BL225" s="14" t="s">
        <v>2383</v>
      </c>
      <c r="BM225" s="165" t="s">
        <v>392</v>
      </c>
    </row>
    <row r="226" spans="1:65" s="2" customFormat="1">
      <c r="A226" s="29"/>
      <c r="B226" s="30"/>
      <c r="C226" s="29"/>
      <c r="D226" s="167" t="s">
        <v>219</v>
      </c>
      <c r="E226" s="29"/>
      <c r="F226" s="168" t="s">
        <v>2571</v>
      </c>
      <c r="G226" s="29"/>
      <c r="H226" s="29"/>
      <c r="I226" s="169"/>
      <c r="J226" s="29"/>
      <c r="K226" s="29"/>
      <c r="L226" s="30"/>
      <c r="M226" s="170"/>
      <c r="N226" s="171"/>
      <c r="O226" s="58"/>
      <c r="P226" s="58"/>
      <c r="Q226" s="58"/>
      <c r="R226" s="58"/>
      <c r="S226" s="58"/>
      <c r="T226" s="5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T226" s="14" t="s">
        <v>219</v>
      </c>
      <c r="AU226" s="14" t="s">
        <v>78</v>
      </c>
    </row>
    <row r="227" spans="1:65" s="2" customFormat="1" ht="24.2" customHeight="1">
      <c r="A227" s="29"/>
      <c r="B227" s="152"/>
      <c r="C227" s="153" t="s">
        <v>382</v>
      </c>
      <c r="D227" s="153" t="s">
        <v>214</v>
      </c>
      <c r="E227" s="154" t="s">
        <v>2572</v>
      </c>
      <c r="F227" s="155" t="s">
        <v>2573</v>
      </c>
      <c r="G227" s="156" t="s">
        <v>395</v>
      </c>
      <c r="H227" s="157">
        <v>8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37</v>
      </c>
      <c r="O227" s="58"/>
      <c r="P227" s="163">
        <f>O227*H227</f>
        <v>0</v>
      </c>
      <c r="Q227" s="163">
        <v>0</v>
      </c>
      <c r="R227" s="163">
        <f>Q227*H227</f>
        <v>0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2383</v>
      </c>
      <c r="AT227" s="165" t="s">
        <v>214</v>
      </c>
      <c r="AU227" s="165" t="s">
        <v>78</v>
      </c>
      <c r="AY227" s="14" t="s">
        <v>212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84</v>
      </c>
      <c r="BK227" s="166">
        <f>ROUND(I227*H227,2)</f>
        <v>0</v>
      </c>
      <c r="BL227" s="14" t="s">
        <v>2383</v>
      </c>
      <c r="BM227" s="165" t="s">
        <v>396</v>
      </c>
    </row>
    <row r="228" spans="1:65" s="2" customFormat="1" ht="19.5">
      <c r="A228" s="29"/>
      <c r="B228" s="30"/>
      <c r="C228" s="29"/>
      <c r="D228" s="167" t="s">
        <v>219</v>
      </c>
      <c r="E228" s="29"/>
      <c r="F228" s="168" t="s">
        <v>2573</v>
      </c>
      <c r="G228" s="29"/>
      <c r="H228" s="29"/>
      <c r="I228" s="169"/>
      <c r="J228" s="29"/>
      <c r="K228" s="29"/>
      <c r="L228" s="30"/>
      <c r="M228" s="170"/>
      <c r="N228" s="171"/>
      <c r="O228" s="58"/>
      <c r="P228" s="58"/>
      <c r="Q228" s="58"/>
      <c r="R228" s="58"/>
      <c r="S228" s="58"/>
      <c r="T228" s="5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T228" s="14" t="s">
        <v>219</v>
      </c>
      <c r="AU228" s="14" t="s">
        <v>78</v>
      </c>
    </row>
    <row r="229" spans="1:65" s="2" customFormat="1" ht="24.2" customHeight="1">
      <c r="A229" s="29"/>
      <c r="B229" s="152"/>
      <c r="C229" s="153" t="s">
        <v>311</v>
      </c>
      <c r="D229" s="153" t="s">
        <v>214</v>
      </c>
      <c r="E229" s="154" t="s">
        <v>2574</v>
      </c>
      <c r="F229" s="155" t="s">
        <v>2575</v>
      </c>
      <c r="G229" s="156" t="s">
        <v>395</v>
      </c>
      <c r="H229" s="157">
        <v>22</v>
      </c>
      <c r="I229" s="158"/>
      <c r="J229" s="159">
        <f>ROUND(I229*H229,2)</f>
        <v>0</v>
      </c>
      <c r="K229" s="160"/>
      <c r="L229" s="30"/>
      <c r="M229" s="161" t="s">
        <v>1</v>
      </c>
      <c r="N229" s="162" t="s">
        <v>37</v>
      </c>
      <c r="O229" s="58"/>
      <c r="P229" s="163">
        <f>O229*H229</f>
        <v>0</v>
      </c>
      <c r="Q229" s="163">
        <v>9.0000000000000006E-5</v>
      </c>
      <c r="R229" s="163">
        <f>Q229*H229</f>
        <v>1.98E-3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2383</v>
      </c>
      <c r="AT229" s="165" t="s">
        <v>214</v>
      </c>
      <c r="AU229" s="165" t="s">
        <v>78</v>
      </c>
      <c r="AY229" s="14" t="s">
        <v>212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84</v>
      </c>
      <c r="BK229" s="166">
        <f>ROUND(I229*H229,2)</f>
        <v>0</v>
      </c>
      <c r="BL229" s="14" t="s">
        <v>2383</v>
      </c>
      <c r="BM229" s="165" t="s">
        <v>402</v>
      </c>
    </row>
    <row r="230" spans="1:65" s="2" customFormat="1">
      <c r="A230" s="29"/>
      <c r="B230" s="30"/>
      <c r="C230" s="29"/>
      <c r="D230" s="167" t="s">
        <v>219</v>
      </c>
      <c r="E230" s="29"/>
      <c r="F230" s="168" t="s">
        <v>2575</v>
      </c>
      <c r="G230" s="29"/>
      <c r="H230" s="29"/>
      <c r="I230" s="169"/>
      <c r="J230" s="29"/>
      <c r="K230" s="29"/>
      <c r="L230" s="30"/>
      <c r="M230" s="170"/>
      <c r="N230" s="171"/>
      <c r="O230" s="58"/>
      <c r="P230" s="58"/>
      <c r="Q230" s="58"/>
      <c r="R230" s="58"/>
      <c r="S230" s="58"/>
      <c r="T230" s="5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T230" s="14" t="s">
        <v>219</v>
      </c>
      <c r="AU230" s="14" t="s">
        <v>78</v>
      </c>
    </row>
    <row r="231" spans="1:65" s="2" customFormat="1" ht="37.9" customHeight="1">
      <c r="A231" s="29"/>
      <c r="B231" s="152"/>
      <c r="C231" s="153" t="s">
        <v>389</v>
      </c>
      <c r="D231" s="153" t="s">
        <v>214</v>
      </c>
      <c r="E231" s="154" t="s">
        <v>2576</v>
      </c>
      <c r="F231" s="155" t="s">
        <v>2577</v>
      </c>
      <c r="G231" s="156" t="s">
        <v>395</v>
      </c>
      <c r="H231" s="157">
        <v>11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37</v>
      </c>
      <c r="O231" s="58"/>
      <c r="P231" s="163">
        <f>O231*H231</f>
        <v>0</v>
      </c>
      <c r="Q231" s="163">
        <v>8.0000000000000007E-5</v>
      </c>
      <c r="R231" s="163">
        <f>Q231*H231</f>
        <v>8.8000000000000003E-4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2383</v>
      </c>
      <c r="AT231" s="165" t="s">
        <v>214</v>
      </c>
      <c r="AU231" s="165" t="s">
        <v>78</v>
      </c>
      <c r="AY231" s="14" t="s">
        <v>212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84</v>
      </c>
      <c r="BK231" s="166">
        <f>ROUND(I231*H231,2)</f>
        <v>0</v>
      </c>
      <c r="BL231" s="14" t="s">
        <v>2383</v>
      </c>
      <c r="BM231" s="165" t="s">
        <v>409</v>
      </c>
    </row>
    <row r="232" spans="1:65" s="2" customFormat="1" ht="19.5">
      <c r="A232" s="29"/>
      <c r="B232" s="30"/>
      <c r="C232" s="29"/>
      <c r="D232" s="167" t="s">
        <v>219</v>
      </c>
      <c r="E232" s="29"/>
      <c r="F232" s="168" t="s">
        <v>2577</v>
      </c>
      <c r="G232" s="29"/>
      <c r="H232" s="29"/>
      <c r="I232" s="169"/>
      <c r="J232" s="29"/>
      <c r="K232" s="29"/>
      <c r="L232" s="30"/>
      <c r="M232" s="170"/>
      <c r="N232" s="171"/>
      <c r="O232" s="58"/>
      <c r="P232" s="58"/>
      <c r="Q232" s="58"/>
      <c r="R232" s="58"/>
      <c r="S232" s="58"/>
      <c r="T232" s="5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T232" s="14" t="s">
        <v>219</v>
      </c>
      <c r="AU232" s="14" t="s">
        <v>78</v>
      </c>
    </row>
    <row r="233" spans="1:65" s="2" customFormat="1" ht="24.2" customHeight="1">
      <c r="A233" s="29"/>
      <c r="B233" s="152"/>
      <c r="C233" s="153" t="s">
        <v>315</v>
      </c>
      <c r="D233" s="153" t="s">
        <v>214</v>
      </c>
      <c r="E233" s="154" t="s">
        <v>2578</v>
      </c>
      <c r="F233" s="155" t="s">
        <v>2579</v>
      </c>
      <c r="G233" s="156" t="s">
        <v>217</v>
      </c>
      <c r="H233" s="157">
        <v>60</v>
      </c>
      <c r="I233" s="158"/>
      <c r="J233" s="159">
        <f>ROUND(I233*H233,2)</f>
        <v>0</v>
      </c>
      <c r="K233" s="160"/>
      <c r="L233" s="30"/>
      <c r="M233" s="161" t="s">
        <v>1</v>
      </c>
      <c r="N233" s="162" t="s">
        <v>37</v>
      </c>
      <c r="O233" s="58"/>
      <c r="P233" s="163">
        <f>O233*H233</f>
        <v>0</v>
      </c>
      <c r="Q233" s="163">
        <v>0</v>
      </c>
      <c r="R233" s="163">
        <f>Q233*H233</f>
        <v>0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2383</v>
      </c>
      <c r="AT233" s="165" t="s">
        <v>214</v>
      </c>
      <c r="AU233" s="165" t="s">
        <v>78</v>
      </c>
      <c r="AY233" s="14" t="s">
        <v>212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84</v>
      </c>
      <c r="BK233" s="166">
        <f>ROUND(I233*H233,2)</f>
        <v>0</v>
      </c>
      <c r="BL233" s="14" t="s">
        <v>2383</v>
      </c>
      <c r="BM233" s="165" t="s">
        <v>414</v>
      </c>
    </row>
    <row r="234" spans="1:65" s="2" customFormat="1" ht="19.5">
      <c r="A234" s="29"/>
      <c r="B234" s="30"/>
      <c r="C234" s="29"/>
      <c r="D234" s="167" t="s">
        <v>219</v>
      </c>
      <c r="E234" s="29"/>
      <c r="F234" s="168" t="s">
        <v>2579</v>
      </c>
      <c r="G234" s="29"/>
      <c r="H234" s="29"/>
      <c r="I234" s="169"/>
      <c r="J234" s="29"/>
      <c r="K234" s="29"/>
      <c r="L234" s="30"/>
      <c r="M234" s="170"/>
      <c r="N234" s="171"/>
      <c r="O234" s="58"/>
      <c r="P234" s="58"/>
      <c r="Q234" s="58"/>
      <c r="R234" s="58"/>
      <c r="S234" s="58"/>
      <c r="T234" s="5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T234" s="14" t="s">
        <v>219</v>
      </c>
      <c r="AU234" s="14" t="s">
        <v>78</v>
      </c>
    </row>
    <row r="235" spans="1:65" s="2" customFormat="1" ht="24.2" customHeight="1">
      <c r="A235" s="29"/>
      <c r="B235" s="152"/>
      <c r="C235" s="153" t="s">
        <v>399</v>
      </c>
      <c r="D235" s="153" t="s">
        <v>214</v>
      </c>
      <c r="E235" s="154" t="s">
        <v>2580</v>
      </c>
      <c r="F235" s="155" t="s">
        <v>2581</v>
      </c>
      <c r="G235" s="156" t="s">
        <v>395</v>
      </c>
      <c r="H235" s="157">
        <v>4</v>
      </c>
      <c r="I235" s="158"/>
      <c r="J235" s="159">
        <f>ROUND(I235*H235,2)</f>
        <v>0</v>
      </c>
      <c r="K235" s="160"/>
      <c r="L235" s="30"/>
      <c r="M235" s="161" t="s">
        <v>1</v>
      </c>
      <c r="N235" s="162" t="s">
        <v>37</v>
      </c>
      <c r="O235" s="58"/>
      <c r="P235" s="163">
        <f>O235*H235</f>
        <v>0</v>
      </c>
      <c r="Q235" s="163">
        <v>1.2999999999999999E-4</v>
      </c>
      <c r="R235" s="163">
        <f>Q235*H235</f>
        <v>5.1999999999999995E-4</v>
      </c>
      <c r="S235" s="163">
        <v>0</v>
      </c>
      <c r="T235" s="164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2383</v>
      </c>
      <c r="AT235" s="165" t="s">
        <v>214</v>
      </c>
      <c r="AU235" s="165" t="s">
        <v>78</v>
      </c>
      <c r="AY235" s="14" t="s">
        <v>212</v>
      </c>
      <c r="BE235" s="166">
        <f>IF(N235="základná",J235,0)</f>
        <v>0</v>
      </c>
      <c r="BF235" s="166">
        <f>IF(N235="znížená",J235,0)</f>
        <v>0</v>
      </c>
      <c r="BG235" s="166">
        <f>IF(N235="zákl. prenesená",J235,0)</f>
        <v>0</v>
      </c>
      <c r="BH235" s="166">
        <f>IF(N235="zníž. prenesená",J235,0)</f>
        <v>0</v>
      </c>
      <c r="BI235" s="166">
        <f>IF(N235="nulová",J235,0)</f>
        <v>0</v>
      </c>
      <c r="BJ235" s="14" t="s">
        <v>84</v>
      </c>
      <c r="BK235" s="166">
        <f>ROUND(I235*H235,2)</f>
        <v>0</v>
      </c>
      <c r="BL235" s="14" t="s">
        <v>2383</v>
      </c>
      <c r="BM235" s="165" t="s">
        <v>417</v>
      </c>
    </row>
    <row r="236" spans="1:65" s="2" customFormat="1" ht="19.5">
      <c r="A236" s="29"/>
      <c r="B236" s="30"/>
      <c r="C236" s="29"/>
      <c r="D236" s="167" t="s">
        <v>219</v>
      </c>
      <c r="E236" s="29"/>
      <c r="F236" s="168" t="s">
        <v>2581</v>
      </c>
      <c r="G236" s="29"/>
      <c r="H236" s="29"/>
      <c r="I236" s="169"/>
      <c r="J236" s="29"/>
      <c r="K236" s="29"/>
      <c r="L236" s="30"/>
      <c r="M236" s="170"/>
      <c r="N236" s="171"/>
      <c r="O236" s="58"/>
      <c r="P236" s="58"/>
      <c r="Q236" s="58"/>
      <c r="R236" s="58"/>
      <c r="S236" s="58"/>
      <c r="T236" s="5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T236" s="14" t="s">
        <v>219</v>
      </c>
      <c r="AU236" s="14" t="s">
        <v>78</v>
      </c>
    </row>
    <row r="237" spans="1:65" s="2" customFormat="1" ht="24.2" customHeight="1">
      <c r="A237" s="29"/>
      <c r="B237" s="152"/>
      <c r="C237" s="153" t="s">
        <v>320</v>
      </c>
      <c r="D237" s="153" t="s">
        <v>214</v>
      </c>
      <c r="E237" s="154" t="s">
        <v>2582</v>
      </c>
      <c r="F237" s="155" t="s">
        <v>2583</v>
      </c>
      <c r="G237" s="156" t="s">
        <v>217</v>
      </c>
      <c r="H237" s="157">
        <v>60</v>
      </c>
      <c r="I237" s="158"/>
      <c r="J237" s="159">
        <f>ROUND(I237*H237,2)</f>
        <v>0</v>
      </c>
      <c r="K237" s="160"/>
      <c r="L237" s="30"/>
      <c r="M237" s="161" t="s">
        <v>1</v>
      </c>
      <c r="N237" s="162" t="s">
        <v>37</v>
      </c>
      <c r="O237" s="58"/>
      <c r="P237" s="163">
        <f>O237*H237</f>
        <v>0</v>
      </c>
      <c r="Q237" s="163">
        <v>0</v>
      </c>
      <c r="R237" s="163">
        <f>Q237*H237</f>
        <v>0</v>
      </c>
      <c r="S237" s="163">
        <v>0</v>
      </c>
      <c r="T237" s="164">
        <f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2383</v>
      </c>
      <c r="AT237" s="165" t="s">
        <v>214</v>
      </c>
      <c r="AU237" s="165" t="s">
        <v>78</v>
      </c>
      <c r="AY237" s="14" t="s">
        <v>212</v>
      </c>
      <c r="BE237" s="166">
        <f>IF(N237="základná",J237,0)</f>
        <v>0</v>
      </c>
      <c r="BF237" s="166">
        <f>IF(N237="znížená",J237,0)</f>
        <v>0</v>
      </c>
      <c r="BG237" s="166">
        <f>IF(N237="zákl. prenesená",J237,0)</f>
        <v>0</v>
      </c>
      <c r="BH237" s="166">
        <f>IF(N237="zníž. prenesená",J237,0)</f>
        <v>0</v>
      </c>
      <c r="BI237" s="166">
        <f>IF(N237="nulová",J237,0)</f>
        <v>0</v>
      </c>
      <c r="BJ237" s="14" t="s">
        <v>84</v>
      </c>
      <c r="BK237" s="166">
        <f>ROUND(I237*H237,2)</f>
        <v>0</v>
      </c>
      <c r="BL237" s="14" t="s">
        <v>2383</v>
      </c>
      <c r="BM237" s="165" t="s">
        <v>421</v>
      </c>
    </row>
    <row r="238" spans="1:65" s="2" customFormat="1" ht="19.5">
      <c r="A238" s="29"/>
      <c r="B238" s="30"/>
      <c r="C238" s="29"/>
      <c r="D238" s="167" t="s">
        <v>219</v>
      </c>
      <c r="E238" s="29"/>
      <c r="F238" s="168" t="s">
        <v>2583</v>
      </c>
      <c r="G238" s="29"/>
      <c r="H238" s="29"/>
      <c r="I238" s="169"/>
      <c r="J238" s="29"/>
      <c r="K238" s="29"/>
      <c r="L238" s="30"/>
      <c r="M238" s="170"/>
      <c r="N238" s="171"/>
      <c r="O238" s="58"/>
      <c r="P238" s="58"/>
      <c r="Q238" s="58"/>
      <c r="R238" s="58"/>
      <c r="S238" s="58"/>
      <c r="T238" s="5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T238" s="14" t="s">
        <v>219</v>
      </c>
      <c r="AU238" s="14" t="s">
        <v>78</v>
      </c>
    </row>
    <row r="239" spans="1:65" s="12" customFormat="1" ht="25.9" customHeight="1">
      <c r="B239" s="139"/>
      <c r="D239" s="140" t="s">
        <v>70</v>
      </c>
      <c r="E239" s="141" t="s">
        <v>2584</v>
      </c>
      <c r="F239" s="141" t="s">
        <v>2585</v>
      </c>
      <c r="I239" s="142"/>
      <c r="J239" s="143">
        <f>BK239</f>
        <v>0</v>
      </c>
      <c r="L239" s="139"/>
      <c r="M239" s="144"/>
      <c r="N239" s="145"/>
      <c r="O239" s="145"/>
      <c r="P239" s="146">
        <f>P240</f>
        <v>0</v>
      </c>
      <c r="Q239" s="145"/>
      <c r="R239" s="146">
        <f>R240</f>
        <v>0</v>
      </c>
      <c r="S239" s="145"/>
      <c r="T239" s="147">
        <f>T240</f>
        <v>0</v>
      </c>
      <c r="AR239" s="140" t="s">
        <v>78</v>
      </c>
      <c r="AT239" s="148" t="s">
        <v>70</v>
      </c>
      <c r="AU239" s="148" t="s">
        <v>71</v>
      </c>
      <c r="AY239" s="140" t="s">
        <v>212</v>
      </c>
      <c r="BK239" s="149">
        <f>BK240</f>
        <v>0</v>
      </c>
    </row>
    <row r="240" spans="1:65" s="12" customFormat="1" ht="22.9" customHeight="1">
      <c r="B240" s="139"/>
      <c r="D240" s="140" t="s">
        <v>70</v>
      </c>
      <c r="E240" s="150" t="s">
        <v>2379</v>
      </c>
      <c r="F240" s="150" t="s">
        <v>2586</v>
      </c>
      <c r="I240" s="142"/>
      <c r="J240" s="151">
        <f>BK240</f>
        <v>0</v>
      </c>
      <c r="L240" s="139"/>
      <c r="M240" s="144"/>
      <c r="N240" s="145"/>
      <c r="O240" s="145"/>
      <c r="P240" s="146">
        <f>SUM(P241:P250)</f>
        <v>0</v>
      </c>
      <c r="Q240" s="145"/>
      <c r="R240" s="146">
        <f>SUM(R241:R250)</f>
        <v>0</v>
      </c>
      <c r="S240" s="145"/>
      <c r="T240" s="147">
        <f>SUM(T241:T250)</f>
        <v>0</v>
      </c>
      <c r="AR240" s="140" t="s">
        <v>218</v>
      </c>
      <c r="AT240" s="148" t="s">
        <v>70</v>
      </c>
      <c r="AU240" s="148" t="s">
        <v>78</v>
      </c>
      <c r="AY240" s="140" t="s">
        <v>212</v>
      </c>
      <c r="BK240" s="149">
        <f>SUM(BK241:BK250)</f>
        <v>0</v>
      </c>
    </row>
    <row r="241" spans="1:65" s="2" customFormat="1" ht="16.5" customHeight="1">
      <c r="A241" s="29"/>
      <c r="B241" s="152"/>
      <c r="C241" s="153" t="s">
        <v>410</v>
      </c>
      <c r="D241" s="153" t="s">
        <v>214</v>
      </c>
      <c r="E241" s="154" t="s">
        <v>2587</v>
      </c>
      <c r="F241" s="155" t="s">
        <v>2588</v>
      </c>
      <c r="G241" s="156" t="s">
        <v>957</v>
      </c>
      <c r="H241" s="157">
        <v>6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37</v>
      </c>
      <c r="O241" s="58"/>
      <c r="P241" s="163">
        <f>O241*H241</f>
        <v>0</v>
      </c>
      <c r="Q241" s="163">
        <v>0</v>
      </c>
      <c r="R241" s="163">
        <f>Q241*H241</f>
        <v>0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2383</v>
      </c>
      <c r="AT241" s="165" t="s">
        <v>214</v>
      </c>
      <c r="AU241" s="165" t="s">
        <v>84</v>
      </c>
      <c r="AY241" s="14" t="s">
        <v>212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84</v>
      </c>
      <c r="BK241" s="166">
        <f>ROUND(I241*H241,2)</f>
        <v>0</v>
      </c>
      <c r="BL241" s="14" t="s">
        <v>2383</v>
      </c>
      <c r="BM241" s="165" t="s">
        <v>425</v>
      </c>
    </row>
    <row r="242" spans="1:65" s="2" customFormat="1">
      <c r="A242" s="29"/>
      <c r="B242" s="30"/>
      <c r="C242" s="29"/>
      <c r="D242" s="167" t="s">
        <v>219</v>
      </c>
      <c r="E242" s="29"/>
      <c r="F242" s="168" t="s">
        <v>2588</v>
      </c>
      <c r="G242" s="29"/>
      <c r="H242" s="29"/>
      <c r="I242" s="169"/>
      <c r="J242" s="29"/>
      <c r="K242" s="29"/>
      <c r="L242" s="30"/>
      <c r="M242" s="170"/>
      <c r="N242" s="171"/>
      <c r="O242" s="58"/>
      <c r="P242" s="58"/>
      <c r="Q242" s="58"/>
      <c r="R242" s="58"/>
      <c r="S242" s="58"/>
      <c r="T242" s="5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T242" s="14" t="s">
        <v>219</v>
      </c>
      <c r="AU242" s="14" t="s">
        <v>84</v>
      </c>
    </row>
    <row r="243" spans="1:65" s="2" customFormat="1" ht="16.5" customHeight="1">
      <c r="A243" s="29"/>
      <c r="B243" s="152"/>
      <c r="C243" s="153" t="s">
        <v>324</v>
      </c>
      <c r="D243" s="153" t="s">
        <v>214</v>
      </c>
      <c r="E243" s="154" t="s">
        <v>877</v>
      </c>
      <c r="F243" s="155" t="s">
        <v>2589</v>
      </c>
      <c r="G243" s="156" t="s">
        <v>957</v>
      </c>
      <c r="H243" s="157">
        <v>8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37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2383</v>
      </c>
      <c r="AT243" s="165" t="s">
        <v>214</v>
      </c>
      <c r="AU243" s="165" t="s">
        <v>84</v>
      </c>
      <c r="AY243" s="14" t="s">
        <v>212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84</v>
      </c>
      <c r="BK243" s="166">
        <f>ROUND(I243*H243,2)</f>
        <v>0</v>
      </c>
      <c r="BL243" s="14" t="s">
        <v>2383</v>
      </c>
      <c r="BM243" s="165" t="s">
        <v>431</v>
      </c>
    </row>
    <row r="244" spans="1:65" s="2" customFormat="1">
      <c r="A244" s="29"/>
      <c r="B244" s="30"/>
      <c r="C244" s="29"/>
      <c r="D244" s="167" t="s">
        <v>219</v>
      </c>
      <c r="E244" s="29"/>
      <c r="F244" s="168" t="s">
        <v>2589</v>
      </c>
      <c r="G244" s="29"/>
      <c r="H244" s="29"/>
      <c r="I244" s="169"/>
      <c r="J244" s="29"/>
      <c r="K244" s="29"/>
      <c r="L244" s="30"/>
      <c r="M244" s="170"/>
      <c r="N244" s="171"/>
      <c r="O244" s="58"/>
      <c r="P244" s="58"/>
      <c r="Q244" s="58"/>
      <c r="R244" s="58"/>
      <c r="S244" s="58"/>
      <c r="T244" s="5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T244" s="14" t="s">
        <v>219</v>
      </c>
      <c r="AU244" s="14" t="s">
        <v>84</v>
      </c>
    </row>
    <row r="245" spans="1:65" s="2" customFormat="1" ht="16.5" customHeight="1">
      <c r="A245" s="29"/>
      <c r="B245" s="152"/>
      <c r="C245" s="153" t="s">
        <v>418</v>
      </c>
      <c r="D245" s="153" t="s">
        <v>214</v>
      </c>
      <c r="E245" s="154" t="s">
        <v>2590</v>
      </c>
      <c r="F245" s="155" t="s">
        <v>2591</v>
      </c>
      <c r="G245" s="156" t="s">
        <v>957</v>
      </c>
      <c r="H245" s="157">
        <v>6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37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2383</v>
      </c>
      <c r="AT245" s="165" t="s">
        <v>214</v>
      </c>
      <c r="AU245" s="165" t="s">
        <v>84</v>
      </c>
      <c r="AY245" s="14" t="s">
        <v>212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84</v>
      </c>
      <c r="BK245" s="166">
        <f>ROUND(I245*H245,2)</f>
        <v>0</v>
      </c>
      <c r="BL245" s="14" t="s">
        <v>2383</v>
      </c>
      <c r="BM245" s="165" t="s">
        <v>434</v>
      </c>
    </row>
    <row r="246" spans="1:65" s="2" customFormat="1">
      <c r="A246" s="29"/>
      <c r="B246" s="30"/>
      <c r="C246" s="29"/>
      <c r="D246" s="167" t="s">
        <v>219</v>
      </c>
      <c r="E246" s="29"/>
      <c r="F246" s="168" t="s">
        <v>2591</v>
      </c>
      <c r="G246" s="29"/>
      <c r="H246" s="29"/>
      <c r="I246" s="169"/>
      <c r="J246" s="29"/>
      <c r="K246" s="29"/>
      <c r="L246" s="30"/>
      <c r="M246" s="170"/>
      <c r="N246" s="171"/>
      <c r="O246" s="58"/>
      <c r="P246" s="58"/>
      <c r="Q246" s="58"/>
      <c r="R246" s="58"/>
      <c r="S246" s="58"/>
      <c r="T246" s="5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T246" s="14" t="s">
        <v>219</v>
      </c>
      <c r="AU246" s="14" t="s">
        <v>84</v>
      </c>
    </row>
    <row r="247" spans="1:65" s="2" customFormat="1" ht="16.5" customHeight="1">
      <c r="A247" s="29"/>
      <c r="B247" s="152"/>
      <c r="C247" s="153" t="s">
        <v>332</v>
      </c>
      <c r="D247" s="153" t="s">
        <v>214</v>
      </c>
      <c r="E247" s="154" t="s">
        <v>2592</v>
      </c>
      <c r="F247" s="155" t="s">
        <v>2593</v>
      </c>
      <c r="G247" s="156" t="s">
        <v>957</v>
      </c>
      <c r="H247" s="157">
        <v>20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37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2383</v>
      </c>
      <c r="AT247" s="165" t="s">
        <v>214</v>
      </c>
      <c r="AU247" s="165" t="s">
        <v>84</v>
      </c>
      <c r="AY247" s="14" t="s">
        <v>212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84</v>
      </c>
      <c r="BK247" s="166">
        <f>ROUND(I247*H247,2)</f>
        <v>0</v>
      </c>
      <c r="BL247" s="14" t="s">
        <v>2383</v>
      </c>
      <c r="BM247" s="165" t="s">
        <v>438</v>
      </c>
    </row>
    <row r="248" spans="1:65" s="2" customFormat="1">
      <c r="A248" s="29"/>
      <c r="B248" s="30"/>
      <c r="C248" s="29"/>
      <c r="D248" s="167" t="s">
        <v>219</v>
      </c>
      <c r="E248" s="29"/>
      <c r="F248" s="168" t="s">
        <v>2593</v>
      </c>
      <c r="G248" s="29"/>
      <c r="H248" s="29"/>
      <c r="I248" s="169"/>
      <c r="J248" s="29"/>
      <c r="K248" s="29"/>
      <c r="L248" s="30"/>
      <c r="M248" s="170"/>
      <c r="N248" s="171"/>
      <c r="O248" s="58"/>
      <c r="P248" s="58"/>
      <c r="Q248" s="58"/>
      <c r="R248" s="58"/>
      <c r="S248" s="58"/>
      <c r="T248" s="5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T248" s="14" t="s">
        <v>219</v>
      </c>
      <c r="AU248" s="14" t="s">
        <v>84</v>
      </c>
    </row>
    <row r="249" spans="1:65" s="2" customFormat="1" ht="16.5" customHeight="1">
      <c r="A249" s="29"/>
      <c r="B249" s="152"/>
      <c r="C249" s="153" t="s">
        <v>428</v>
      </c>
      <c r="D249" s="153" t="s">
        <v>214</v>
      </c>
      <c r="E249" s="154" t="s">
        <v>2594</v>
      </c>
      <c r="F249" s="155" t="s">
        <v>2595</v>
      </c>
      <c r="G249" s="156" t="s">
        <v>957</v>
      </c>
      <c r="H249" s="157">
        <v>24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37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2383</v>
      </c>
      <c r="AT249" s="165" t="s">
        <v>214</v>
      </c>
      <c r="AU249" s="165" t="s">
        <v>84</v>
      </c>
      <c r="AY249" s="14" t="s">
        <v>212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84</v>
      </c>
      <c r="BK249" s="166">
        <f>ROUND(I249*H249,2)</f>
        <v>0</v>
      </c>
      <c r="BL249" s="14" t="s">
        <v>2383</v>
      </c>
      <c r="BM249" s="165" t="s">
        <v>441</v>
      </c>
    </row>
    <row r="250" spans="1:65" s="2" customFormat="1">
      <c r="A250" s="29"/>
      <c r="B250" s="30"/>
      <c r="C250" s="29"/>
      <c r="D250" s="167" t="s">
        <v>219</v>
      </c>
      <c r="E250" s="29"/>
      <c r="F250" s="168" t="s">
        <v>2595</v>
      </c>
      <c r="G250" s="29"/>
      <c r="H250" s="29"/>
      <c r="I250" s="169"/>
      <c r="J250" s="29"/>
      <c r="K250" s="29"/>
      <c r="L250" s="30"/>
      <c r="M250" s="188"/>
      <c r="N250" s="189"/>
      <c r="O250" s="190"/>
      <c r="P250" s="190"/>
      <c r="Q250" s="190"/>
      <c r="R250" s="190"/>
      <c r="S250" s="190"/>
      <c r="T250" s="191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T250" s="14" t="s">
        <v>219</v>
      </c>
      <c r="AU250" s="14" t="s">
        <v>84</v>
      </c>
    </row>
    <row r="251" spans="1:65" s="2" customFormat="1" ht="6.95" customHeight="1">
      <c r="A251" s="29"/>
      <c r="B251" s="47"/>
      <c r="C251" s="48"/>
      <c r="D251" s="48"/>
      <c r="E251" s="48"/>
      <c r="F251" s="48"/>
      <c r="G251" s="48"/>
      <c r="H251" s="48"/>
      <c r="I251" s="48"/>
      <c r="J251" s="48"/>
      <c r="K251" s="48"/>
      <c r="L251" s="30"/>
      <c r="M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</row>
  </sheetData>
  <autoFilter ref="C129:K250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40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121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2596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ROUND(J129,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ROUND((SUM(BE129:BE404)),  2)</f>
        <v>0</v>
      </c>
      <c r="G35" s="105"/>
      <c r="H35" s="105"/>
      <c r="I35" s="106">
        <v>0.2</v>
      </c>
      <c r="J35" s="104">
        <f>ROUND(((SUM(BE129:BE404))*I35),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ROUND((SUM(BF129:BF404)),  2)</f>
        <v>0</v>
      </c>
      <c r="G36" s="105"/>
      <c r="H36" s="105"/>
      <c r="I36" s="106">
        <v>0.2</v>
      </c>
      <c r="J36" s="104">
        <f>ROUND(((SUM(BF129:BF404))*I36),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ROUND((SUM(BG129:BG404)),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ROUND((SUM(BH129:BH404)),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ROUND((SUM(BI129:BI404)),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01-6 - Zdravotechnika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J129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J130</f>
        <v>0</v>
      </c>
      <c r="L99" s="120"/>
    </row>
    <row r="100" spans="1:47" s="10" customFormat="1" ht="19.899999999999999" hidden="1" customHeight="1">
      <c r="B100" s="124"/>
      <c r="D100" s="125" t="s">
        <v>187</v>
      </c>
      <c r="E100" s="126"/>
      <c r="F100" s="126"/>
      <c r="G100" s="126"/>
      <c r="H100" s="126"/>
      <c r="I100" s="126"/>
      <c r="J100" s="127">
        <f>J131</f>
        <v>0</v>
      </c>
      <c r="L100" s="124"/>
    </row>
    <row r="101" spans="1:47" s="10" customFormat="1" ht="19.899999999999999" hidden="1" customHeight="1">
      <c r="B101" s="124"/>
      <c r="D101" s="125" t="s">
        <v>2597</v>
      </c>
      <c r="E101" s="126"/>
      <c r="F101" s="126"/>
      <c r="G101" s="126"/>
      <c r="H101" s="126"/>
      <c r="I101" s="126"/>
      <c r="J101" s="127">
        <f>J146</f>
        <v>0</v>
      </c>
      <c r="L101" s="124"/>
    </row>
    <row r="102" spans="1:47" s="9" customFormat="1" ht="24.95" hidden="1" customHeight="1">
      <c r="B102" s="120"/>
      <c r="D102" s="121" t="s">
        <v>192</v>
      </c>
      <c r="E102" s="122"/>
      <c r="F102" s="122"/>
      <c r="G102" s="122"/>
      <c r="H102" s="122"/>
      <c r="I102" s="122"/>
      <c r="J102" s="123">
        <f>J149</f>
        <v>0</v>
      </c>
      <c r="L102" s="120"/>
    </row>
    <row r="103" spans="1:47" s="10" customFormat="1" ht="19.899999999999999" hidden="1" customHeight="1">
      <c r="B103" s="124"/>
      <c r="D103" s="125" t="s">
        <v>2598</v>
      </c>
      <c r="E103" s="126"/>
      <c r="F103" s="126"/>
      <c r="G103" s="126"/>
      <c r="H103" s="126"/>
      <c r="I103" s="126"/>
      <c r="J103" s="127">
        <f>J150</f>
        <v>0</v>
      </c>
      <c r="L103" s="124"/>
    </row>
    <row r="104" spans="1:47" s="10" customFormat="1" ht="19.899999999999999" hidden="1" customHeight="1">
      <c r="B104" s="124"/>
      <c r="D104" s="125" t="s">
        <v>2599</v>
      </c>
      <c r="E104" s="126"/>
      <c r="F104" s="126"/>
      <c r="G104" s="126"/>
      <c r="H104" s="126"/>
      <c r="I104" s="126"/>
      <c r="J104" s="127">
        <f>J193</f>
        <v>0</v>
      </c>
      <c r="L104" s="124"/>
    </row>
    <row r="105" spans="1:47" s="10" customFormat="1" ht="19.899999999999999" hidden="1" customHeight="1">
      <c r="B105" s="124"/>
      <c r="D105" s="125" t="s">
        <v>2600</v>
      </c>
      <c r="E105" s="126"/>
      <c r="F105" s="126"/>
      <c r="G105" s="126"/>
      <c r="H105" s="126"/>
      <c r="I105" s="126"/>
      <c r="J105" s="127">
        <f>J252</f>
        <v>0</v>
      </c>
      <c r="L105" s="124"/>
    </row>
    <row r="106" spans="1:47" s="10" customFormat="1" ht="19.899999999999999" hidden="1" customHeight="1">
      <c r="B106" s="124"/>
      <c r="D106" s="125" t="s">
        <v>2601</v>
      </c>
      <c r="E106" s="126"/>
      <c r="F106" s="126"/>
      <c r="G106" s="126"/>
      <c r="H106" s="126"/>
      <c r="I106" s="126"/>
      <c r="J106" s="127">
        <f>J323</f>
        <v>0</v>
      </c>
      <c r="L106" s="124"/>
    </row>
    <row r="107" spans="1:47" s="9" customFormat="1" ht="24.95" hidden="1" customHeight="1">
      <c r="B107" s="120"/>
      <c r="D107" s="121" t="s">
        <v>2602</v>
      </c>
      <c r="E107" s="122"/>
      <c r="F107" s="122"/>
      <c r="G107" s="122"/>
      <c r="H107" s="122"/>
      <c r="I107" s="122"/>
      <c r="J107" s="123">
        <f>J402</f>
        <v>0</v>
      </c>
      <c r="L107" s="120"/>
    </row>
    <row r="108" spans="1:47" s="2" customFormat="1" ht="21.75" hidden="1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hidden="1" customHeight="1">
      <c r="A109" s="29"/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hidden="1"/>
    <row r="111" spans="1:47" hidden="1"/>
    <row r="112" spans="1:47" hidden="1"/>
    <row r="113" spans="1:31" s="2" customFormat="1" ht="6.95" customHeight="1">
      <c r="A113" s="29"/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5" customHeight="1">
      <c r="A114" s="29"/>
      <c r="B114" s="30"/>
      <c r="C114" s="18" t="s">
        <v>198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>
      <c r="A116" s="29"/>
      <c r="B116" s="30"/>
      <c r="C116" s="24" t="s">
        <v>15</v>
      </c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6.5" customHeight="1">
      <c r="A117" s="29"/>
      <c r="B117" s="30"/>
      <c r="C117" s="29"/>
      <c r="D117" s="29"/>
      <c r="E117" s="245" t="str">
        <f>E7</f>
        <v>HS Hálkova - rekonštrukcia objektu, Hálkova 3, BA</v>
      </c>
      <c r="F117" s="246"/>
      <c r="G117" s="246"/>
      <c r="H117" s="246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>
      <c r="B118" s="17"/>
      <c r="C118" s="24" t="s">
        <v>177</v>
      </c>
      <c r="L118" s="17"/>
    </row>
    <row r="119" spans="1:31" s="2" customFormat="1" ht="16.5" customHeight="1">
      <c r="A119" s="29"/>
      <c r="B119" s="30"/>
      <c r="C119" s="29"/>
      <c r="D119" s="29"/>
      <c r="E119" s="245" t="s">
        <v>1254</v>
      </c>
      <c r="F119" s="244"/>
      <c r="G119" s="244"/>
      <c r="H119" s="244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>
      <c r="A120" s="29"/>
      <c r="B120" s="30"/>
      <c r="C120" s="24" t="s">
        <v>179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>
      <c r="A121" s="29"/>
      <c r="B121" s="30"/>
      <c r="C121" s="29"/>
      <c r="D121" s="29"/>
      <c r="E121" s="218" t="str">
        <f>E11</f>
        <v>SO 01-6 - Zdravotechnika</v>
      </c>
      <c r="F121" s="244"/>
      <c r="G121" s="244"/>
      <c r="H121" s="244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>
      <c r="A123" s="29"/>
      <c r="B123" s="30"/>
      <c r="C123" s="24" t="s">
        <v>19</v>
      </c>
      <c r="D123" s="29"/>
      <c r="E123" s="29"/>
      <c r="F123" s="22" t="str">
        <f>F14</f>
        <v/>
      </c>
      <c r="G123" s="29"/>
      <c r="H123" s="29"/>
      <c r="I123" s="24" t="s">
        <v>21</v>
      </c>
      <c r="J123" s="55">
        <f>IF(J14="","",J14)</f>
        <v>45617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5.2" customHeight="1">
      <c r="A125" s="29"/>
      <c r="B125" s="30"/>
      <c r="C125" s="24" t="s">
        <v>22</v>
      </c>
      <c r="D125" s="29"/>
      <c r="E125" s="29"/>
      <c r="F125" s="22" t="str">
        <f>E17</f>
        <v/>
      </c>
      <c r="G125" s="29"/>
      <c r="H125" s="29"/>
      <c r="I125" s="24" t="s">
        <v>27</v>
      </c>
      <c r="J125" s="27" t="str">
        <f>E23</f>
        <v/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2" customHeight="1">
      <c r="A126" s="29"/>
      <c r="B126" s="30"/>
      <c r="C126" s="24" t="s">
        <v>25</v>
      </c>
      <c r="D126" s="29"/>
      <c r="E126" s="29"/>
      <c r="F126" s="22" t="str">
        <f>IF(E20="","",E20)</f>
        <v>Vyplň údaj</v>
      </c>
      <c r="G126" s="29"/>
      <c r="H126" s="29"/>
      <c r="I126" s="24" t="s">
        <v>28</v>
      </c>
      <c r="J126" s="27" t="str">
        <f>E26</f>
        <v/>
      </c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>
      <c r="A128" s="128"/>
      <c r="B128" s="129"/>
      <c r="C128" s="130" t="s">
        <v>199</v>
      </c>
      <c r="D128" s="131" t="s">
        <v>56</v>
      </c>
      <c r="E128" s="131" t="s">
        <v>52</v>
      </c>
      <c r="F128" s="131" t="s">
        <v>53</v>
      </c>
      <c r="G128" s="131" t="s">
        <v>200</v>
      </c>
      <c r="H128" s="131" t="s">
        <v>201</v>
      </c>
      <c r="I128" s="131" t="s">
        <v>202</v>
      </c>
      <c r="J128" s="132" t="s">
        <v>183</v>
      </c>
      <c r="K128" s="133" t="s">
        <v>203</v>
      </c>
      <c r="L128" s="134"/>
      <c r="M128" s="62" t="s">
        <v>1</v>
      </c>
      <c r="N128" s="63" t="s">
        <v>35</v>
      </c>
      <c r="O128" s="63" t="s">
        <v>204</v>
      </c>
      <c r="P128" s="63" t="s">
        <v>205</v>
      </c>
      <c r="Q128" s="63" t="s">
        <v>206</v>
      </c>
      <c r="R128" s="63" t="s">
        <v>207</v>
      </c>
      <c r="S128" s="63" t="s">
        <v>208</v>
      </c>
      <c r="T128" s="64" t="s">
        <v>209</v>
      </c>
      <c r="U128" s="128"/>
      <c r="V128" s="128"/>
      <c r="W128" s="128"/>
      <c r="X128" s="128"/>
      <c r="Y128" s="128"/>
      <c r="Z128" s="128"/>
      <c r="AA128" s="128"/>
      <c r="AB128" s="128"/>
      <c r="AC128" s="128"/>
      <c r="AD128" s="128"/>
      <c r="AE128" s="128"/>
    </row>
    <row r="129" spans="1:65" s="2" customFormat="1" ht="22.9" customHeight="1">
      <c r="A129" s="29"/>
      <c r="B129" s="30"/>
      <c r="C129" s="69" t="s">
        <v>184</v>
      </c>
      <c r="D129" s="29"/>
      <c r="E129" s="29"/>
      <c r="F129" s="29"/>
      <c r="G129" s="29"/>
      <c r="H129" s="29"/>
      <c r="I129" s="29"/>
      <c r="J129" s="135">
        <f>BK129</f>
        <v>0</v>
      </c>
      <c r="K129" s="29"/>
      <c r="L129" s="30"/>
      <c r="M129" s="65"/>
      <c r="N129" s="56"/>
      <c r="O129" s="66"/>
      <c r="P129" s="136">
        <f>P130+P149+P402</f>
        <v>0</v>
      </c>
      <c r="Q129" s="66"/>
      <c r="R129" s="136">
        <f>R130+R149+R402</f>
        <v>0</v>
      </c>
      <c r="S129" s="66"/>
      <c r="T129" s="137">
        <f>T130+T149+T402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70</v>
      </c>
      <c r="AU129" s="14" t="s">
        <v>185</v>
      </c>
      <c r="BK129" s="138">
        <f>BK130+BK149+BK402</f>
        <v>0</v>
      </c>
    </row>
    <row r="130" spans="1:65" s="12" customFormat="1" ht="25.9" customHeight="1">
      <c r="B130" s="139"/>
      <c r="D130" s="140" t="s">
        <v>70</v>
      </c>
      <c r="E130" s="141" t="s">
        <v>210</v>
      </c>
      <c r="F130" s="141" t="s">
        <v>211</v>
      </c>
      <c r="I130" s="142"/>
      <c r="J130" s="143">
        <f>BK130</f>
        <v>0</v>
      </c>
      <c r="L130" s="139"/>
      <c r="M130" s="144"/>
      <c r="N130" s="145"/>
      <c r="O130" s="145"/>
      <c r="P130" s="146">
        <f>P131+P146</f>
        <v>0</v>
      </c>
      <c r="Q130" s="145"/>
      <c r="R130" s="146">
        <f>R131+R146</f>
        <v>0</v>
      </c>
      <c r="S130" s="145"/>
      <c r="T130" s="147">
        <f>T131+T146</f>
        <v>0</v>
      </c>
      <c r="AR130" s="140" t="s">
        <v>78</v>
      </c>
      <c r="AT130" s="148" t="s">
        <v>70</v>
      </c>
      <c r="AU130" s="148" t="s">
        <v>71</v>
      </c>
      <c r="AY130" s="140" t="s">
        <v>212</v>
      </c>
      <c r="BK130" s="149">
        <f>BK131+BK146</f>
        <v>0</v>
      </c>
    </row>
    <row r="131" spans="1:65" s="12" customFormat="1" ht="22.9" customHeight="1">
      <c r="B131" s="139"/>
      <c r="D131" s="140" t="s">
        <v>70</v>
      </c>
      <c r="E131" s="150" t="s">
        <v>78</v>
      </c>
      <c r="F131" s="150" t="s">
        <v>213</v>
      </c>
      <c r="I131" s="142"/>
      <c r="J131" s="151">
        <f>BK131</f>
        <v>0</v>
      </c>
      <c r="L131" s="139"/>
      <c r="M131" s="144"/>
      <c r="N131" s="145"/>
      <c r="O131" s="145"/>
      <c r="P131" s="146">
        <f>SUM(P132:P145)</f>
        <v>0</v>
      </c>
      <c r="Q131" s="145"/>
      <c r="R131" s="146">
        <f>SUM(R132:R145)</f>
        <v>0</v>
      </c>
      <c r="S131" s="145"/>
      <c r="T131" s="147">
        <f>SUM(T132:T145)</f>
        <v>0</v>
      </c>
      <c r="AR131" s="140" t="s">
        <v>78</v>
      </c>
      <c r="AT131" s="148" t="s">
        <v>70</v>
      </c>
      <c r="AU131" s="148" t="s">
        <v>78</v>
      </c>
      <c r="AY131" s="140" t="s">
        <v>212</v>
      </c>
      <c r="BK131" s="149">
        <f>SUM(BK132:BK145)</f>
        <v>0</v>
      </c>
    </row>
    <row r="132" spans="1:65" s="2" customFormat="1" ht="33" customHeight="1">
      <c r="A132" s="29"/>
      <c r="B132" s="152"/>
      <c r="C132" s="153" t="s">
        <v>78</v>
      </c>
      <c r="D132" s="153" t="s">
        <v>214</v>
      </c>
      <c r="E132" s="154" t="s">
        <v>2603</v>
      </c>
      <c r="F132" s="155" t="s">
        <v>2604</v>
      </c>
      <c r="G132" s="156" t="s">
        <v>217</v>
      </c>
      <c r="H132" s="157">
        <v>13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84</v>
      </c>
    </row>
    <row r="133" spans="1:65" s="2" customFormat="1" ht="19.5">
      <c r="A133" s="29"/>
      <c r="B133" s="30"/>
      <c r="C133" s="29"/>
      <c r="D133" s="167" t="s">
        <v>219</v>
      </c>
      <c r="E133" s="29"/>
      <c r="F133" s="168" t="s">
        <v>2604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24.2" customHeight="1">
      <c r="A134" s="29"/>
      <c r="B134" s="152"/>
      <c r="C134" s="153" t="s">
        <v>84</v>
      </c>
      <c r="D134" s="153" t="s">
        <v>214</v>
      </c>
      <c r="E134" s="154" t="s">
        <v>2605</v>
      </c>
      <c r="F134" s="155" t="s">
        <v>2606</v>
      </c>
      <c r="G134" s="156" t="s">
        <v>217</v>
      </c>
      <c r="H134" s="157">
        <v>13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218</v>
      </c>
    </row>
    <row r="135" spans="1:65" s="2" customFormat="1" ht="19.5">
      <c r="A135" s="29"/>
      <c r="B135" s="30"/>
      <c r="C135" s="29"/>
      <c r="D135" s="167" t="s">
        <v>219</v>
      </c>
      <c r="E135" s="29"/>
      <c r="F135" s="168" t="s">
        <v>2606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24.2" customHeight="1">
      <c r="A136" s="29"/>
      <c r="B136" s="152"/>
      <c r="C136" s="153" t="s">
        <v>222</v>
      </c>
      <c r="D136" s="153" t="s">
        <v>214</v>
      </c>
      <c r="E136" s="154" t="s">
        <v>2607</v>
      </c>
      <c r="F136" s="155" t="s">
        <v>2608</v>
      </c>
      <c r="G136" s="156" t="s">
        <v>225</v>
      </c>
      <c r="H136" s="157">
        <v>22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226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2608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4.2" customHeight="1">
      <c r="A138" s="29"/>
      <c r="B138" s="152"/>
      <c r="C138" s="153" t="s">
        <v>218</v>
      </c>
      <c r="D138" s="153" t="s">
        <v>214</v>
      </c>
      <c r="E138" s="154" t="s">
        <v>2609</v>
      </c>
      <c r="F138" s="155" t="s">
        <v>2610</v>
      </c>
      <c r="G138" s="156" t="s">
        <v>225</v>
      </c>
      <c r="H138" s="157">
        <v>22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229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2610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33" customHeight="1">
      <c r="A140" s="29"/>
      <c r="B140" s="152"/>
      <c r="C140" s="153" t="s">
        <v>230</v>
      </c>
      <c r="D140" s="153" t="s">
        <v>214</v>
      </c>
      <c r="E140" s="154" t="s">
        <v>2611</v>
      </c>
      <c r="F140" s="155" t="s">
        <v>2612</v>
      </c>
      <c r="G140" s="156" t="s">
        <v>225</v>
      </c>
      <c r="H140" s="157">
        <v>22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233</v>
      </c>
    </row>
    <row r="141" spans="1:65" s="2" customFormat="1" ht="19.5">
      <c r="A141" s="29"/>
      <c r="B141" s="30"/>
      <c r="C141" s="29"/>
      <c r="D141" s="167" t="s">
        <v>219</v>
      </c>
      <c r="E141" s="29"/>
      <c r="F141" s="168" t="s">
        <v>2612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33" customHeight="1">
      <c r="A142" s="29"/>
      <c r="B142" s="152"/>
      <c r="C142" s="153" t="s">
        <v>226</v>
      </c>
      <c r="D142" s="153" t="s">
        <v>214</v>
      </c>
      <c r="E142" s="154" t="s">
        <v>2611</v>
      </c>
      <c r="F142" s="155" t="s">
        <v>2612</v>
      </c>
      <c r="G142" s="156" t="s">
        <v>225</v>
      </c>
      <c r="H142" s="157">
        <v>19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236</v>
      </c>
    </row>
    <row r="143" spans="1:65" s="2" customFormat="1" ht="19.5">
      <c r="A143" s="29"/>
      <c r="B143" s="30"/>
      <c r="C143" s="29"/>
      <c r="D143" s="167" t="s">
        <v>219</v>
      </c>
      <c r="E143" s="29"/>
      <c r="F143" s="168" t="s">
        <v>2612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24.2" customHeight="1">
      <c r="A144" s="29"/>
      <c r="B144" s="152"/>
      <c r="C144" s="172" t="s">
        <v>237</v>
      </c>
      <c r="D144" s="172" t="s">
        <v>411</v>
      </c>
      <c r="E144" s="173" t="s">
        <v>2613</v>
      </c>
      <c r="F144" s="174" t="s">
        <v>2614</v>
      </c>
      <c r="G144" s="175" t="s">
        <v>395</v>
      </c>
      <c r="H144" s="176">
        <v>45</v>
      </c>
      <c r="I144" s="177"/>
      <c r="J144" s="178">
        <f>ROUND(I144*H144,2)</f>
        <v>0</v>
      </c>
      <c r="K144" s="179"/>
      <c r="L144" s="180"/>
      <c r="M144" s="181" t="s">
        <v>1</v>
      </c>
      <c r="N144" s="18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229</v>
      </c>
      <c r="AT144" s="165" t="s">
        <v>411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241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2615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12" customFormat="1" ht="22.9" customHeight="1">
      <c r="B146" s="139"/>
      <c r="D146" s="140" t="s">
        <v>70</v>
      </c>
      <c r="E146" s="150" t="s">
        <v>246</v>
      </c>
      <c r="F146" s="150" t="s">
        <v>2616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SUM(P147:P148)</f>
        <v>0</v>
      </c>
      <c r="Q146" s="145"/>
      <c r="R146" s="146">
        <f>SUM(R147:R148)</f>
        <v>0</v>
      </c>
      <c r="S146" s="145"/>
      <c r="T146" s="147">
        <f>SUM(T147:T148)</f>
        <v>0</v>
      </c>
      <c r="AR146" s="140" t="s">
        <v>78</v>
      </c>
      <c r="AT146" s="148" t="s">
        <v>70</v>
      </c>
      <c r="AU146" s="148" t="s">
        <v>78</v>
      </c>
      <c r="AY146" s="140" t="s">
        <v>212</v>
      </c>
      <c r="BK146" s="149">
        <f>SUM(BK147:BK148)</f>
        <v>0</v>
      </c>
    </row>
    <row r="147" spans="1:65" s="2" customFormat="1" ht="21.75" customHeight="1">
      <c r="A147" s="29"/>
      <c r="B147" s="152"/>
      <c r="C147" s="153" t="s">
        <v>229</v>
      </c>
      <c r="D147" s="153" t="s">
        <v>214</v>
      </c>
      <c r="E147" s="154" t="s">
        <v>372</v>
      </c>
      <c r="F147" s="155" t="s">
        <v>373</v>
      </c>
      <c r="G147" s="156" t="s">
        <v>240</v>
      </c>
      <c r="H147" s="157">
        <v>13.144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245</v>
      </c>
    </row>
    <row r="148" spans="1:65" s="2" customFormat="1">
      <c r="A148" s="29"/>
      <c r="B148" s="30"/>
      <c r="C148" s="29"/>
      <c r="D148" s="167" t="s">
        <v>219</v>
      </c>
      <c r="E148" s="29"/>
      <c r="F148" s="168" t="s">
        <v>373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12" customFormat="1" ht="25.9" customHeight="1">
      <c r="B149" s="139"/>
      <c r="D149" s="140" t="s">
        <v>70</v>
      </c>
      <c r="E149" s="141" t="s">
        <v>403</v>
      </c>
      <c r="F149" s="141" t="s">
        <v>404</v>
      </c>
      <c r="I149" s="142"/>
      <c r="J149" s="143">
        <f>BK149</f>
        <v>0</v>
      </c>
      <c r="L149" s="139"/>
      <c r="M149" s="144"/>
      <c r="N149" s="145"/>
      <c r="O149" s="145"/>
      <c r="P149" s="146">
        <f>P150+P193+P252+P323</f>
        <v>0</v>
      </c>
      <c r="Q149" s="145"/>
      <c r="R149" s="146">
        <f>R150+R193+R252+R323</f>
        <v>0</v>
      </c>
      <c r="S149" s="145"/>
      <c r="T149" s="147">
        <f>T150+T193+T252+T323</f>
        <v>0</v>
      </c>
      <c r="AR149" s="140" t="s">
        <v>84</v>
      </c>
      <c r="AT149" s="148" t="s">
        <v>70</v>
      </c>
      <c r="AU149" s="148" t="s">
        <v>71</v>
      </c>
      <c r="AY149" s="140" t="s">
        <v>212</v>
      </c>
      <c r="BK149" s="149">
        <f>BK150+BK193+BK252+BK323</f>
        <v>0</v>
      </c>
    </row>
    <row r="150" spans="1:65" s="12" customFormat="1" ht="22.9" customHeight="1">
      <c r="B150" s="139"/>
      <c r="D150" s="140" t="s">
        <v>70</v>
      </c>
      <c r="E150" s="150" t="s">
        <v>573</v>
      </c>
      <c r="F150" s="150" t="s">
        <v>2617</v>
      </c>
      <c r="I150" s="142"/>
      <c r="J150" s="151">
        <f>BK150</f>
        <v>0</v>
      </c>
      <c r="L150" s="139"/>
      <c r="M150" s="144"/>
      <c r="N150" s="145"/>
      <c r="O150" s="145"/>
      <c r="P150" s="146">
        <f>SUM(P151:P192)</f>
        <v>0</v>
      </c>
      <c r="Q150" s="145"/>
      <c r="R150" s="146">
        <f>SUM(R151:R192)</f>
        <v>0</v>
      </c>
      <c r="S150" s="145"/>
      <c r="T150" s="147">
        <f>SUM(T151:T192)</f>
        <v>0</v>
      </c>
      <c r="AR150" s="140" t="s">
        <v>84</v>
      </c>
      <c r="AT150" s="148" t="s">
        <v>70</v>
      </c>
      <c r="AU150" s="148" t="s">
        <v>78</v>
      </c>
      <c r="AY150" s="140" t="s">
        <v>212</v>
      </c>
      <c r="BK150" s="149">
        <f>SUM(BK151:BK192)</f>
        <v>0</v>
      </c>
    </row>
    <row r="151" spans="1:65" s="2" customFormat="1" ht="24.2" customHeight="1">
      <c r="A151" s="29"/>
      <c r="B151" s="152"/>
      <c r="C151" s="153" t="s">
        <v>246</v>
      </c>
      <c r="D151" s="153" t="s">
        <v>214</v>
      </c>
      <c r="E151" s="154" t="s">
        <v>2618</v>
      </c>
      <c r="F151" s="155" t="s">
        <v>2619</v>
      </c>
      <c r="G151" s="156" t="s">
        <v>258</v>
      </c>
      <c r="H151" s="157">
        <v>395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245</v>
      </c>
      <c r="AT151" s="165" t="s">
        <v>214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245</v>
      </c>
      <c r="BM151" s="165" t="s">
        <v>249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2619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33" customHeight="1">
      <c r="A153" s="29"/>
      <c r="B153" s="152"/>
      <c r="C153" s="172" t="s">
        <v>233</v>
      </c>
      <c r="D153" s="172" t="s">
        <v>411</v>
      </c>
      <c r="E153" s="173" t="s">
        <v>2620</v>
      </c>
      <c r="F153" s="174" t="s">
        <v>2621</v>
      </c>
      <c r="G153" s="175" t="s">
        <v>258</v>
      </c>
      <c r="H153" s="176">
        <v>154</v>
      </c>
      <c r="I153" s="177"/>
      <c r="J153" s="178">
        <f>ROUND(I153*H153,2)</f>
        <v>0</v>
      </c>
      <c r="K153" s="179"/>
      <c r="L153" s="180"/>
      <c r="M153" s="181" t="s">
        <v>1</v>
      </c>
      <c r="N153" s="18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281</v>
      </c>
      <c r="AT153" s="165" t="s">
        <v>411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245</v>
      </c>
      <c r="BM153" s="165" t="s">
        <v>7</v>
      </c>
    </row>
    <row r="154" spans="1:65" s="2" customFormat="1" ht="19.5">
      <c r="A154" s="29"/>
      <c r="B154" s="30"/>
      <c r="C154" s="29"/>
      <c r="D154" s="167" t="s">
        <v>219</v>
      </c>
      <c r="E154" s="29"/>
      <c r="F154" s="168" t="s">
        <v>2621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33" customHeight="1">
      <c r="A155" s="29"/>
      <c r="B155" s="152"/>
      <c r="C155" s="172" t="s">
        <v>252</v>
      </c>
      <c r="D155" s="172" t="s">
        <v>411</v>
      </c>
      <c r="E155" s="173" t="s">
        <v>2622</v>
      </c>
      <c r="F155" s="174" t="s">
        <v>2623</v>
      </c>
      <c r="G155" s="175" t="s">
        <v>258</v>
      </c>
      <c r="H155" s="176">
        <v>140</v>
      </c>
      <c r="I155" s="177"/>
      <c r="J155" s="178">
        <f>ROUND(I155*H155,2)</f>
        <v>0</v>
      </c>
      <c r="K155" s="179"/>
      <c r="L155" s="180"/>
      <c r="M155" s="181" t="s">
        <v>1</v>
      </c>
      <c r="N155" s="18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281</v>
      </c>
      <c r="AT155" s="165" t="s">
        <v>411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245</v>
      </c>
      <c r="BM155" s="165" t="s">
        <v>255</v>
      </c>
    </row>
    <row r="156" spans="1:65" s="2" customFormat="1" ht="19.5">
      <c r="A156" s="29"/>
      <c r="B156" s="30"/>
      <c r="C156" s="29"/>
      <c r="D156" s="167" t="s">
        <v>219</v>
      </c>
      <c r="E156" s="29"/>
      <c r="F156" s="168" t="s">
        <v>2623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33" customHeight="1">
      <c r="A157" s="29"/>
      <c r="B157" s="152"/>
      <c r="C157" s="172" t="s">
        <v>236</v>
      </c>
      <c r="D157" s="172" t="s">
        <v>411</v>
      </c>
      <c r="E157" s="173" t="s">
        <v>2624</v>
      </c>
      <c r="F157" s="174" t="s">
        <v>2625</v>
      </c>
      <c r="G157" s="175" t="s">
        <v>258</v>
      </c>
      <c r="H157" s="176">
        <v>101</v>
      </c>
      <c r="I157" s="177"/>
      <c r="J157" s="178">
        <f>ROUND(I157*H157,2)</f>
        <v>0</v>
      </c>
      <c r="K157" s="179"/>
      <c r="L157" s="180"/>
      <c r="M157" s="181" t="s">
        <v>1</v>
      </c>
      <c r="N157" s="18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281</v>
      </c>
      <c r="AT157" s="165" t="s">
        <v>411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245</v>
      </c>
      <c r="BM157" s="165" t="s">
        <v>267</v>
      </c>
    </row>
    <row r="158" spans="1:65" s="2" customFormat="1" ht="19.5">
      <c r="A158" s="29"/>
      <c r="B158" s="30"/>
      <c r="C158" s="29"/>
      <c r="D158" s="167" t="s">
        <v>219</v>
      </c>
      <c r="E158" s="29"/>
      <c r="F158" s="168" t="s">
        <v>2625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24.2" customHeight="1">
      <c r="A159" s="29"/>
      <c r="B159" s="152"/>
      <c r="C159" s="153" t="s">
        <v>260</v>
      </c>
      <c r="D159" s="153" t="s">
        <v>214</v>
      </c>
      <c r="E159" s="154" t="s">
        <v>2626</v>
      </c>
      <c r="F159" s="155" t="s">
        <v>2627</v>
      </c>
      <c r="G159" s="156" t="s">
        <v>258</v>
      </c>
      <c r="H159" s="157">
        <v>218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245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245</v>
      </c>
      <c r="BM159" s="165" t="s">
        <v>271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2627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33" customHeight="1">
      <c r="A161" s="29"/>
      <c r="B161" s="152"/>
      <c r="C161" s="172" t="s">
        <v>241</v>
      </c>
      <c r="D161" s="172" t="s">
        <v>411</v>
      </c>
      <c r="E161" s="173" t="s">
        <v>2628</v>
      </c>
      <c r="F161" s="174" t="s">
        <v>2629</v>
      </c>
      <c r="G161" s="175" t="s">
        <v>258</v>
      </c>
      <c r="H161" s="176">
        <v>3</v>
      </c>
      <c r="I161" s="177"/>
      <c r="J161" s="178">
        <f>ROUND(I161*H161,2)</f>
        <v>0</v>
      </c>
      <c r="K161" s="179"/>
      <c r="L161" s="180"/>
      <c r="M161" s="181" t="s">
        <v>1</v>
      </c>
      <c r="N161" s="18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281</v>
      </c>
      <c r="AT161" s="165" t="s">
        <v>411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245</v>
      </c>
      <c r="BM161" s="165" t="s">
        <v>274</v>
      </c>
    </row>
    <row r="162" spans="1:65" s="2" customFormat="1" ht="19.5">
      <c r="A162" s="29"/>
      <c r="B162" s="30"/>
      <c r="C162" s="29"/>
      <c r="D162" s="167" t="s">
        <v>219</v>
      </c>
      <c r="E162" s="29"/>
      <c r="F162" s="168" t="s">
        <v>2629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33" customHeight="1">
      <c r="A163" s="29"/>
      <c r="B163" s="152"/>
      <c r="C163" s="172" t="s">
        <v>268</v>
      </c>
      <c r="D163" s="172" t="s">
        <v>411</v>
      </c>
      <c r="E163" s="173" t="s">
        <v>2630</v>
      </c>
      <c r="F163" s="174" t="s">
        <v>2631</v>
      </c>
      <c r="G163" s="175" t="s">
        <v>258</v>
      </c>
      <c r="H163" s="176">
        <v>28</v>
      </c>
      <c r="I163" s="177"/>
      <c r="J163" s="178">
        <f>ROUND(I163*H163,2)</f>
        <v>0</v>
      </c>
      <c r="K163" s="179"/>
      <c r="L163" s="180"/>
      <c r="M163" s="181" t="s">
        <v>1</v>
      </c>
      <c r="N163" s="18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281</v>
      </c>
      <c r="AT163" s="165" t="s">
        <v>411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245</v>
      </c>
      <c r="BM163" s="165" t="s">
        <v>278</v>
      </c>
    </row>
    <row r="164" spans="1:65" s="2" customFormat="1" ht="19.5">
      <c r="A164" s="29"/>
      <c r="B164" s="30"/>
      <c r="C164" s="29"/>
      <c r="D164" s="167" t="s">
        <v>219</v>
      </c>
      <c r="E164" s="29"/>
      <c r="F164" s="168" t="s">
        <v>2631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33" customHeight="1">
      <c r="A165" s="29"/>
      <c r="B165" s="152"/>
      <c r="C165" s="172" t="s">
        <v>245</v>
      </c>
      <c r="D165" s="172" t="s">
        <v>411</v>
      </c>
      <c r="E165" s="173" t="s">
        <v>2632</v>
      </c>
      <c r="F165" s="174" t="s">
        <v>2633</v>
      </c>
      <c r="G165" s="175" t="s">
        <v>258</v>
      </c>
      <c r="H165" s="176">
        <v>92</v>
      </c>
      <c r="I165" s="177"/>
      <c r="J165" s="178">
        <f>ROUND(I165*H165,2)</f>
        <v>0</v>
      </c>
      <c r="K165" s="179"/>
      <c r="L165" s="180"/>
      <c r="M165" s="181" t="s">
        <v>1</v>
      </c>
      <c r="N165" s="18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281</v>
      </c>
      <c r="AT165" s="165" t="s">
        <v>411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245</v>
      </c>
      <c r="BM165" s="165" t="s">
        <v>281</v>
      </c>
    </row>
    <row r="166" spans="1:65" s="2" customFormat="1" ht="19.5">
      <c r="A166" s="29"/>
      <c r="B166" s="30"/>
      <c r="C166" s="29"/>
      <c r="D166" s="167" t="s">
        <v>219</v>
      </c>
      <c r="E166" s="29"/>
      <c r="F166" s="168" t="s">
        <v>2633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33" customHeight="1">
      <c r="A167" s="29"/>
      <c r="B167" s="152"/>
      <c r="C167" s="172" t="s">
        <v>275</v>
      </c>
      <c r="D167" s="172" t="s">
        <v>411</v>
      </c>
      <c r="E167" s="173" t="s">
        <v>2634</v>
      </c>
      <c r="F167" s="174" t="s">
        <v>2635</v>
      </c>
      <c r="G167" s="175" t="s">
        <v>258</v>
      </c>
      <c r="H167" s="176">
        <v>95</v>
      </c>
      <c r="I167" s="177"/>
      <c r="J167" s="178">
        <f>ROUND(I167*H167,2)</f>
        <v>0</v>
      </c>
      <c r="K167" s="179"/>
      <c r="L167" s="180"/>
      <c r="M167" s="181" t="s">
        <v>1</v>
      </c>
      <c r="N167" s="182" t="s">
        <v>37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281</v>
      </c>
      <c r="AT167" s="165" t="s">
        <v>411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245</v>
      </c>
      <c r="BM167" s="165" t="s">
        <v>285</v>
      </c>
    </row>
    <row r="168" spans="1:65" s="2" customFormat="1" ht="19.5">
      <c r="A168" s="29"/>
      <c r="B168" s="30"/>
      <c r="C168" s="29"/>
      <c r="D168" s="167" t="s">
        <v>219</v>
      </c>
      <c r="E168" s="29"/>
      <c r="F168" s="168" t="s">
        <v>2635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24.2" customHeight="1">
      <c r="A169" s="29"/>
      <c r="B169" s="152"/>
      <c r="C169" s="153" t="s">
        <v>249</v>
      </c>
      <c r="D169" s="153" t="s">
        <v>214</v>
      </c>
      <c r="E169" s="154" t="s">
        <v>2636</v>
      </c>
      <c r="F169" s="155" t="s">
        <v>2637</v>
      </c>
      <c r="G169" s="156" t="s">
        <v>258</v>
      </c>
      <c r="H169" s="157">
        <v>3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245</v>
      </c>
      <c r="AT169" s="165" t="s">
        <v>214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245</v>
      </c>
      <c r="BM169" s="165" t="s">
        <v>293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2637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33" customHeight="1">
      <c r="A171" s="29"/>
      <c r="B171" s="152"/>
      <c r="C171" s="172" t="s">
        <v>282</v>
      </c>
      <c r="D171" s="172" t="s">
        <v>411</v>
      </c>
      <c r="E171" s="173" t="s">
        <v>2638</v>
      </c>
      <c r="F171" s="174" t="s">
        <v>2639</v>
      </c>
      <c r="G171" s="175" t="s">
        <v>258</v>
      </c>
      <c r="H171" s="176">
        <v>3</v>
      </c>
      <c r="I171" s="177"/>
      <c r="J171" s="178">
        <f>ROUND(I171*H171,2)</f>
        <v>0</v>
      </c>
      <c r="K171" s="179"/>
      <c r="L171" s="180"/>
      <c r="M171" s="181" t="s">
        <v>1</v>
      </c>
      <c r="N171" s="18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281</v>
      </c>
      <c r="AT171" s="165" t="s">
        <v>411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245</v>
      </c>
      <c r="BM171" s="165" t="s">
        <v>288</v>
      </c>
    </row>
    <row r="172" spans="1:65" s="2" customFormat="1" ht="19.5">
      <c r="A172" s="29"/>
      <c r="B172" s="30"/>
      <c r="C172" s="29"/>
      <c r="D172" s="167" t="s">
        <v>219</v>
      </c>
      <c r="E172" s="29"/>
      <c r="F172" s="168" t="s">
        <v>2639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21.75" customHeight="1">
      <c r="A173" s="29"/>
      <c r="B173" s="152"/>
      <c r="C173" s="153" t="s">
        <v>7</v>
      </c>
      <c r="D173" s="153" t="s">
        <v>214</v>
      </c>
      <c r="E173" s="154" t="s">
        <v>2640</v>
      </c>
      <c r="F173" s="155" t="s">
        <v>2641</v>
      </c>
      <c r="G173" s="156" t="s">
        <v>258</v>
      </c>
      <c r="H173" s="157">
        <v>95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245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245</v>
      </c>
      <c r="BM173" s="165" t="s">
        <v>297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2641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33" customHeight="1">
      <c r="A175" s="29"/>
      <c r="B175" s="152"/>
      <c r="C175" s="172" t="s">
        <v>290</v>
      </c>
      <c r="D175" s="172" t="s">
        <v>411</v>
      </c>
      <c r="E175" s="173" t="s">
        <v>2642</v>
      </c>
      <c r="F175" s="174" t="s">
        <v>2643</v>
      </c>
      <c r="G175" s="175" t="s">
        <v>258</v>
      </c>
      <c r="H175" s="176">
        <v>95</v>
      </c>
      <c r="I175" s="177"/>
      <c r="J175" s="178">
        <f>ROUND(I175*H175,2)</f>
        <v>0</v>
      </c>
      <c r="K175" s="179"/>
      <c r="L175" s="180"/>
      <c r="M175" s="181" t="s">
        <v>1</v>
      </c>
      <c r="N175" s="182" t="s">
        <v>37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281</v>
      </c>
      <c r="AT175" s="165" t="s">
        <v>411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245</v>
      </c>
      <c r="BM175" s="165" t="s">
        <v>302</v>
      </c>
    </row>
    <row r="176" spans="1:65" s="2" customFormat="1" ht="19.5">
      <c r="A176" s="29"/>
      <c r="B176" s="30"/>
      <c r="C176" s="29"/>
      <c r="D176" s="167" t="s">
        <v>219</v>
      </c>
      <c r="E176" s="29"/>
      <c r="F176" s="168" t="s">
        <v>2643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16.5" customHeight="1">
      <c r="A177" s="29"/>
      <c r="B177" s="152"/>
      <c r="C177" s="153" t="s">
        <v>255</v>
      </c>
      <c r="D177" s="153" t="s">
        <v>214</v>
      </c>
      <c r="E177" s="154" t="s">
        <v>2644</v>
      </c>
      <c r="F177" s="155" t="s">
        <v>2645</v>
      </c>
      <c r="G177" s="156" t="s">
        <v>258</v>
      </c>
      <c r="H177" s="157">
        <v>95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245</v>
      </c>
      <c r="AT177" s="165" t="s">
        <v>214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245</v>
      </c>
      <c r="BM177" s="165" t="s">
        <v>306</v>
      </c>
    </row>
    <row r="178" spans="1:65" s="2" customFormat="1">
      <c r="A178" s="29"/>
      <c r="B178" s="30"/>
      <c r="C178" s="29"/>
      <c r="D178" s="167" t="s">
        <v>219</v>
      </c>
      <c r="E178" s="29"/>
      <c r="F178" s="168" t="s">
        <v>2645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24.2" customHeight="1">
      <c r="A179" s="29"/>
      <c r="B179" s="152"/>
      <c r="C179" s="172" t="s">
        <v>299</v>
      </c>
      <c r="D179" s="172" t="s">
        <v>411</v>
      </c>
      <c r="E179" s="173" t="s">
        <v>2646</v>
      </c>
      <c r="F179" s="174" t="s">
        <v>2647</v>
      </c>
      <c r="G179" s="175" t="s">
        <v>258</v>
      </c>
      <c r="H179" s="176">
        <v>95</v>
      </c>
      <c r="I179" s="177"/>
      <c r="J179" s="178">
        <f>ROUND(I179*H179,2)</f>
        <v>0</v>
      </c>
      <c r="K179" s="179"/>
      <c r="L179" s="180"/>
      <c r="M179" s="181" t="s">
        <v>1</v>
      </c>
      <c r="N179" s="182" t="s">
        <v>37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281</v>
      </c>
      <c r="AT179" s="165" t="s">
        <v>411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245</v>
      </c>
      <c r="BM179" s="165" t="s">
        <v>311</v>
      </c>
    </row>
    <row r="180" spans="1:65" s="2" customFormat="1" ht="19.5">
      <c r="A180" s="29"/>
      <c r="B180" s="30"/>
      <c r="C180" s="29"/>
      <c r="D180" s="167" t="s">
        <v>219</v>
      </c>
      <c r="E180" s="29"/>
      <c r="F180" s="168" t="s">
        <v>2647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24.2" customHeight="1">
      <c r="A181" s="29"/>
      <c r="B181" s="152"/>
      <c r="C181" s="153" t="s">
        <v>267</v>
      </c>
      <c r="D181" s="153" t="s">
        <v>214</v>
      </c>
      <c r="E181" s="154" t="s">
        <v>2648</v>
      </c>
      <c r="F181" s="155" t="s">
        <v>2649</v>
      </c>
      <c r="G181" s="156" t="s">
        <v>395</v>
      </c>
      <c r="H181" s="157">
        <v>9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245</v>
      </c>
      <c r="AT181" s="165" t="s">
        <v>214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245</v>
      </c>
      <c r="BM181" s="165" t="s">
        <v>315</v>
      </c>
    </row>
    <row r="182" spans="1:65" s="2" customFormat="1" ht="19.5">
      <c r="A182" s="29"/>
      <c r="B182" s="30"/>
      <c r="C182" s="29"/>
      <c r="D182" s="167" t="s">
        <v>219</v>
      </c>
      <c r="E182" s="29"/>
      <c r="F182" s="168" t="s">
        <v>2649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2" customFormat="1" ht="24.2" customHeight="1">
      <c r="A183" s="29"/>
      <c r="B183" s="152"/>
      <c r="C183" s="172" t="s">
        <v>308</v>
      </c>
      <c r="D183" s="172" t="s">
        <v>411</v>
      </c>
      <c r="E183" s="173" t="s">
        <v>2650</v>
      </c>
      <c r="F183" s="174" t="s">
        <v>2651</v>
      </c>
      <c r="G183" s="175" t="s">
        <v>395</v>
      </c>
      <c r="H183" s="176">
        <v>9</v>
      </c>
      <c r="I183" s="177"/>
      <c r="J183" s="178">
        <f>ROUND(I183*H183,2)</f>
        <v>0</v>
      </c>
      <c r="K183" s="179"/>
      <c r="L183" s="180"/>
      <c r="M183" s="181" t="s">
        <v>1</v>
      </c>
      <c r="N183" s="182" t="s">
        <v>37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281</v>
      </c>
      <c r="AT183" s="165" t="s">
        <v>411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245</v>
      </c>
      <c r="BM183" s="165" t="s">
        <v>320</v>
      </c>
    </row>
    <row r="184" spans="1:65" s="2" customFormat="1" ht="19.5">
      <c r="A184" s="29"/>
      <c r="B184" s="30"/>
      <c r="C184" s="29"/>
      <c r="D184" s="167" t="s">
        <v>219</v>
      </c>
      <c r="E184" s="29"/>
      <c r="F184" s="168" t="s">
        <v>2651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24.2" customHeight="1">
      <c r="A185" s="29"/>
      <c r="B185" s="152"/>
      <c r="C185" s="153" t="s">
        <v>271</v>
      </c>
      <c r="D185" s="153" t="s">
        <v>214</v>
      </c>
      <c r="E185" s="154" t="s">
        <v>2652</v>
      </c>
      <c r="F185" s="155" t="s">
        <v>2653</v>
      </c>
      <c r="G185" s="156" t="s">
        <v>395</v>
      </c>
      <c r="H185" s="157">
        <v>20</v>
      </c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245</v>
      </c>
      <c r="AT185" s="165" t="s">
        <v>214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245</v>
      </c>
      <c r="BM185" s="165" t="s">
        <v>324</v>
      </c>
    </row>
    <row r="186" spans="1:65" s="2" customFormat="1" ht="19.5">
      <c r="A186" s="29"/>
      <c r="B186" s="30"/>
      <c r="C186" s="29"/>
      <c r="D186" s="167" t="s">
        <v>219</v>
      </c>
      <c r="E186" s="29"/>
      <c r="F186" s="168" t="s">
        <v>2653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2" customFormat="1" ht="24.2" customHeight="1">
      <c r="A187" s="29"/>
      <c r="B187" s="152"/>
      <c r="C187" s="172" t="s">
        <v>317</v>
      </c>
      <c r="D187" s="172" t="s">
        <v>411</v>
      </c>
      <c r="E187" s="173" t="s">
        <v>2654</v>
      </c>
      <c r="F187" s="174" t="s">
        <v>2655</v>
      </c>
      <c r="G187" s="175" t="s">
        <v>395</v>
      </c>
      <c r="H187" s="176">
        <v>18</v>
      </c>
      <c r="I187" s="177"/>
      <c r="J187" s="178">
        <f>ROUND(I187*H187,2)</f>
        <v>0</v>
      </c>
      <c r="K187" s="179"/>
      <c r="L187" s="180"/>
      <c r="M187" s="181" t="s">
        <v>1</v>
      </c>
      <c r="N187" s="182" t="s">
        <v>37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281</v>
      </c>
      <c r="AT187" s="165" t="s">
        <v>411</v>
      </c>
      <c r="AU187" s="165" t="s">
        <v>84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245</v>
      </c>
      <c r="BM187" s="165" t="s">
        <v>332</v>
      </c>
    </row>
    <row r="188" spans="1:65" s="2" customFormat="1" ht="19.5">
      <c r="A188" s="29"/>
      <c r="B188" s="30"/>
      <c r="C188" s="29"/>
      <c r="D188" s="167" t="s">
        <v>219</v>
      </c>
      <c r="E188" s="29"/>
      <c r="F188" s="168" t="s">
        <v>2655</v>
      </c>
      <c r="G188" s="29"/>
      <c r="H188" s="29"/>
      <c r="I188" s="169"/>
      <c r="J188" s="29"/>
      <c r="K188" s="29"/>
      <c r="L188" s="30"/>
      <c r="M188" s="170"/>
      <c r="N188" s="171"/>
      <c r="O188" s="58"/>
      <c r="P188" s="58"/>
      <c r="Q188" s="58"/>
      <c r="R188" s="58"/>
      <c r="S188" s="58"/>
      <c r="T188" s="5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84</v>
      </c>
    </row>
    <row r="189" spans="1:65" s="2" customFormat="1" ht="24.2" customHeight="1">
      <c r="A189" s="29"/>
      <c r="B189" s="152"/>
      <c r="C189" s="172" t="s">
        <v>274</v>
      </c>
      <c r="D189" s="172" t="s">
        <v>411</v>
      </c>
      <c r="E189" s="173" t="s">
        <v>2656</v>
      </c>
      <c r="F189" s="174" t="s">
        <v>2657</v>
      </c>
      <c r="G189" s="175" t="s">
        <v>395</v>
      </c>
      <c r="H189" s="176">
        <v>2</v>
      </c>
      <c r="I189" s="177"/>
      <c r="J189" s="178">
        <f>ROUND(I189*H189,2)</f>
        <v>0</v>
      </c>
      <c r="K189" s="179"/>
      <c r="L189" s="180"/>
      <c r="M189" s="181" t="s">
        <v>1</v>
      </c>
      <c r="N189" s="182" t="s">
        <v>37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281</v>
      </c>
      <c r="AT189" s="165" t="s">
        <v>411</v>
      </c>
      <c r="AU189" s="165" t="s">
        <v>84</v>
      </c>
      <c r="AY189" s="14" t="s">
        <v>212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84</v>
      </c>
      <c r="BK189" s="166">
        <f>ROUND(I189*H189,2)</f>
        <v>0</v>
      </c>
      <c r="BL189" s="14" t="s">
        <v>245</v>
      </c>
      <c r="BM189" s="165" t="s">
        <v>336</v>
      </c>
    </row>
    <row r="190" spans="1:65" s="2" customFormat="1" ht="19.5">
      <c r="A190" s="29"/>
      <c r="B190" s="30"/>
      <c r="C190" s="29"/>
      <c r="D190" s="167" t="s">
        <v>219</v>
      </c>
      <c r="E190" s="29"/>
      <c r="F190" s="168" t="s">
        <v>2657</v>
      </c>
      <c r="G190" s="29"/>
      <c r="H190" s="29"/>
      <c r="I190" s="169"/>
      <c r="J190" s="29"/>
      <c r="K190" s="29"/>
      <c r="L190" s="30"/>
      <c r="M190" s="170"/>
      <c r="N190" s="171"/>
      <c r="O190" s="58"/>
      <c r="P190" s="58"/>
      <c r="Q190" s="58"/>
      <c r="R190" s="58"/>
      <c r="S190" s="58"/>
      <c r="T190" s="5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T190" s="14" t="s">
        <v>219</v>
      </c>
      <c r="AU190" s="14" t="s">
        <v>84</v>
      </c>
    </row>
    <row r="191" spans="1:65" s="2" customFormat="1" ht="24.2" customHeight="1">
      <c r="A191" s="29"/>
      <c r="B191" s="152"/>
      <c r="C191" s="153" t="s">
        <v>326</v>
      </c>
      <c r="D191" s="153" t="s">
        <v>214</v>
      </c>
      <c r="E191" s="154" t="s">
        <v>597</v>
      </c>
      <c r="F191" s="155" t="s">
        <v>598</v>
      </c>
      <c r="G191" s="156" t="s">
        <v>424</v>
      </c>
      <c r="H191" s="183"/>
      <c r="I191" s="158"/>
      <c r="J191" s="159">
        <f>ROUND(I191*H191,2)</f>
        <v>0</v>
      </c>
      <c r="K191" s="160"/>
      <c r="L191" s="30"/>
      <c r="M191" s="161" t="s">
        <v>1</v>
      </c>
      <c r="N191" s="162" t="s">
        <v>37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245</v>
      </c>
      <c r="AT191" s="165" t="s">
        <v>214</v>
      </c>
      <c r="AU191" s="165" t="s">
        <v>84</v>
      </c>
      <c r="AY191" s="14" t="s">
        <v>212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84</v>
      </c>
      <c r="BK191" s="166">
        <f>ROUND(I191*H191,2)</f>
        <v>0</v>
      </c>
      <c r="BL191" s="14" t="s">
        <v>245</v>
      </c>
      <c r="BM191" s="165" t="s">
        <v>339</v>
      </c>
    </row>
    <row r="192" spans="1:65" s="2" customFormat="1" ht="19.5">
      <c r="A192" s="29"/>
      <c r="B192" s="30"/>
      <c r="C192" s="29"/>
      <c r="D192" s="167" t="s">
        <v>219</v>
      </c>
      <c r="E192" s="29"/>
      <c r="F192" s="168" t="s">
        <v>598</v>
      </c>
      <c r="G192" s="29"/>
      <c r="H192" s="29"/>
      <c r="I192" s="169"/>
      <c r="J192" s="29"/>
      <c r="K192" s="29"/>
      <c r="L192" s="30"/>
      <c r="M192" s="170"/>
      <c r="N192" s="171"/>
      <c r="O192" s="58"/>
      <c r="P192" s="58"/>
      <c r="Q192" s="58"/>
      <c r="R192" s="58"/>
      <c r="S192" s="58"/>
      <c r="T192" s="5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T192" s="14" t="s">
        <v>219</v>
      </c>
      <c r="AU192" s="14" t="s">
        <v>84</v>
      </c>
    </row>
    <row r="193" spans="1:65" s="12" customFormat="1" ht="22.9" customHeight="1">
      <c r="B193" s="139"/>
      <c r="D193" s="140" t="s">
        <v>70</v>
      </c>
      <c r="E193" s="150" t="s">
        <v>2658</v>
      </c>
      <c r="F193" s="150" t="s">
        <v>2659</v>
      </c>
      <c r="I193" s="142"/>
      <c r="J193" s="151">
        <f>BK193</f>
        <v>0</v>
      </c>
      <c r="L193" s="139"/>
      <c r="M193" s="144"/>
      <c r="N193" s="145"/>
      <c r="O193" s="145"/>
      <c r="P193" s="146">
        <f>SUM(P194:P251)</f>
        <v>0</v>
      </c>
      <c r="Q193" s="145"/>
      <c r="R193" s="146">
        <f>SUM(R194:R251)</f>
        <v>0</v>
      </c>
      <c r="S193" s="145"/>
      <c r="T193" s="147">
        <f>SUM(T194:T251)</f>
        <v>0</v>
      </c>
      <c r="AR193" s="140" t="s">
        <v>84</v>
      </c>
      <c r="AT193" s="148" t="s">
        <v>70</v>
      </c>
      <c r="AU193" s="148" t="s">
        <v>78</v>
      </c>
      <c r="AY193" s="140" t="s">
        <v>212</v>
      </c>
      <c r="BK193" s="149">
        <f>SUM(BK194:BK251)</f>
        <v>0</v>
      </c>
    </row>
    <row r="194" spans="1:65" s="2" customFormat="1" ht="33" customHeight="1">
      <c r="A194" s="29"/>
      <c r="B194" s="152"/>
      <c r="C194" s="153" t="s">
        <v>278</v>
      </c>
      <c r="D194" s="153" t="s">
        <v>214</v>
      </c>
      <c r="E194" s="154" t="s">
        <v>2660</v>
      </c>
      <c r="F194" s="155" t="s">
        <v>2661</v>
      </c>
      <c r="G194" s="156" t="s">
        <v>258</v>
      </c>
      <c r="H194" s="157">
        <v>70</v>
      </c>
      <c r="I194" s="158"/>
      <c r="J194" s="159">
        <f>ROUND(I194*H194,2)</f>
        <v>0</v>
      </c>
      <c r="K194" s="160"/>
      <c r="L194" s="30"/>
      <c r="M194" s="161" t="s">
        <v>1</v>
      </c>
      <c r="N194" s="162" t="s">
        <v>37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245</v>
      </c>
      <c r="AT194" s="165" t="s">
        <v>214</v>
      </c>
      <c r="AU194" s="165" t="s">
        <v>84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245</v>
      </c>
      <c r="BM194" s="165" t="s">
        <v>343</v>
      </c>
    </row>
    <row r="195" spans="1:65" s="2" customFormat="1" ht="19.5">
      <c r="A195" s="29"/>
      <c r="B195" s="30"/>
      <c r="C195" s="29"/>
      <c r="D195" s="167" t="s">
        <v>219</v>
      </c>
      <c r="E195" s="29"/>
      <c r="F195" s="168" t="s">
        <v>2661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84</v>
      </c>
    </row>
    <row r="196" spans="1:65" s="2" customFormat="1" ht="21.75" customHeight="1">
      <c r="A196" s="29"/>
      <c r="B196" s="152"/>
      <c r="C196" s="153" t="s">
        <v>333</v>
      </c>
      <c r="D196" s="153" t="s">
        <v>214</v>
      </c>
      <c r="E196" s="154" t="s">
        <v>2662</v>
      </c>
      <c r="F196" s="155" t="s">
        <v>2663</v>
      </c>
      <c r="G196" s="156" t="s">
        <v>258</v>
      </c>
      <c r="H196" s="157">
        <v>30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245</v>
      </c>
      <c r="AT196" s="165" t="s">
        <v>214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245</v>
      </c>
      <c r="BM196" s="165" t="s">
        <v>346</v>
      </c>
    </row>
    <row r="197" spans="1:65" s="2" customFormat="1">
      <c r="A197" s="29"/>
      <c r="B197" s="30"/>
      <c r="C197" s="29"/>
      <c r="D197" s="167" t="s">
        <v>219</v>
      </c>
      <c r="E197" s="29"/>
      <c r="F197" s="168" t="s">
        <v>2663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21.75" customHeight="1">
      <c r="A198" s="29"/>
      <c r="B198" s="152"/>
      <c r="C198" s="153" t="s">
        <v>281</v>
      </c>
      <c r="D198" s="153" t="s">
        <v>214</v>
      </c>
      <c r="E198" s="154" t="s">
        <v>2664</v>
      </c>
      <c r="F198" s="155" t="s">
        <v>2665</v>
      </c>
      <c r="G198" s="156" t="s">
        <v>258</v>
      </c>
      <c r="H198" s="157">
        <v>3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245</v>
      </c>
      <c r="AT198" s="165" t="s">
        <v>214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245</v>
      </c>
      <c r="BM198" s="165" t="s">
        <v>350</v>
      </c>
    </row>
    <row r="199" spans="1:65" s="2" customFormat="1">
      <c r="A199" s="29"/>
      <c r="B199" s="30"/>
      <c r="C199" s="29"/>
      <c r="D199" s="167" t="s">
        <v>219</v>
      </c>
      <c r="E199" s="29"/>
      <c r="F199" s="168" t="s">
        <v>2665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2" customFormat="1" ht="21.75" customHeight="1">
      <c r="A200" s="29"/>
      <c r="B200" s="152"/>
      <c r="C200" s="153" t="s">
        <v>340</v>
      </c>
      <c r="D200" s="153" t="s">
        <v>214</v>
      </c>
      <c r="E200" s="154" t="s">
        <v>2666</v>
      </c>
      <c r="F200" s="155" t="s">
        <v>2667</v>
      </c>
      <c r="G200" s="156" t="s">
        <v>258</v>
      </c>
      <c r="H200" s="157">
        <v>63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37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245</v>
      </c>
      <c r="AT200" s="165" t="s">
        <v>214</v>
      </c>
      <c r="AU200" s="165" t="s">
        <v>84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245</v>
      </c>
      <c r="BM200" s="165" t="s">
        <v>353</v>
      </c>
    </row>
    <row r="201" spans="1:65" s="2" customFormat="1">
      <c r="A201" s="29"/>
      <c r="B201" s="30"/>
      <c r="C201" s="29"/>
      <c r="D201" s="167" t="s">
        <v>219</v>
      </c>
      <c r="E201" s="29"/>
      <c r="F201" s="168" t="s">
        <v>2667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84</v>
      </c>
    </row>
    <row r="202" spans="1:65" s="2" customFormat="1" ht="21.75" customHeight="1">
      <c r="A202" s="29"/>
      <c r="B202" s="152"/>
      <c r="C202" s="153" t="s">
        <v>285</v>
      </c>
      <c r="D202" s="153" t="s">
        <v>214</v>
      </c>
      <c r="E202" s="154" t="s">
        <v>2668</v>
      </c>
      <c r="F202" s="155" t="s">
        <v>2669</v>
      </c>
      <c r="G202" s="156" t="s">
        <v>258</v>
      </c>
      <c r="H202" s="157">
        <v>41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37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245</v>
      </c>
      <c r="AT202" s="165" t="s">
        <v>214</v>
      </c>
      <c r="AU202" s="165" t="s">
        <v>84</v>
      </c>
      <c r="AY202" s="14" t="s">
        <v>212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84</v>
      </c>
      <c r="BK202" s="166">
        <f>ROUND(I202*H202,2)</f>
        <v>0</v>
      </c>
      <c r="BL202" s="14" t="s">
        <v>245</v>
      </c>
      <c r="BM202" s="165" t="s">
        <v>357</v>
      </c>
    </row>
    <row r="203" spans="1:65" s="2" customFormat="1">
      <c r="A203" s="29"/>
      <c r="B203" s="30"/>
      <c r="C203" s="29"/>
      <c r="D203" s="167" t="s">
        <v>219</v>
      </c>
      <c r="E203" s="29"/>
      <c r="F203" s="168" t="s">
        <v>2669</v>
      </c>
      <c r="G203" s="29"/>
      <c r="H203" s="29"/>
      <c r="I203" s="169"/>
      <c r="J203" s="29"/>
      <c r="K203" s="29"/>
      <c r="L203" s="30"/>
      <c r="M203" s="170"/>
      <c r="N203" s="171"/>
      <c r="O203" s="58"/>
      <c r="P203" s="58"/>
      <c r="Q203" s="58"/>
      <c r="R203" s="58"/>
      <c r="S203" s="58"/>
      <c r="T203" s="5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T203" s="14" t="s">
        <v>219</v>
      </c>
      <c r="AU203" s="14" t="s">
        <v>84</v>
      </c>
    </row>
    <row r="204" spans="1:65" s="2" customFormat="1" ht="21.75" customHeight="1">
      <c r="A204" s="29"/>
      <c r="B204" s="152"/>
      <c r="C204" s="153" t="s">
        <v>347</v>
      </c>
      <c r="D204" s="153" t="s">
        <v>214</v>
      </c>
      <c r="E204" s="154" t="s">
        <v>2670</v>
      </c>
      <c r="F204" s="155" t="s">
        <v>2671</v>
      </c>
      <c r="G204" s="156" t="s">
        <v>258</v>
      </c>
      <c r="H204" s="157">
        <v>14</v>
      </c>
      <c r="I204" s="158"/>
      <c r="J204" s="159">
        <f>ROUND(I204*H204,2)</f>
        <v>0</v>
      </c>
      <c r="K204" s="160"/>
      <c r="L204" s="30"/>
      <c r="M204" s="161" t="s">
        <v>1</v>
      </c>
      <c r="N204" s="162" t="s">
        <v>37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245</v>
      </c>
      <c r="AT204" s="165" t="s">
        <v>214</v>
      </c>
      <c r="AU204" s="165" t="s">
        <v>84</v>
      </c>
      <c r="AY204" s="14" t="s">
        <v>212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84</v>
      </c>
      <c r="BK204" s="166">
        <f>ROUND(I204*H204,2)</f>
        <v>0</v>
      </c>
      <c r="BL204" s="14" t="s">
        <v>245</v>
      </c>
      <c r="BM204" s="165" t="s">
        <v>360</v>
      </c>
    </row>
    <row r="205" spans="1:65" s="2" customFormat="1">
      <c r="A205" s="29"/>
      <c r="B205" s="30"/>
      <c r="C205" s="29"/>
      <c r="D205" s="167" t="s">
        <v>219</v>
      </c>
      <c r="E205" s="29"/>
      <c r="F205" s="168" t="s">
        <v>2671</v>
      </c>
      <c r="G205" s="29"/>
      <c r="H205" s="29"/>
      <c r="I205" s="169"/>
      <c r="J205" s="29"/>
      <c r="K205" s="29"/>
      <c r="L205" s="30"/>
      <c r="M205" s="170"/>
      <c r="N205" s="171"/>
      <c r="O205" s="58"/>
      <c r="P205" s="58"/>
      <c r="Q205" s="58"/>
      <c r="R205" s="58"/>
      <c r="S205" s="58"/>
      <c r="T205" s="5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T205" s="14" t="s">
        <v>219</v>
      </c>
      <c r="AU205" s="14" t="s">
        <v>84</v>
      </c>
    </row>
    <row r="206" spans="1:65" s="2" customFormat="1" ht="21.75" customHeight="1">
      <c r="A206" s="29"/>
      <c r="B206" s="152"/>
      <c r="C206" s="153" t="s">
        <v>293</v>
      </c>
      <c r="D206" s="153" t="s">
        <v>214</v>
      </c>
      <c r="E206" s="154" t="s">
        <v>2672</v>
      </c>
      <c r="F206" s="155" t="s">
        <v>2673</v>
      </c>
      <c r="G206" s="156" t="s">
        <v>258</v>
      </c>
      <c r="H206" s="157">
        <v>20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37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245</v>
      </c>
      <c r="AT206" s="165" t="s">
        <v>214</v>
      </c>
      <c r="AU206" s="165" t="s">
        <v>84</v>
      </c>
      <c r="AY206" s="14" t="s">
        <v>212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84</v>
      </c>
      <c r="BK206" s="166">
        <f>ROUND(I206*H206,2)</f>
        <v>0</v>
      </c>
      <c r="BL206" s="14" t="s">
        <v>245</v>
      </c>
      <c r="BM206" s="165" t="s">
        <v>364</v>
      </c>
    </row>
    <row r="207" spans="1:65" s="2" customFormat="1">
      <c r="A207" s="29"/>
      <c r="B207" s="30"/>
      <c r="C207" s="29"/>
      <c r="D207" s="167" t="s">
        <v>219</v>
      </c>
      <c r="E207" s="29"/>
      <c r="F207" s="168" t="s">
        <v>2673</v>
      </c>
      <c r="G207" s="29"/>
      <c r="H207" s="29"/>
      <c r="I207" s="169"/>
      <c r="J207" s="29"/>
      <c r="K207" s="29"/>
      <c r="L207" s="30"/>
      <c r="M207" s="170"/>
      <c r="N207" s="171"/>
      <c r="O207" s="58"/>
      <c r="P207" s="58"/>
      <c r="Q207" s="58"/>
      <c r="R207" s="58"/>
      <c r="S207" s="58"/>
      <c r="T207" s="5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T207" s="14" t="s">
        <v>219</v>
      </c>
      <c r="AU207" s="14" t="s">
        <v>84</v>
      </c>
    </row>
    <row r="208" spans="1:65" s="2" customFormat="1" ht="16.5" customHeight="1">
      <c r="A208" s="29"/>
      <c r="B208" s="152"/>
      <c r="C208" s="153" t="s">
        <v>354</v>
      </c>
      <c r="D208" s="153" t="s">
        <v>214</v>
      </c>
      <c r="E208" s="154" t="s">
        <v>2674</v>
      </c>
      <c r="F208" s="155" t="s">
        <v>2675</v>
      </c>
      <c r="G208" s="156" t="s">
        <v>258</v>
      </c>
      <c r="H208" s="157">
        <v>24</v>
      </c>
      <c r="I208" s="158"/>
      <c r="J208" s="159">
        <f>ROUND(I208*H208,2)</f>
        <v>0</v>
      </c>
      <c r="K208" s="160"/>
      <c r="L208" s="30"/>
      <c r="M208" s="161" t="s">
        <v>1</v>
      </c>
      <c r="N208" s="162" t="s">
        <v>37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245</v>
      </c>
      <c r="AT208" s="165" t="s">
        <v>214</v>
      </c>
      <c r="AU208" s="165" t="s">
        <v>84</v>
      </c>
      <c r="AY208" s="14" t="s">
        <v>212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84</v>
      </c>
      <c r="BK208" s="166">
        <f>ROUND(I208*H208,2)</f>
        <v>0</v>
      </c>
      <c r="BL208" s="14" t="s">
        <v>245</v>
      </c>
      <c r="BM208" s="165" t="s">
        <v>367</v>
      </c>
    </row>
    <row r="209" spans="1:65" s="2" customFormat="1">
      <c r="A209" s="29"/>
      <c r="B209" s="30"/>
      <c r="C209" s="29"/>
      <c r="D209" s="167" t="s">
        <v>219</v>
      </c>
      <c r="E209" s="29"/>
      <c r="F209" s="168" t="s">
        <v>2675</v>
      </c>
      <c r="G209" s="29"/>
      <c r="H209" s="29"/>
      <c r="I209" s="169"/>
      <c r="J209" s="29"/>
      <c r="K209" s="29"/>
      <c r="L209" s="30"/>
      <c r="M209" s="170"/>
      <c r="N209" s="171"/>
      <c r="O209" s="58"/>
      <c r="P209" s="58"/>
      <c r="Q209" s="58"/>
      <c r="R209" s="58"/>
      <c r="S209" s="58"/>
      <c r="T209" s="5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T209" s="14" t="s">
        <v>219</v>
      </c>
      <c r="AU209" s="14" t="s">
        <v>84</v>
      </c>
    </row>
    <row r="210" spans="1:65" s="2" customFormat="1" ht="21.75" customHeight="1">
      <c r="A210" s="29"/>
      <c r="B210" s="152"/>
      <c r="C210" s="153" t="s">
        <v>288</v>
      </c>
      <c r="D210" s="153" t="s">
        <v>214</v>
      </c>
      <c r="E210" s="154" t="s">
        <v>2676</v>
      </c>
      <c r="F210" s="155" t="s">
        <v>2677</v>
      </c>
      <c r="G210" s="156" t="s">
        <v>258</v>
      </c>
      <c r="H210" s="157">
        <v>72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37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245</v>
      </c>
      <c r="AT210" s="165" t="s">
        <v>214</v>
      </c>
      <c r="AU210" s="165" t="s">
        <v>84</v>
      </c>
      <c r="AY210" s="14" t="s">
        <v>212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84</v>
      </c>
      <c r="BK210" s="166">
        <f>ROUND(I210*H210,2)</f>
        <v>0</v>
      </c>
      <c r="BL210" s="14" t="s">
        <v>245</v>
      </c>
      <c r="BM210" s="165" t="s">
        <v>371</v>
      </c>
    </row>
    <row r="211" spans="1:65" s="2" customFormat="1">
      <c r="A211" s="29"/>
      <c r="B211" s="30"/>
      <c r="C211" s="29"/>
      <c r="D211" s="167" t="s">
        <v>219</v>
      </c>
      <c r="E211" s="29"/>
      <c r="F211" s="168" t="s">
        <v>2677</v>
      </c>
      <c r="G211" s="29"/>
      <c r="H211" s="29"/>
      <c r="I211" s="169"/>
      <c r="J211" s="29"/>
      <c r="K211" s="29"/>
      <c r="L211" s="30"/>
      <c r="M211" s="170"/>
      <c r="N211" s="171"/>
      <c r="O211" s="58"/>
      <c r="P211" s="58"/>
      <c r="Q211" s="58"/>
      <c r="R211" s="58"/>
      <c r="S211" s="58"/>
      <c r="T211" s="5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T211" s="14" t="s">
        <v>219</v>
      </c>
      <c r="AU211" s="14" t="s">
        <v>84</v>
      </c>
    </row>
    <row r="212" spans="1:65" s="2" customFormat="1" ht="21.75" customHeight="1">
      <c r="A212" s="29"/>
      <c r="B212" s="152"/>
      <c r="C212" s="153" t="s">
        <v>361</v>
      </c>
      <c r="D212" s="153" t="s">
        <v>214</v>
      </c>
      <c r="E212" s="154" t="s">
        <v>2678</v>
      </c>
      <c r="F212" s="155" t="s">
        <v>2679</v>
      </c>
      <c r="G212" s="156" t="s">
        <v>258</v>
      </c>
      <c r="H212" s="157">
        <v>14</v>
      </c>
      <c r="I212" s="158"/>
      <c r="J212" s="159">
        <f>ROUND(I212*H212,2)</f>
        <v>0</v>
      </c>
      <c r="K212" s="160"/>
      <c r="L212" s="30"/>
      <c r="M212" s="161" t="s">
        <v>1</v>
      </c>
      <c r="N212" s="162" t="s">
        <v>37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245</v>
      </c>
      <c r="AT212" s="165" t="s">
        <v>214</v>
      </c>
      <c r="AU212" s="165" t="s">
        <v>84</v>
      </c>
      <c r="AY212" s="14" t="s">
        <v>212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84</v>
      </c>
      <c r="BK212" s="166">
        <f>ROUND(I212*H212,2)</f>
        <v>0</v>
      </c>
      <c r="BL212" s="14" t="s">
        <v>245</v>
      </c>
      <c r="BM212" s="165" t="s">
        <v>374</v>
      </c>
    </row>
    <row r="213" spans="1:65" s="2" customFormat="1">
      <c r="A213" s="29"/>
      <c r="B213" s="30"/>
      <c r="C213" s="29"/>
      <c r="D213" s="167" t="s">
        <v>219</v>
      </c>
      <c r="E213" s="29"/>
      <c r="F213" s="168" t="s">
        <v>2679</v>
      </c>
      <c r="G213" s="29"/>
      <c r="H213" s="29"/>
      <c r="I213" s="169"/>
      <c r="J213" s="29"/>
      <c r="K213" s="29"/>
      <c r="L213" s="30"/>
      <c r="M213" s="170"/>
      <c r="N213" s="171"/>
      <c r="O213" s="58"/>
      <c r="P213" s="58"/>
      <c r="Q213" s="58"/>
      <c r="R213" s="58"/>
      <c r="S213" s="58"/>
      <c r="T213" s="5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T213" s="14" t="s">
        <v>219</v>
      </c>
      <c r="AU213" s="14" t="s">
        <v>84</v>
      </c>
    </row>
    <row r="214" spans="1:65" s="2" customFormat="1" ht="21.75" customHeight="1">
      <c r="A214" s="29"/>
      <c r="B214" s="152"/>
      <c r="C214" s="153" t="s">
        <v>297</v>
      </c>
      <c r="D214" s="153" t="s">
        <v>214</v>
      </c>
      <c r="E214" s="154" t="s">
        <v>2680</v>
      </c>
      <c r="F214" s="155" t="s">
        <v>2681</v>
      </c>
      <c r="G214" s="156" t="s">
        <v>258</v>
      </c>
      <c r="H214" s="157">
        <v>62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37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245</v>
      </c>
      <c r="AT214" s="165" t="s">
        <v>214</v>
      </c>
      <c r="AU214" s="165" t="s">
        <v>84</v>
      </c>
      <c r="AY214" s="14" t="s">
        <v>212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84</v>
      </c>
      <c r="BK214" s="166">
        <f>ROUND(I214*H214,2)</f>
        <v>0</v>
      </c>
      <c r="BL214" s="14" t="s">
        <v>245</v>
      </c>
      <c r="BM214" s="165" t="s">
        <v>378</v>
      </c>
    </row>
    <row r="215" spans="1:65" s="2" customFormat="1">
      <c r="A215" s="29"/>
      <c r="B215" s="30"/>
      <c r="C215" s="29"/>
      <c r="D215" s="167" t="s">
        <v>219</v>
      </c>
      <c r="E215" s="29"/>
      <c r="F215" s="168" t="s">
        <v>2681</v>
      </c>
      <c r="G215" s="29"/>
      <c r="H215" s="29"/>
      <c r="I215" s="169"/>
      <c r="J215" s="29"/>
      <c r="K215" s="29"/>
      <c r="L215" s="30"/>
      <c r="M215" s="170"/>
      <c r="N215" s="171"/>
      <c r="O215" s="58"/>
      <c r="P215" s="58"/>
      <c r="Q215" s="58"/>
      <c r="R215" s="58"/>
      <c r="S215" s="58"/>
      <c r="T215" s="5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T215" s="14" t="s">
        <v>219</v>
      </c>
      <c r="AU215" s="14" t="s">
        <v>84</v>
      </c>
    </row>
    <row r="216" spans="1:65" s="2" customFormat="1" ht="21.75" customHeight="1">
      <c r="A216" s="29"/>
      <c r="B216" s="152"/>
      <c r="C216" s="153" t="s">
        <v>368</v>
      </c>
      <c r="D216" s="153" t="s">
        <v>214</v>
      </c>
      <c r="E216" s="154" t="s">
        <v>2682</v>
      </c>
      <c r="F216" s="155" t="s">
        <v>2683</v>
      </c>
      <c r="G216" s="156" t="s">
        <v>258</v>
      </c>
      <c r="H216" s="157">
        <v>165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37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245</v>
      </c>
      <c r="AT216" s="165" t="s">
        <v>214</v>
      </c>
      <c r="AU216" s="165" t="s">
        <v>84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245</v>
      </c>
      <c r="BM216" s="165" t="s">
        <v>381</v>
      </c>
    </row>
    <row r="217" spans="1:65" s="2" customFormat="1">
      <c r="A217" s="29"/>
      <c r="B217" s="30"/>
      <c r="C217" s="29"/>
      <c r="D217" s="167" t="s">
        <v>219</v>
      </c>
      <c r="E217" s="29"/>
      <c r="F217" s="168" t="s">
        <v>2683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84</v>
      </c>
    </row>
    <row r="218" spans="1:65" s="2" customFormat="1" ht="21.75" customHeight="1">
      <c r="A218" s="29"/>
      <c r="B218" s="152"/>
      <c r="C218" s="153" t="s">
        <v>302</v>
      </c>
      <c r="D218" s="153" t="s">
        <v>214</v>
      </c>
      <c r="E218" s="154" t="s">
        <v>2684</v>
      </c>
      <c r="F218" s="155" t="s">
        <v>2685</v>
      </c>
      <c r="G218" s="156" t="s">
        <v>258</v>
      </c>
      <c r="H218" s="157">
        <v>5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37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245</v>
      </c>
      <c r="AT218" s="165" t="s">
        <v>214</v>
      </c>
      <c r="AU218" s="165" t="s">
        <v>84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245</v>
      </c>
      <c r="BM218" s="165" t="s">
        <v>385</v>
      </c>
    </row>
    <row r="219" spans="1:65" s="2" customFormat="1">
      <c r="A219" s="29"/>
      <c r="B219" s="30"/>
      <c r="C219" s="29"/>
      <c r="D219" s="167" t="s">
        <v>219</v>
      </c>
      <c r="E219" s="29"/>
      <c r="F219" s="168" t="s">
        <v>2685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84</v>
      </c>
    </row>
    <row r="220" spans="1:65" s="2" customFormat="1" ht="21.75" customHeight="1">
      <c r="A220" s="29"/>
      <c r="B220" s="152"/>
      <c r="C220" s="153" t="s">
        <v>375</v>
      </c>
      <c r="D220" s="153" t="s">
        <v>214</v>
      </c>
      <c r="E220" s="154" t="s">
        <v>2686</v>
      </c>
      <c r="F220" s="155" t="s">
        <v>2687</v>
      </c>
      <c r="G220" s="156" t="s">
        <v>258</v>
      </c>
      <c r="H220" s="157">
        <v>8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37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245</v>
      </c>
      <c r="AT220" s="165" t="s">
        <v>214</v>
      </c>
      <c r="AU220" s="165" t="s">
        <v>84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245</v>
      </c>
      <c r="BM220" s="165" t="s">
        <v>388</v>
      </c>
    </row>
    <row r="221" spans="1:65" s="2" customFormat="1">
      <c r="A221" s="29"/>
      <c r="B221" s="30"/>
      <c r="C221" s="29"/>
      <c r="D221" s="167" t="s">
        <v>219</v>
      </c>
      <c r="E221" s="29"/>
      <c r="F221" s="168" t="s">
        <v>2687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84</v>
      </c>
    </row>
    <row r="222" spans="1:65" s="2" customFormat="1" ht="21.75" customHeight="1">
      <c r="A222" s="29"/>
      <c r="B222" s="152"/>
      <c r="C222" s="153" t="s">
        <v>306</v>
      </c>
      <c r="D222" s="153" t="s">
        <v>214</v>
      </c>
      <c r="E222" s="154" t="s">
        <v>2688</v>
      </c>
      <c r="F222" s="155" t="s">
        <v>2689</v>
      </c>
      <c r="G222" s="156" t="s">
        <v>258</v>
      </c>
      <c r="H222" s="157">
        <v>8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37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245</v>
      </c>
      <c r="AT222" s="165" t="s">
        <v>214</v>
      </c>
      <c r="AU222" s="165" t="s">
        <v>84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245</v>
      </c>
      <c r="BM222" s="165" t="s">
        <v>392</v>
      </c>
    </row>
    <row r="223" spans="1:65" s="2" customFormat="1">
      <c r="A223" s="29"/>
      <c r="B223" s="30"/>
      <c r="C223" s="29"/>
      <c r="D223" s="167" t="s">
        <v>219</v>
      </c>
      <c r="E223" s="29"/>
      <c r="F223" s="168" t="s">
        <v>2689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84</v>
      </c>
    </row>
    <row r="224" spans="1:65" s="2" customFormat="1" ht="16.5" customHeight="1">
      <c r="A224" s="29"/>
      <c r="B224" s="152"/>
      <c r="C224" s="172" t="s">
        <v>382</v>
      </c>
      <c r="D224" s="172" t="s">
        <v>411</v>
      </c>
      <c r="E224" s="173" t="s">
        <v>2690</v>
      </c>
      <c r="F224" s="174" t="s">
        <v>2691</v>
      </c>
      <c r="G224" s="175" t="s">
        <v>395</v>
      </c>
      <c r="H224" s="176">
        <v>42</v>
      </c>
      <c r="I224" s="177"/>
      <c r="J224" s="178">
        <f>ROUND(I224*H224,2)</f>
        <v>0</v>
      </c>
      <c r="K224" s="179"/>
      <c r="L224" s="180"/>
      <c r="M224" s="181" t="s">
        <v>1</v>
      </c>
      <c r="N224" s="182" t="s">
        <v>37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281</v>
      </c>
      <c r="AT224" s="165" t="s">
        <v>411</v>
      </c>
      <c r="AU224" s="165" t="s">
        <v>84</v>
      </c>
      <c r="AY224" s="14" t="s">
        <v>212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84</v>
      </c>
      <c r="BK224" s="166">
        <f>ROUND(I224*H224,2)</f>
        <v>0</v>
      </c>
      <c r="BL224" s="14" t="s">
        <v>245</v>
      </c>
      <c r="BM224" s="165" t="s">
        <v>396</v>
      </c>
    </row>
    <row r="225" spans="1:65" s="2" customFormat="1">
      <c r="A225" s="29"/>
      <c r="B225" s="30"/>
      <c r="C225" s="29"/>
      <c r="D225" s="167" t="s">
        <v>219</v>
      </c>
      <c r="E225" s="29"/>
      <c r="F225" s="168" t="s">
        <v>2691</v>
      </c>
      <c r="G225" s="29"/>
      <c r="H225" s="29"/>
      <c r="I225" s="169"/>
      <c r="J225" s="29"/>
      <c r="K225" s="29"/>
      <c r="L225" s="30"/>
      <c r="M225" s="170"/>
      <c r="N225" s="171"/>
      <c r="O225" s="58"/>
      <c r="P225" s="58"/>
      <c r="Q225" s="58"/>
      <c r="R225" s="58"/>
      <c r="S225" s="58"/>
      <c r="T225" s="5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T225" s="14" t="s">
        <v>219</v>
      </c>
      <c r="AU225" s="14" t="s">
        <v>84</v>
      </c>
    </row>
    <row r="226" spans="1:65" s="2" customFormat="1" ht="33" customHeight="1">
      <c r="A226" s="29"/>
      <c r="B226" s="152"/>
      <c r="C226" s="153" t="s">
        <v>311</v>
      </c>
      <c r="D226" s="153" t="s">
        <v>214</v>
      </c>
      <c r="E226" s="154" t="s">
        <v>2692</v>
      </c>
      <c r="F226" s="155" t="s">
        <v>2693</v>
      </c>
      <c r="G226" s="156" t="s">
        <v>258</v>
      </c>
      <c r="H226" s="157">
        <v>150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37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245</v>
      </c>
      <c r="AT226" s="165" t="s">
        <v>214</v>
      </c>
      <c r="AU226" s="165" t="s">
        <v>84</v>
      </c>
      <c r="AY226" s="14" t="s">
        <v>212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84</v>
      </c>
      <c r="BK226" s="166">
        <f>ROUND(I226*H226,2)</f>
        <v>0</v>
      </c>
      <c r="BL226" s="14" t="s">
        <v>245</v>
      </c>
      <c r="BM226" s="165" t="s">
        <v>402</v>
      </c>
    </row>
    <row r="227" spans="1:65" s="2" customFormat="1" ht="19.5">
      <c r="A227" s="29"/>
      <c r="B227" s="30"/>
      <c r="C227" s="29"/>
      <c r="D227" s="167" t="s">
        <v>219</v>
      </c>
      <c r="E227" s="29"/>
      <c r="F227" s="168" t="s">
        <v>2693</v>
      </c>
      <c r="G227" s="29"/>
      <c r="H227" s="29"/>
      <c r="I227" s="169"/>
      <c r="J227" s="29"/>
      <c r="K227" s="29"/>
      <c r="L227" s="30"/>
      <c r="M227" s="170"/>
      <c r="N227" s="171"/>
      <c r="O227" s="58"/>
      <c r="P227" s="58"/>
      <c r="Q227" s="58"/>
      <c r="R227" s="58"/>
      <c r="S227" s="58"/>
      <c r="T227" s="5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T227" s="14" t="s">
        <v>219</v>
      </c>
      <c r="AU227" s="14" t="s">
        <v>84</v>
      </c>
    </row>
    <row r="228" spans="1:65" s="2" customFormat="1" ht="24.2" customHeight="1">
      <c r="A228" s="29"/>
      <c r="B228" s="152"/>
      <c r="C228" s="153" t="s">
        <v>389</v>
      </c>
      <c r="D228" s="153" t="s">
        <v>214</v>
      </c>
      <c r="E228" s="154" t="s">
        <v>2694</v>
      </c>
      <c r="F228" s="155" t="s">
        <v>2695</v>
      </c>
      <c r="G228" s="156" t="s">
        <v>395</v>
      </c>
      <c r="H228" s="157">
        <v>1</v>
      </c>
      <c r="I228" s="158"/>
      <c r="J228" s="159">
        <f>ROUND(I228*H228,2)</f>
        <v>0</v>
      </c>
      <c r="K228" s="160"/>
      <c r="L228" s="30"/>
      <c r="M228" s="161" t="s">
        <v>1</v>
      </c>
      <c r="N228" s="162" t="s">
        <v>37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245</v>
      </c>
      <c r="AT228" s="165" t="s">
        <v>214</v>
      </c>
      <c r="AU228" s="165" t="s">
        <v>84</v>
      </c>
      <c r="AY228" s="14" t="s">
        <v>212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84</v>
      </c>
      <c r="BK228" s="166">
        <f>ROUND(I228*H228,2)</f>
        <v>0</v>
      </c>
      <c r="BL228" s="14" t="s">
        <v>245</v>
      </c>
      <c r="BM228" s="165" t="s">
        <v>409</v>
      </c>
    </row>
    <row r="229" spans="1:65" s="2" customFormat="1">
      <c r="A229" s="29"/>
      <c r="B229" s="30"/>
      <c r="C229" s="29"/>
      <c r="D229" s="167" t="s">
        <v>219</v>
      </c>
      <c r="E229" s="29"/>
      <c r="F229" s="168" t="s">
        <v>2695</v>
      </c>
      <c r="G229" s="29"/>
      <c r="H229" s="29"/>
      <c r="I229" s="169"/>
      <c r="J229" s="29"/>
      <c r="K229" s="29"/>
      <c r="L229" s="30"/>
      <c r="M229" s="170"/>
      <c r="N229" s="171"/>
      <c r="O229" s="58"/>
      <c r="P229" s="58"/>
      <c r="Q229" s="58"/>
      <c r="R229" s="58"/>
      <c r="S229" s="58"/>
      <c r="T229" s="5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T229" s="14" t="s">
        <v>219</v>
      </c>
      <c r="AU229" s="14" t="s">
        <v>84</v>
      </c>
    </row>
    <row r="230" spans="1:65" s="2" customFormat="1" ht="16.5" customHeight="1">
      <c r="A230" s="29"/>
      <c r="B230" s="152"/>
      <c r="C230" s="172" t="s">
        <v>315</v>
      </c>
      <c r="D230" s="172" t="s">
        <v>411</v>
      </c>
      <c r="E230" s="173" t="s">
        <v>2696</v>
      </c>
      <c r="F230" s="174" t="s">
        <v>2697</v>
      </c>
      <c r="G230" s="175" t="s">
        <v>395</v>
      </c>
      <c r="H230" s="176">
        <v>1</v>
      </c>
      <c r="I230" s="177"/>
      <c r="J230" s="178">
        <f>ROUND(I230*H230,2)</f>
        <v>0</v>
      </c>
      <c r="K230" s="179"/>
      <c r="L230" s="180"/>
      <c r="M230" s="181" t="s">
        <v>1</v>
      </c>
      <c r="N230" s="182" t="s">
        <v>37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0</v>
      </c>
      <c r="T230" s="164">
        <f>S230*H230</f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281</v>
      </c>
      <c r="AT230" s="165" t="s">
        <v>411</v>
      </c>
      <c r="AU230" s="165" t="s">
        <v>84</v>
      </c>
      <c r="AY230" s="14" t="s">
        <v>212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84</v>
      </c>
      <c r="BK230" s="166">
        <f>ROUND(I230*H230,2)</f>
        <v>0</v>
      </c>
      <c r="BL230" s="14" t="s">
        <v>245</v>
      </c>
      <c r="BM230" s="165" t="s">
        <v>414</v>
      </c>
    </row>
    <row r="231" spans="1:65" s="2" customFormat="1">
      <c r="A231" s="29"/>
      <c r="B231" s="30"/>
      <c r="C231" s="29"/>
      <c r="D231" s="167" t="s">
        <v>219</v>
      </c>
      <c r="E231" s="29"/>
      <c r="F231" s="168" t="s">
        <v>2697</v>
      </c>
      <c r="G231" s="29"/>
      <c r="H231" s="29"/>
      <c r="I231" s="169"/>
      <c r="J231" s="29"/>
      <c r="K231" s="29"/>
      <c r="L231" s="30"/>
      <c r="M231" s="170"/>
      <c r="N231" s="171"/>
      <c r="O231" s="58"/>
      <c r="P231" s="58"/>
      <c r="Q231" s="58"/>
      <c r="R231" s="58"/>
      <c r="S231" s="58"/>
      <c r="T231" s="5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T231" s="14" t="s">
        <v>219</v>
      </c>
      <c r="AU231" s="14" t="s">
        <v>84</v>
      </c>
    </row>
    <row r="232" spans="1:65" s="2" customFormat="1" ht="21.75" customHeight="1">
      <c r="A232" s="29"/>
      <c r="B232" s="152"/>
      <c r="C232" s="153" t="s">
        <v>399</v>
      </c>
      <c r="D232" s="153" t="s">
        <v>214</v>
      </c>
      <c r="E232" s="154" t="s">
        <v>2698</v>
      </c>
      <c r="F232" s="155" t="s">
        <v>2699</v>
      </c>
      <c r="G232" s="156" t="s">
        <v>395</v>
      </c>
      <c r="H232" s="157">
        <v>7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37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245</v>
      </c>
      <c r="AT232" s="165" t="s">
        <v>214</v>
      </c>
      <c r="AU232" s="165" t="s">
        <v>84</v>
      </c>
      <c r="AY232" s="14" t="s">
        <v>212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84</v>
      </c>
      <c r="BK232" s="166">
        <f>ROUND(I232*H232,2)</f>
        <v>0</v>
      </c>
      <c r="BL232" s="14" t="s">
        <v>245</v>
      </c>
      <c r="BM232" s="165" t="s">
        <v>417</v>
      </c>
    </row>
    <row r="233" spans="1:65" s="2" customFormat="1">
      <c r="A233" s="29"/>
      <c r="B233" s="30"/>
      <c r="C233" s="29"/>
      <c r="D233" s="167" t="s">
        <v>219</v>
      </c>
      <c r="E233" s="29"/>
      <c r="F233" s="168" t="s">
        <v>2699</v>
      </c>
      <c r="G233" s="29"/>
      <c r="H233" s="29"/>
      <c r="I233" s="169"/>
      <c r="J233" s="29"/>
      <c r="K233" s="29"/>
      <c r="L233" s="30"/>
      <c r="M233" s="170"/>
      <c r="N233" s="171"/>
      <c r="O233" s="58"/>
      <c r="P233" s="58"/>
      <c r="Q233" s="58"/>
      <c r="R233" s="58"/>
      <c r="S233" s="58"/>
      <c r="T233" s="5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T233" s="14" t="s">
        <v>219</v>
      </c>
      <c r="AU233" s="14" t="s">
        <v>84</v>
      </c>
    </row>
    <row r="234" spans="1:65" s="2" customFormat="1" ht="16.5" customHeight="1">
      <c r="A234" s="29"/>
      <c r="B234" s="152"/>
      <c r="C234" s="172" t="s">
        <v>320</v>
      </c>
      <c r="D234" s="172" t="s">
        <v>411</v>
      </c>
      <c r="E234" s="173" t="s">
        <v>2700</v>
      </c>
      <c r="F234" s="174" t="s">
        <v>2701</v>
      </c>
      <c r="G234" s="175" t="s">
        <v>395</v>
      </c>
      <c r="H234" s="176">
        <v>7</v>
      </c>
      <c r="I234" s="177"/>
      <c r="J234" s="178">
        <f>ROUND(I234*H234,2)</f>
        <v>0</v>
      </c>
      <c r="K234" s="179"/>
      <c r="L234" s="180"/>
      <c r="M234" s="181" t="s">
        <v>1</v>
      </c>
      <c r="N234" s="182" t="s">
        <v>37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</v>
      </c>
      <c r="T234" s="164">
        <f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281</v>
      </c>
      <c r="AT234" s="165" t="s">
        <v>411</v>
      </c>
      <c r="AU234" s="165" t="s">
        <v>84</v>
      </c>
      <c r="AY234" s="14" t="s">
        <v>212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84</v>
      </c>
      <c r="BK234" s="166">
        <f>ROUND(I234*H234,2)</f>
        <v>0</v>
      </c>
      <c r="BL234" s="14" t="s">
        <v>245</v>
      </c>
      <c r="BM234" s="165" t="s">
        <v>421</v>
      </c>
    </row>
    <row r="235" spans="1:65" s="2" customFormat="1">
      <c r="A235" s="29"/>
      <c r="B235" s="30"/>
      <c r="C235" s="29"/>
      <c r="D235" s="167" t="s">
        <v>219</v>
      </c>
      <c r="E235" s="29"/>
      <c r="F235" s="168" t="s">
        <v>2701</v>
      </c>
      <c r="G235" s="29"/>
      <c r="H235" s="29"/>
      <c r="I235" s="169"/>
      <c r="J235" s="29"/>
      <c r="K235" s="29"/>
      <c r="L235" s="30"/>
      <c r="M235" s="170"/>
      <c r="N235" s="171"/>
      <c r="O235" s="58"/>
      <c r="P235" s="58"/>
      <c r="Q235" s="58"/>
      <c r="R235" s="58"/>
      <c r="S235" s="58"/>
      <c r="T235" s="5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T235" s="14" t="s">
        <v>219</v>
      </c>
      <c r="AU235" s="14" t="s">
        <v>84</v>
      </c>
    </row>
    <row r="236" spans="1:65" s="2" customFormat="1" ht="21.75" customHeight="1">
      <c r="A236" s="29"/>
      <c r="B236" s="152"/>
      <c r="C236" s="153" t="s">
        <v>410</v>
      </c>
      <c r="D236" s="153" t="s">
        <v>214</v>
      </c>
      <c r="E236" s="154" t="s">
        <v>2702</v>
      </c>
      <c r="F236" s="155" t="s">
        <v>2703</v>
      </c>
      <c r="G236" s="156" t="s">
        <v>395</v>
      </c>
      <c r="H236" s="157">
        <v>13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0</v>
      </c>
      <c r="R236" s="163">
        <f>Q236*H236</f>
        <v>0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245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245</v>
      </c>
      <c r="BM236" s="165" t="s">
        <v>425</v>
      </c>
    </row>
    <row r="237" spans="1:65" s="2" customFormat="1">
      <c r="A237" s="29"/>
      <c r="B237" s="30"/>
      <c r="C237" s="29"/>
      <c r="D237" s="167" t="s">
        <v>219</v>
      </c>
      <c r="E237" s="29"/>
      <c r="F237" s="168" t="s">
        <v>2703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24.2" customHeight="1">
      <c r="A238" s="29"/>
      <c r="B238" s="152"/>
      <c r="C238" s="153" t="s">
        <v>324</v>
      </c>
      <c r="D238" s="153" t="s">
        <v>214</v>
      </c>
      <c r="E238" s="154" t="s">
        <v>2704</v>
      </c>
      <c r="F238" s="155" t="s">
        <v>2705</v>
      </c>
      <c r="G238" s="156" t="s">
        <v>395</v>
      </c>
      <c r="H238" s="157">
        <v>13</v>
      </c>
      <c r="I238" s="158"/>
      <c r="J238" s="159">
        <f>ROUND(I238*H238,2)</f>
        <v>0</v>
      </c>
      <c r="K238" s="160"/>
      <c r="L238" s="30"/>
      <c r="M238" s="161" t="s">
        <v>1</v>
      </c>
      <c r="N238" s="162" t="s">
        <v>37</v>
      </c>
      <c r="O238" s="58"/>
      <c r="P238" s="163">
        <f>O238*H238</f>
        <v>0</v>
      </c>
      <c r="Q238" s="163">
        <v>0</v>
      </c>
      <c r="R238" s="163">
        <f>Q238*H238</f>
        <v>0</v>
      </c>
      <c r="S238" s="163">
        <v>0</v>
      </c>
      <c r="T238" s="164">
        <f>S238*H238</f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245</v>
      </c>
      <c r="AT238" s="165" t="s">
        <v>214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245</v>
      </c>
      <c r="BM238" s="165" t="s">
        <v>431</v>
      </c>
    </row>
    <row r="239" spans="1:65" s="2" customFormat="1">
      <c r="A239" s="29"/>
      <c r="B239" s="30"/>
      <c r="C239" s="29"/>
      <c r="D239" s="167" t="s">
        <v>219</v>
      </c>
      <c r="E239" s="29"/>
      <c r="F239" s="168" t="s">
        <v>2705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16.5" customHeight="1">
      <c r="A240" s="29"/>
      <c r="B240" s="152"/>
      <c r="C240" s="153" t="s">
        <v>418</v>
      </c>
      <c r="D240" s="153" t="s">
        <v>214</v>
      </c>
      <c r="E240" s="154" t="s">
        <v>2706</v>
      </c>
      <c r="F240" s="155" t="s">
        <v>2707</v>
      </c>
      <c r="G240" s="156" t="s">
        <v>395</v>
      </c>
      <c r="H240" s="157">
        <v>4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245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245</v>
      </c>
      <c r="BM240" s="165" t="s">
        <v>434</v>
      </c>
    </row>
    <row r="241" spans="1:65" s="2" customFormat="1">
      <c r="A241" s="29"/>
      <c r="B241" s="30"/>
      <c r="C241" s="29"/>
      <c r="D241" s="167" t="s">
        <v>219</v>
      </c>
      <c r="E241" s="29"/>
      <c r="F241" s="168" t="s">
        <v>2707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2" customFormat="1" ht="24.2" customHeight="1">
      <c r="A242" s="29"/>
      <c r="B242" s="152"/>
      <c r="C242" s="172" t="s">
        <v>332</v>
      </c>
      <c r="D242" s="172" t="s">
        <v>411</v>
      </c>
      <c r="E242" s="173" t="s">
        <v>2708</v>
      </c>
      <c r="F242" s="174" t="s">
        <v>2709</v>
      </c>
      <c r="G242" s="175" t="s">
        <v>395</v>
      </c>
      <c r="H242" s="176">
        <v>1</v>
      </c>
      <c r="I242" s="177"/>
      <c r="J242" s="178">
        <f>ROUND(I242*H242,2)</f>
        <v>0</v>
      </c>
      <c r="K242" s="179"/>
      <c r="L242" s="180"/>
      <c r="M242" s="181" t="s">
        <v>1</v>
      </c>
      <c r="N242" s="182" t="s">
        <v>37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281</v>
      </c>
      <c r="AT242" s="165" t="s">
        <v>411</v>
      </c>
      <c r="AU242" s="165" t="s">
        <v>84</v>
      </c>
      <c r="AY242" s="14" t="s">
        <v>212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84</v>
      </c>
      <c r="BK242" s="166">
        <f>ROUND(I242*H242,2)</f>
        <v>0</v>
      </c>
      <c r="BL242" s="14" t="s">
        <v>245</v>
      </c>
      <c r="BM242" s="165" t="s">
        <v>438</v>
      </c>
    </row>
    <row r="243" spans="1:65" s="2" customFormat="1">
      <c r="A243" s="29"/>
      <c r="B243" s="30"/>
      <c r="C243" s="29"/>
      <c r="D243" s="167" t="s">
        <v>219</v>
      </c>
      <c r="E243" s="29"/>
      <c r="F243" s="168" t="s">
        <v>2709</v>
      </c>
      <c r="G243" s="29"/>
      <c r="H243" s="29"/>
      <c r="I243" s="169"/>
      <c r="J243" s="29"/>
      <c r="K243" s="29"/>
      <c r="L243" s="30"/>
      <c r="M243" s="170"/>
      <c r="N243" s="171"/>
      <c r="O243" s="58"/>
      <c r="P243" s="58"/>
      <c r="Q243" s="58"/>
      <c r="R243" s="58"/>
      <c r="S243" s="58"/>
      <c r="T243" s="5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T243" s="14" t="s">
        <v>219</v>
      </c>
      <c r="AU243" s="14" t="s">
        <v>84</v>
      </c>
    </row>
    <row r="244" spans="1:65" s="2" customFormat="1" ht="24.2" customHeight="1">
      <c r="A244" s="29"/>
      <c r="B244" s="152"/>
      <c r="C244" s="153" t="s">
        <v>428</v>
      </c>
      <c r="D244" s="153" t="s">
        <v>214</v>
      </c>
      <c r="E244" s="154" t="s">
        <v>2710</v>
      </c>
      <c r="F244" s="155" t="s">
        <v>2711</v>
      </c>
      <c r="G244" s="156" t="s">
        <v>258</v>
      </c>
      <c r="H244" s="157">
        <v>358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245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245</v>
      </c>
      <c r="BM244" s="165" t="s">
        <v>441</v>
      </c>
    </row>
    <row r="245" spans="1:65" s="2" customFormat="1" ht="19.5">
      <c r="A245" s="29"/>
      <c r="B245" s="30"/>
      <c r="C245" s="29"/>
      <c r="D245" s="167" t="s">
        <v>219</v>
      </c>
      <c r="E245" s="29"/>
      <c r="F245" s="168" t="s">
        <v>2711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2" customFormat="1" ht="24.2" customHeight="1">
      <c r="A246" s="29"/>
      <c r="B246" s="152"/>
      <c r="C246" s="153" t="s">
        <v>336</v>
      </c>
      <c r="D246" s="153" t="s">
        <v>214</v>
      </c>
      <c r="E246" s="154" t="s">
        <v>2712</v>
      </c>
      <c r="F246" s="155" t="s">
        <v>2713</v>
      </c>
      <c r="G246" s="156" t="s">
        <v>258</v>
      </c>
      <c r="H246" s="157">
        <v>358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37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245</v>
      </c>
      <c r="AT246" s="165" t="s">
        <v>214</v>
      </c>
      <c r="AU246" s="165" t="s">
        <v>84</v>
      </c>
      <c r="AY246" s="14" t="s">
        <v>212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84</v>
      </c>
      <c r="BK246" s="166">
        <f>ROUND(I246*H246,2)</f>
        <v>0</v>
      </c>
      <c r="BL246" s="14" t="s">
        <v>245</v>
      </c>
      <c r="BM246" s="165" t="s">
        <v>445</v>
      </c>
    </row>
    <row r="247" spans="1:65" s="2" customFormat="1" ht="19.5">
      <c r="A247" s="29"/>
      <c r="B247" s="30"/>
      <c r="C247" s="29"/>
      <c r="D247" s="167" t="s">
        <v>219</v>
      </c>
      <c r="E247" s="29"/>
      <c r="F247" s="168" t="s">
        <v>2713</v>
      </c>
      <c r="G247" s="29"/>
      <c r="H247" s="29"/>
      <c r="I247" s="169"/>
      <c r="J247" s="29"/>
      <c r="K247" s="29"/>
      <c r="L247" s="30"/>
      <c r="M247" s="170"/>
      <c r="N247" s="171"/>
      <c r="O247" s="58"/>
      <c r="P247" s="58"/>
      <c r="Q247" s="58"/>
      <c r="R247" s="58"/>
      <c r="S247" s="58"/>
      <c r="T247" s="5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T247" s="14" t="s">
        <v>219</v>
      </c>
      <c r="AU247" s="14" t="s">
        <v>84</v>
      </c>
    </row>
    <row r="248" spans="1:65" s="2" customFormat="1" ht="33" customHeight="1">
      <c r="A248" s="29"/>
      <c r="B248" s="152"/>
      <c r="C248" s="153" t="s">
        <v>435</v>
      </c>
      <c r="D248" s="153" t="s">
        <v>214</v>
      </c>
      <c r="E248" s="154" t="s">
        <v>2714</v>
      </c>
      <c r="F248" s="155" t="s">
        <v>2715</v>
      </c>
      <c r="G248" s="156" t="s">
        <v>240</v>
      </c>
      <c r="H248" s="157">
        <v>2.8159999999999998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37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245</v>
      </c>
      <c r="AT248" s="165" t="s">
        <v>214</v>
      </c>
      <c r="AU248" s="165" t="s">
        <v>84</v>
      </c>
      <c r="AY248" s="14" t="s">
        <v>212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84</v>
      </c>
      <c r="BK248" s="166">
        <f>ROUND(I248*H248,2)</f>
        <v>0</v>
      </c>
      <c r="BL248" s="14" t="s">
        <v>245</v>
      </c>
      <c r="BM248" s="165" t="s">
        <v>448</v>
      </c>
    </row>
    <row r="249" spans="1:65" s="2" customFormat="1" ht="19.5">
      <c r="A249" s="29"/>
      <c r="B249" s="30"/>
      <c r="C249" s="29"/>
      <c r="D249" s="167" t="s">
        <v>219</v>
      </c>
      <c r="E249" s="29"/>
      <c r="F249" s="168" t="s">
        <v>2715</v>
      </c>
      <c r="G249" s="29"/>
      <c r="H249" s="29"/>
      <c r="I249" s="169"/>
      <c r="J249" s="29"/>
      <c r="K249" s="29"/>
      <c r="L249" s="30"/>
      <c r="M249" s="170"/>
      <c r="N249" s="171"/>
      <c r="O249" s="58"/>
      <c r="P249" s="58"/>
      <c r="Q249" s="58"/>
      <c r="R249" s="58"/>
      <c r="S249" s="58"/>
      <c r="T249" s="5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T249" s="14" t="s">
        <v>219</v>
      </c>
      <c r="AU249" s="14" t="s">
        <v>84</v>
      </c>
    </row>
    <row r="250" spans="1:65" s="2" customFormat="1" ht="24.2" customHeight="1">
      <c r="A250" s="29"/>
      <c r="B250" s="152"/>
      <c r="C250" s="153" t="s">
        <v>339</v>
      </c>
      <c r="D250" s="153" t="s">
        <v>214</v>
      </c>
      <c r="E250" s="154" t="s">
        <v>2716</v>
      </c>
      <c r="F250" s="155" t="s">
        <v>2717</v>
      </c>
      <c r="G250" s="156" t="s">
        <v>424</v>
      </c>
      <c r="H250" s="183"/>
      <c r="I250" s="158"/>
      <c r="J250" s="159">
        <f>ROUND(I250*H250,2)</f>
        <v>0</v>
      </c>
      <c r="K250" s="160"/>
      <c r="L250" s="30"/>
      <c r="M250" s="161" t="s">
        <v>1</v>
      </c>
      <c r="N250" s="162" t="s">
        <v>37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245</v>
      </c>
      <c r="AT250" s="165" t="s">
        <v>214</v>
      </c>
      <c r="AU250" s="165" t="s">
        <v>84</v>
      </c>
      <c r="AY250" s="14" t="s">
        <v>212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84</v>
      </c>
      <c r="BK250" s="166">
        <f>ROUND(I250*H250,2)</f>
        <v>0</v>
      </c>
      <c r="BL250" s="14" t="s">
        <v>245</v>
      </c>
      <c r="BM250" s="165" t="s">
        <v>454</v>
      </c>
    </row>
    <row r="251" spans="1:65" s="2" customFormat="1">
      <c r="A251" s="29"/>
      <c r="B251" s="30"/>
      <c r="C251" s="29"/>
      <c r="D251" s="167" t="s">
        <v>219</v>
      </c>
      <c r="E251" s="29"/>
      <c r="F251" s="168" t="s">
        <v>2717</v>
      </c>
      <c r="G251" s="29"/>
      <c r="H251" s="29"/>
      <c r="I251" s="169"/>
      <c r="J251" s="29"/>
      <c r="K251" s="29"/>
      <c r="L251" s="30"/>
      <c r="M251" s="170"/>
      <c r="N251" s="171"/>
      <c r="O251" s="58"/>
      <c r="P251" s="58"/>
      <c r="Q251" s="58"/>
      <c r="R251" s="58"/>
      <c r="S251" s="58"/>
      <c r="T251" s="5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T251" s="14" t="s">
        <v>219</v>
      </c>
      <c r="AU251" s="14" t="s">
        <v>84</v>
      </c>
    </row>
    <row r="252" spans="1:65" s="12" customFormat="1" ht="22.9" customHeight="1">
      <c r="B252" s="139"/>
      <c r="D252" s="140" t="s">
        <v>70</v>
      </c>
      <c r="E252" s="150" t="s">
        <v>2718</v>
      </c>
      <c r="F252" s="150" t="s">
        <v>2719</v>
      </c>
      <c r="I252" s="142"/>
      <c r="J252" s="151">
        <f>BK252</f>
        <v>0</v>
      </c>
      <c r="L252" s="139"/>
      <c r="M252" s="144"/>
      <c r="N252" s="145"/>
      <c r="O252" s="145"/>
      <c r="P252" s="146">
        <f>SUM(P253:P322)</f>
        <v>0</v>
      </c>
      <c r="Q252" s="145"/>
      <c r="R252" s="146">
        <f>SUM(R253:R322)</f>
        <v>0</v>
      </c>
      <c r="S252" s="145"/>
      <c r="T252" s="147">
        <f>SUM(T253:T322)</f>
        <v>0</v>
      </c>
      <c r="AR252" s="140" t="s">
        <v>84</v>
      </c>
      <c r="AT252" s="148" t="s">
        <v>70</v>
      </c>
      <c r="AU252" s="148" t="s">
        <v>78</v>
      </c>
      <c r="AY252" s="140" t="s">
        <v>212</v>
      </c>
      <c r="BK252" s="149">
        <f>SUM(BK253:BK322)</f>
        <v>0</v>
      </c>
    </row>
    <row r="253" spans="1:65" s="2" customFormat="1" ht="24.2" customHeight="1">
      <c r="A253" s="29"/>
      <c r="B253" s="152"/>
      <c r="C253" s="153" t="s">
        <v>442</v>
      </c>
      <c r="D253" s="153" t="s">
        <v>214</v>
      </c>
      <c r="E253" s="154" t="s">
        <v>2720</v>
      </c>
      <c r="F253" s="155" t="s">
        <v>2721</v>
      </c>
      <c r="G253" s="156" t="s">
        <v>258</v>
      </c>
      <c r="H253" s="157">
        <v>200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37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245</v>
      </c>
      <c r="AT253" s="165" t="s">
        <v>214</v>
      </c>
      <c r="AU253" s="165" t="s">
        <v>84</v>
      </c>
      <c r="AY253" s="14" t="s">
        <v>212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84</v>
      </c>
      <c r="BK253" s="166">
        <f>ROUND(I253*H253,2)</f>
        <v>0</v>
      </c>
      <c r="BL253" s="14" t="s">
        <v>245</v>
      </c>
      <c r="BM253" s="165" t="s">
        <v>457</v>
      </c>
    </row>
    <row r="254" spans="1:65" s="2" customFormat="1">
      <c r="A254" s="29"/>
      <c r="B254" s="30"/>
      <c r="C254" s="29"/>
      <c r="D254" s="167" t="s">
        <v>219</v>
      </c>
      <c r="E254" s="29"/>
      <c r="F254" s="168" t="s">
        <v>2721</v>
      </c>
      <c r="G254" s="29"/>
      <c r="H254" s="29"/>
      <c r="I254" s="169"/>
      <c r="J254" s="29"/>
      <c r="K254" s="29"/>
      <c r="L254" s="30"/>
      <c r="M254" s="170"/>
      <c r="N254" s="171"/>
      <c r="O254" s="58"/>
      <c r="P254" s="58"/>
      <c r="Q254" s="58"/>
      <c r="R254" s="58"/>
      <c r="S254" s="58"/>
      <c r="T254" s="5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T254" s="14" t="s">
        <v>219</v>
      </c>
      <c r="AU254" s="14" t="s">
        <v>84</v>
      </c>
    </row>
    <row r="255" spans="1:65" s="2" customFormat="1" ht="24.2" customHeight="1">
      <c r="A255" s="29"/>
      <c r="B255" s="152"/>
      <c r="C255" s="153" t="s">
        <v>343</v>
      </c>
      <c r="D255" s="153" t="s">
        <v>214</v>
      </c>
      <c r="E255" s="154" t="s">
        <v>2722</v>
      </c>
      <c r="F255" s="155" t="s">
        <v>2723</v>
      </c>
      <c r="G255" s="156" t="s">
        <v>258</v>
      </c>
      <c r="H255" s="157">
        <v>28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37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245</v>
      </c>
      <c r="AT255" s="165" t="s">
        <v>214</v>
      </c>
      <c r="AU255" s="165" t="s">
        <v>84</v>
      </c>
      <c r="AY255" s="14" t="s">
        <v>212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84</v>
      </c>
      <c r="BK255" s="166">
        <f>ROUND(I255*H255,2)</f>
        <v>0</v>
      </c>
      <c r="BL255" s="14" t="s">
        <v>245</v>
      </c>
      <c r="BM255" s="165" t="s">
        <v>461</v>
      </c>
    </row>
    <row r="256" spans="1:65" s="2" customFormat="1" ht="19.5">
      <c r="A256" s="29"/>
      <c r="B256" s="30"/>
      <c r="C256" s="29"/>
      <c r="D256" s="167" t="s">
        <v>219</v>
      </c>
      <c r="E256" s="29"/>
      <c r="F256" s="168" t="s">
        <v>2723</v>
      </c>
      <c r="G256" s="29"/>
      <c r="H256" s="29"/>
      <c r="I256" s="169"/>
      <c r="J256" s="29"/>
      <c r="K256" s="29"/>
      <c r="L256" s="30"/>
      <c r="M256" s="170"/>
      <c r="N256" s="171"/>
      <c r="O256" s="58"/>
      <c r="P256" s="58"/>
      <c r="Q256" s="58"/>
      <c r="R256" s="58"/>
      <c r="S256" s="58"/>
      <c r="T256" s="5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T256" s="14" t="s">
        <v>219</v>
      </c>
      <c r="AU256" s="14" t="s">
        <v>84</v>
      </c>
    </row>
    <row r="257" spans="1:65" s="2" customFormat="1" ht="24.2" customHeight="1">
      <c r="A257" s="29"/>
      <c r="B257" s="152"/>
      <c r="C257" s="153" t="s">
        <v>451</v>
      </c>
      <c r="D257" s="153" t="s">
        <v>214</v>
      </c>
      <c r="E257" s="154" t="s">
        <v>2724</v>
      </c>
      <c r="F257" s="155" t="s">
        <v>2725</v>
      </c>
      <c r="G257" s="156" t="s">
        <v>258</v>
      </c>
      <c r="H257" s="157">
        <v>92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37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245</v>
      </c>
      <c r="AT257" s="165" t="s">
        <v>214</v>
      </c>
      <c r="AU257" s="165" t="s">
        <v>84</v>
      </c>
      <c r="AY257" s="14" t="s">
        <v>212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84</v>
      </c>
      <c r="BK257" s="166">
        <f>ROUND(I257*H257,2)</f>
        <v>0</v>
      </c>
      <c r="BL257" s="14" t="s">
        <v>245</v>
      </c>
      <c r="BM257" s="165" t="s">
        <v>464</v>
      </c>
    </row>
    <row r="258" spans="1:65" s="2" customFormat="1" ht="19.5">
      <c r="A258" s="29"/>
      <c r="B258" s="30"/>
      <c r="C258" s="29"/>
      <c r="D258" s="167" t="s">
        <v>219</v>
      </c>
      <c r="E258" s="29"/>
      <c r="F258" s="168" t="s">
        <v>2725</v>
      </c>
      <c r="G258" s="29"/>
      <c r="H258" s="29"/>
      <c r="I258" s="169"/>
      <c r="J258" s="29"/>
      <c r="K258" s="29"/>
      <c r="L258" s="30"/>
      <c r="M258" s="170"/>
      <c r="N258" s="171"/>
      <c r="O258" s="58"/>
      <c r="P258" s="58"/>
      <c r="Q258" s="58"/>
      <c r="R258" s="58"/>
      <c r="S258" s="58"/>
      <c r="T258" s="5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T258" s="14" t="s">
        <v>219</v>
      </c>
      <c r="AU258" s="14" t="s">
        <v>84</v>
      </c>
    </row>
    <row r="259" spans="1:65" s="2" customFormat="1" ht="24.2" customHeight="1">
      <c r="A259" s="29"/>
      <c r="B259" s="152"/>
      <c r="C259" s="153" t="s">
        <v>346</v>
      </c>
      <c r="D259" s="153" t="s">
        <v>214</v>
      </c>
      <c r="E259" s="154" t="s">
        <v>2726</v>
      </c>
      <c r="F259" s="155" t="s">
        <v>2727</v>
      </c>
      <c r="G259" s="156" t="s">
        <v>258</v>
      </c>
      <c r="H259" s="157">
        <v>154</v>
      </c>
      <c r="I259" s="158"/>
      <c r="J259" s="159">
        <f>ROUND(I259*H259,2)</f>
        <v>0</v>
      </c>
      <c r="K259" s="160"/>
      <c r="L259" s="30"/>
      <c r="M259" s="161" t="s">
        <v>1</v>
      </c>
      <c r="N259" s="162" t="s">
        <v>37</v>
      </c>
      <c r="O259" s="58"/>
      <c r="P259" s="163">
        <f>O259*H259</f>
        <v>0</v>
      </c>
      <c r="Q259" s="163">
        <v>0</v>
      </c>
      <c r="R259" s="163">
        <f>Q259*H259</f>
        <v>0</v>
      </c>
      <c r="S259" s="163">
        <v>0</v>
      </c>
      <c r="T259" s="164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245</v>
      </c>
      <c r="AT259" s="165" t="s">
        <v>214</v>
      </c>
      <c r="AU259" s="165" t="s">
        <v>84</v>
      </c>
      <c r="AY259" s="14" t="s">
        <v>212</v>
      </c>
      <c r="BE259" s="166">
        <f>IF(N259="základná",J259,0)</f>
        <v>0</v>
      </c>
      <c r="BF259" s="166">
        <f>IF(N259="znížená",J259,0)</f>
        <v>0</v>
      </c>
      <c r="BG259" s="166">
        <f>IF(N259="zákl. prenesená",J259,0)</f>
        <v>0</v>
      </c>
      <c r="BH259" s="166">
        <f>IF(N259="zníž. prenesená",J259,0)</f>
        <v>0</v>
      </c>
      <c r="BI259" s="166">
        <f>IF(N259="nulová",J259,0)</f>
        <v>0</v>
      </c>
      <c r="BJ259" s="14" t="s">
        <v>84</v>
      </c>
      <c r="BK259" s="166">
        <f>ROUND(I259*H259,2)</f>
        <v>0</v>
      </c>
      <c r="BL259" s="14" t="s">
        <v>245</v>
      </c>
      <c r="BM259" s="165" t="s">
        <v>468</v>
      </c>
    </row>
    <row r="260" spans="1:65" s="2" customFormat="1" ht="19.5">
      <c r="A260" s="29"/>
      <c r="B260" s="30"/>
      <c r="C260" s="29"/>
      <c r="D260" s="167" t="s">
        <v>219</v>
      </c>
      <c r="E260" s="29"/>
      <c r="F260" s="168" t="s">
        <v>2727</v>
      </c>
      <c r="G260" s="29"/>
      <c r="H260" s="29"/>
      <c r="I260" s="169"/>
      <c r="J260" s="29"/>
      <c r="K260" s="29"/>
      <c r="L260" s="30"/>
      <c r="M260" s="170"/>
      <c r="N260" s="171"/>
      <c r="O260" s="58"/>
      <c r="P260" s="58"/>
      <c r="Q260" s="58"/>
      <c r="R260" s="58"/>
      <c r="S260" s="58"/>
      <c r="T260" s="5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T260" s="14" t="s">
        <v>219</v>
      </c>
      <c r="AU260" s="14" t="s">
        <v>84</v>
      </c>
    </row>
    <row r="261" spans="1:65" s="2" customFormat="1" ht="24.2" customHeight="1">
      <c r="A261" s="29"/>
      <c r="B261" s="152"/>
      <c r="C261" s="153" t="s">
        <v>458</v>
      </c>
      <c r="D261" s="153" t="s">
        <v>214</v>
      </c>
      <c r="E261" s="154" t="s">
        <v>2728</v>
      </c>
      <c r="F261" s="155" t="s">
        <v>2729</v>
      </c>
      <c r="G261" s="156" t="s">
        <v>258</v>
      </c>
      <c r="H261" s="157">
        <v>183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37</v>
      </c>
      <c r="O261" s="58"/>
      <c r="P261" s="163">
        <f>O261*H261</f>
        <v>0</v>
      </c>
      <c r="Q261" s="163">
        <v>0</v>
      </c>
      <c r="R261" s="163">
        <f>Q261*H261</f>
        <v>0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245</v>
      </c>
      <c r="AT261" s="165" t="s">
        <v>214</v>
      </c>
      <c r="AU261" s="165" t="s">
        <v>84</v>
      </c>
      <c r="AY261" s="14" t="s">
        <v>212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84</v>
      </c>
      <c r="BK261" s="166">
        <f>ROUND(I261*H261,2)</f>
        <v>0</v>
      </c>
      <c r="BL261" s="14" t="s">
        <v>245</v>
      </c>
      <c r="BM261" s="165" t="s">
        <v>471</v>
      </c>
    </row>
    <row r="262" spans="1:65" s="2" customFormat="1">
      <c r="A262" s="29"/>
      <c r="B262" s="30"/>
      <c r="C262" s="29"/>
      <c r="D262" s="167" t="s">
        <v>219</v>
      </c>
      <c r="E262" s="29"/>
      <c r="F262" s="168" t="s">
        <v>2729</v>
      </c>
      <c r="G262" s="29"/>
      <c r="H262" s="29"/>
      <c r="I262" s="169"/>
      <c r="J262" s="29"/>
      <c r="K262" s="29"/>
      <c r="L262" s="30"/>
      <c r="M262" s="170"/>
      <c r="N262" s="171"/>
      <c r="O262" s="58"/>
      <c r="P262" s="58"/>
      <c r="Q262" s="58"/>
      <c r="R262" s="58"/>
      <c r="S262" s="58"/>
      <c r="T262" s="5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T262" s="14" t="s">
        <v>219</v>
      </c>
      <c r="AU262" s="14" t="s">
        <v>84</v>
      </c>
    </row>
    <row r="263" spans="1:65" s="2" customFormat="1" ht="24.2" customHeight="1">
      <c r="A263" s="29"/>
      <c r="B263" s="152"/>
      <c r="C263" s="153" t="s">
        <v>350</v>
      </c>
      <c r="D263" s="153" t="s">
        <v>214</v>
      </c>
      <c r="E263" s="154" t="s">
        <v>2730</v>
      </c>
      <c r="F263" s="155" t="s">
        <v>2731</v>
      </c>
      <c r="G263" s="156" t="s">
        <v>258</v>
      </c>
      <c r="H263" s="157">
        <v>140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37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245</v>
      </c>
      <c r="AT263" s="165" t="s">
        <v>214</v>
      </c>
      <c r="AU263" s="165" t="s">
        <v>84</v>
      </c>
      <c r="AY263" s="14" t="s">
        <v>212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84</v>
      </c>
      <c r="BK263" s="166">
        <f>ROUND(I263*H263,2)</f>
        <v>0</v>
      </c>
      <c r="BL263" s="14" t="s">
        <v>245</v>
      </c>
      <c r="BM263" s="165" t="s">
        <v>475</v>
      </c>
    </row>
    <row r="264" spans="1:65" s="2" customFormat="1">
      <c r="A264" s="29"/>
      <c r="B264" s="30"/>
      <c r="C264" s="29"/>
      <c r="D264" s="167" t="s">
        <v>219</v>
      </c>
      <c r="E264" s="29"/>
      <c r="F264" s="168" t="s">
        <v>2731</v>
      </c>
      <c r="G264" s="29"/>
      <c r="H264" s="29"/>
      <c r="I264" s="169"/>
      <c r="J264" s="29"/>
      <c r="K264" s="29"/>
      <c r="L264" s="30"/>
      <c r="M264" s="170"/>
      <c r="N264" s="171"/>
      <c r="O264" s="58"/>
      <c r="P264" s="58"/>
      <c r="Q264" s="58"/>
      <c r="R264" s="58"/>
      <c r="S264" s="58"/>
      <c r="T264" s="5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T264" s="14" t="s">
        <v>219</v>
      </c>
      <c r="AU264" s="14" t="s">
        <v>84</v>
      </c>
    </row>
    <row r="265" spans="1:65" s="2" customFormat="1" ht="24.2" customHeight="1">
      <c r="A265" s="29"/>
      <c r="B265" s="152"/>
      <c r="C265" s="153" t="s">
        <v>465</v>
      </c>
      <c r="D265" s="153" t="s">
        <v>214</v>
      </c>
      <c r="E265" s="154" t="s">
        <v>2732</v>
      </c>
      <c r="F265" s="155" t="s">
        <v>2733</v>
      </c>
      <c r="G265" s="156" t="s">
        <v>258</v>
      </c>
      <c r="H265" s="157">
        <v>155</v>
      </c>
      <c r="I265" s="158"/>
      <c r="J265" s="159">
        <f>ROUND(I265*H265,2)</f>
        <v>0</v>
      </c>
      <c r="K265" s="160"/>
      <c r="L265" s="30"/>
      <c r="M265" s="161" t="s">
        <v>1</v>
      </c>
      <c r="N265" s="162" t="s">
        <v>37</v>
      </c>
      <c r="O265" s="58"/>
      <c r="P265" s="163">
        <f>O265*H265</f>
        <v>0</v>
      </c>
      <c r="Q265" s="163">
        <v>0</v>
      </c>
      <c r="R265" s="163">
        <f>Q265*H265</f>
        <v>0</v>
      </c>
      <c r="S265" s="163">
        <v>0</v>
      </c>
      <c r="T265" s="164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245</v>
      </c>
      <c r="AT265" s="165" t="s">
        <v>214</v>
      </c>
      <c r="AU265" s="165" t="s">
        <v>84</v>
      </c>
      <c r="AY265" s="14" t="s">
        <v>212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84</v>
      </c>
      <c r="BK265" s="166">
        <f>ROUND(I265*H265,2)</f>
        <v>0</v>
      </c>
      <c r="BL265" s="14" t="s">
        <v>245</v>
      </c>
      <c r="BM265" s="165" t="s">
        <v>482</v>
      </c>
    </row>
    <row r="266" spans="1:65" s="2" customFormat="1">
      <c r="A266" s="29"/>
      <c r="B266" s="30"/>
      <c r="C266" s="29"/>
      <c r="D266" s="167" t="s">
        <v>219</v>
      </c>
      <c r="E266" s="29"/>
      <c r="F266" s="168" t="s">
        <v>2733</v>
      </c>
      <c r="G266" s="29"/>
      <c r="H266" s="29"/>
      <c r="I266" s="169"/>
      <c r="J266" s="29"/>
      <c r="K266" s="29"/>
      <c r="L266" s="30"/>
      <c r="M266" s="170"/>
      <c r="N266" s="171"/>
      <c r="O266" s="58"/>
      <c r="P266" s="58"/>
      <c r="Q266" s="58"/>
      <c r="R266" s="58"/>
      <c r="S266" s="58"/>
      <c r="T266" s="5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T266" s="14" t="s">
        <v>219</v>
      </c>
      <c r="AU266" s="14" t="s">
        <v>84</v>
      </c>
    </row>
    <row r="267" spans="1:65" s="2" customFormat="1" ht="24.2" customHeight="1">
      <c r="A267" s="29"/>
      <c r="B267" s="152"/>
      <c r="C267" s="153" t="s">
        <v>353</v>
      </c>
      <c r="D267" s="153" t="s">
        <v>214</v>
      </c>
      <c r="E267" s="154" t="s">
        <v>2734</v>
      </c>
      <c r="F267" s="155" t="s">
        <v>2735</v>
      </c>
      <c r="G267" s="156" t="s">
        <v>258</v>
      </c>
      <c r="H267" s="157">
        <v>6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37</v>
      </c>
      <c r="O267" s="58"/>
      <c r="P267" s="163">
        <f>O267*H267</f>
        <v>0</v>
      </c>
      <c r="Q267" s="163">
        <v>0</v>
      </c>
      <c r="R267" s="163">
        <f>Q267*H267</f>
        <v>0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245</v>
      </c>
      <c r="AT267" s="165" t="s">
        <v>214</v>
      </c>
      <c r="AU267" s="165" t="s">
        <v>84</v>
      </c>
      <c r="AY267" s="14" t="s">
        <v>212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84</v>
      </c>
      <c r="BK267" s="166">
        <f>ROUND(I267*H267,2)</f>
        <v>0</v>
      </c>
      <c r="BL267" s="14" t="s">
        <v>245</v>
      </c>
      <c r="BM267" s="165" t="s">
        <v>478</v>
      </c>
    </row>
    <row r="268" spans="1:65" s="2" customFormat="1">
      <c r="A268" s="29"/>
      <c r="B268" s="30"/>
      <c r="C268" s="29"/>
      <c r="D268" s="167" t="s">
        <v>219</v>
      </c>
      <c r="E268" s="29"/>
      <c r="F268" s="168" t="s">
        <v>2735</v>
      </c>
      <c r="G268" s="29"/>
      <c r="H268" s="29"/>
      <c r="I268" s="169"/>
      <c r="J268" s="29"/>
      <c r="K268" s="29"/>
      <c r="L268" s="30"/>
      <c r="M268" s="170"/>
      <c r="N268" s="171"/>
      <c r="O268" s="58"/>
      <c r="P268" s="58"/>
      <c r="Q268" s="58"/>
      <c r="R268" s="58"/>
      <c r="S268" s="58"/>
      <c r="T268" s="5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T268" s="14" t="s">
        <v>219</v>
      </c>
      <c r="AU268" s="14" t="s">
        <v>84</v>
      </c>
    </row>
    <row r="269" spans="1:65" s="2" customFormat="1" ht="24.2" customHeight="1">
      <c r="A269" s="29"/>
      <c r="B269" s="152"/>
      <c r="C269" s="153" t="s">
        <v>472</v>
      </c>
      <c r="D269" s="153" t="s">
        <v>214</v>
      </c>
      <c r="E269" s="154" t="s">
        <v>2736</v>
      </c>
      <c r="F269" s="155" t="s">
        <v>2737</v>
      </c>
      <c r="G269" s="156" t="s">
        <v>258</v>
      </c>
      <c r="H269" s="157">
        <v>182</v>
      </c>
      <c r="I269" s="158"/>
      <c r="J269" s="159">
        <f>ROUND(I269*H269,2)</f>
        <v>0</v>
      </c>
      <c r="K269" s="160"/>
      <c r="L269" s="30"/>
      <c r="M269" s="161" t="s">
        <v>1</v>
      </c>
      <c r="N269" s="162" t="s">
        <v>37</v>
      </c>
      <c r="O269" s="58"/>
      <c r="P269" s="163">
        <f>O269*H269</f>
        <v>0</v>
      </c>
      <c r="Q269" s="163">
        <v>0</v>
      </c>
      <c r="R269" s="163">
        <f>Q269*H269</f>
        <v>0</v>
      </c>
      <c r="S269" s="163">
        <v>0</v>
      </c>
      <c r="T269" s="164">
        <f>S269*H269</f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245</v>
      </c>
      <c r="AT269" s="165" t="s">
        <v>214</v>
      </c>
      <c r="AU269" s="165" t="s">
        <v>84</v>
      </c>
      <c r="AY269" s="14" t="s">
        <v>212</v>
      </c>
      <c r="BE269" s="166">
        <f>IF(N269="základná",J269,0)</f>
        <v>0</v>
      </c>
      <c r="BF269" s="166">
        <f>IF(N269="znížená",J269,0)</f>
        <v>0</v>
      </c>
      <c r="BG269" s="166">
        <f>IF(N269="zákl. prenesená",J269,0)</f>
        <v>0</v>
      </c>
      <c r="BH269" s="166">
        <f>IF(N269="zníž. prenesená",J269,0)</f>
        <v>0</v>
      </c>
      <c r="BI269" s="166">
        <f>IF(N269="nulová",J269,0)</f>
        <v>0</v>
      </c>
      <c r="BJ269" s="14" t="s">
        <v>84</v>
      </c>
      <c r="BK269" s="166">
        <f>ROUND(I269*H269,2)</f>
        <v>0</v>
      </c>
      <c r="BL269" s="14" t="s">
        <v>245</v>
      </c>
      <c r="BM269" s="165" t="s">
        <v>485</v>
      </c>
    </row>
    <row r="270" spans="1:65" s="2" customFormat="1">
      <c r="A270" s="29"/>
      <c r="B270" s="30"/>
      <c r="C270" s="29"/>
      <c r="D270" s="167" t="s">
        <v>219</v>
      </c>
      <c r="E270" s="29"/>
      <c r="F270" s="168" t="s">
        <v>2737</v>
      </c>
      <c r="G270" s="29"/>
      <c r="H270" s="29"/>
      <c r="I270" s="169"/>
      <c r="J270" s="29"/>
      <c r="K270" s="29"/>
      <c r="L270" s="30"/>
      <c r="M270" s="170"/>
      <c r="N270" s="171"/>
      <c r="O270" s="58"/>
      <c r="P270" s="58"/>
      <c r="Q270" s="58"/>
      <c r="R270" s="58"/>
      <c r="S270" s="58"/>
      <c r="T270" s="5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T270" s="14" t="s">
        <v>219</v>
      </c>
      <c r="AU270" s="14" t="s">
        <v>84</v>
      </c>
    </row>
    <row r="271" spans="1:65" s="2" customFormat="1" ht="24.2" customHeight="1">
      <c r="A271" s="29"/>
      <c r="B271" s="152"/>
      <c r="C271" s="153" t="s">
        <v>357</v>
      </c>
      <c r="D271" s="153" t="s">
        <v>214</v>
      </c>
      <c r="E271" s="154" t="s">
        <v>2738</v>
      </c>
      <c r="F271" s="155" t="s">
        <v>2739</v>
      </c>
      <c r="G271" s="156" t="s">
        <v>395</v>
      </c>
      <c r="H271" s="157">
        <v>106</v>
      </c>
      <c r="I271" s="158"/>
      <c r="J271" s="159">
        <f>ROUND(I271*H271,2)</f>
        <v>0</v>
      </c>
      <c r="K271" s="160"/>
      <c r="L271" s="30"/>
      <c r="M271" s="161" t="s">
        <v>1</v>
      </c>
      <c r="N271" s="162" t="s">
        <v>37</v>
      </c>
      <c r="O271" s="58"/>
      <c r="P271" s="163">
        <f>O271*H271</f>
        <v>0</v>
      </c>
      <c r="Q271" s="163">
        <v>0</v>
      </c>
      <c r="R271" s="163">
        <f>Q271*H271</f>
        <v>0</v>
      </c>
      <c r="S271" s="163">
        <v>0</v>
      </c>
      <c r="T271" s="164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245</v>
      </c>
      <c r="AT271" s="165" t="s">
        <v>214</v>
      </c>
      <c r="AU271" s="165" t="s">
        <v>84</v>
      </c>
      <c r="AY271" s="14" t="s">
        <v>212</v>
      </c>
      <c r="BE271" s="166">
        <f>IF(N271="základná",J271,0)</f>
        <v>0</v>
      </c>
      <c r="BF271" s="166">
        <f>IF(N271="znížená",J271,0)</f>
        <v>0</v>
      </c>
      <c r="BG271" s="166">
        <f>IF(N271="zákl. prenesená",J271,0)</f>
        <v>0</v>
      </c>
      <c r="BH271" s="166">
        <f>IF(N271="zníž. prenesená",J271,0)</f>
        <v>0</v>
      </c>
      <c r="BI271" s="166">
        <f>IF(N271="nulová",J271,0)</f>
        <v>0</v>
      </c>
      <c r="BJ271" s="14" t="s">
        <v>84</v>
      </c>
      <c r="BK271" s="166">
        <f>ROUND(I271*H271,2)</f>
        <v>0</v>
      </c>
      <c r="BL271" s="14" t="s">
        <v>245</v>
      </c>
      <c r="BM271" s="165" t="s">
        <v>489</v>
      </c>
    </row>
    <row r="272" spans="1:65" s="2" customFormat="1" ht="19.5">
      <c r="A272" s="29"/>
      <c r="B272" s="30"/>
      <c r="C272" s="29"/>
      <c r="D272" s="167" t="s">
        <v>219</v>
      </c>
      <c r="E272" s="29"/>
      <c r="F272" s="168" t="s">
        <v>2739</v>
      </c>
      <c r="G272" s="29"/>
      <c r="H272" s="29"/>
      <c r="I272" s="169"/>
      <c r="J272" s="29"/>
      <c r="K272" s="29"/>
      <c r="L272" s="30"/>
      <c r="M272" s="170"/>
      <c r="N272" s="171"/>
      <c r="O272" s="58"/>
      <c r="P272" s="58"/>
      <c r="Q272" s="58"/>
      <c r="R272" s="58"/>
      <c r="S272" s="58"/>
      <c r="T272" s="5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T272" s="14" t="s">
        <v>219</v>
      </c>
      <c r="AU272" s="14" t="s">
        <v>84</v>
      </c>
    </row>
    <row r="273" spans="1:65" s="2" customFormat="1" ht="33" customHeight="1">
      <c r="A273" s="29"/>
      <c r="B273" s="152"/>
      <c r="C273" s="172" t="s">
        <v>479</v>
      </c>
      <c r="D273" s="172" t="s">
        <v>411</v>
      </c>
      <c r="E273" s="173" t="s">
        <v>2740</v>
      </c>
      <c r="F273" s="174" t="s">
        <v>2741</v>
      </c>
      <c r="G273" s="175" t="s">
        <v>395</v>
      </c>
      <c r="H273" s="176">
        <v>106</v>
      </c>
      <c r="I273" s="177"/>
      <c r="J273" s="178">
        <f>ROUND(I273*H273,2)</f>
        <v>0</v>
      </c>
      <c r="K273" s="179"/>
      <c r="L273" s="180"/>
      <c r="M273" s="181" t="s">
        <v>1</v>
      </c>
      <c r="N273" s="182" t="s">
        <v>37</v>
      </c>
      <c r="O273" s="58"/>
      <c r="P273" s="163">
        <f>O273*H273</f>
        <v>0</v>
      </c>
      <c r="Q273" s="163">
        <v>0</v>
      </c>
      <c r="R273" s="163">
        <f>Q273*H273</f>
        <v>0</v>
      </c>
      <c r="S273" s="163">
        <v>0</v>
      </c>
      <c r="T273" s="164">
        <f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281</v>
      </c>
      <c r="AT273" s="165" t="s">
        <v>411</v>
      </c>
      <c r="AU273" s="165" t="s">
        <v>84</v>
      </c>
      <c r="AY273" s="14" t="s">
        <v>212</v>
      </c>
      <c r="BE273" s="166">
        <f>IF(N273="základná",J273,0)</f>
        <v>0</v>
      </c>
      <c r="BF273" s="166">
        <f>IF(N273="znížená",J273,0)</f>
        <v>0</v>
      </c>
      <c r="BG273" s="166">
        <f>IF(N273="zákl. prenesená",J273,0)</f>
        <v>0</v>
      </c>
      <c r="BH273" s="166">
        <f>IF(N273="zníž. prenesená",J273,0)</f>
        <v>0</v>
      </c>
      <c r="BI273" s="166">
        <f>IF(N273="nulová",J273,0)</f>
        <v>0</v>
      </c>
      <c r="BJ273" s="14" t="s">
        <v>84</v>
      </c>
      <c r="BK273" s="166">
        <f>ROUND(I273*H273,2)</f>
        <v>0</v>
      </c>
      <c r="BL273" s="14" t="s">
        <v>245</v>
      </c>
      <c r="BM273" s="165" t="s">
        <v>492</v>
      </c>
    </row>
    <row r="274" spans="1:65" s="2" customFormat="1" ht="19.5">
      <c r="A274" s="29"/>
      <c r="B274" s="30"/>
      <c r="C274" s="29"/>
      <c r="D274" s="167" t="s">
        <v>219</v>
      </c>
      <c r="E274" s="29"/>
      <c r="F274" s="168" t="s">
        <v>2741</v>
      </c>
      <c r="G274" s="29"/>
      <c r="H274" s="29"/>
      <c r="I274" s="169"/>
      <c r="J274" s="29"/>
      <c r="K274" s="29"/>
      <c r="L274" s="30"/>
      <c r="M274" s="170"/>
      <c r="N274" s="171"/>
      <c r="O274" s="58"/>
      <c r="P274" s="58"/>
      <c r="Q274" s="58"/>
      <c r="R274" s="58"/>
      <c r="S274" s="58"/>
      <c r="T274" s="5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T274" s="14" t="s">
        <v>219</v>
      </c>
      <c r="AU274" s="14" t="s">
        <v>84</v>
      </c>
    </row>
    <row r="275" spans="1:65" s="2" customFormat="1" ht="24.2" customHeight="1">
      <c r="A275" s="29"/>
      <c r="B275" s="152"/>
      <c r="C275" s="153" t="s">
        <v>360</v>
      </c>
      <c r="D275" s="153" t="s">
        <v>214</v>
      </c>
      <c r="E275" s="154" t="s">
        <v>2742</v>
      </c>
      <c r="F275" s="155" t="s">
        <v>2743</v>
      </c>
      <c r="G275" s="156" t="s">
        <v>395</v>
      </c>
      <c r="H275" s="157">
        <v>2</v>
      </c>
      <c r="I275" s="158"/>
      <c r="J275" s="159">
        <f>ROUND(I275*H275,2)</f>
        <v>0</v>
      </c>
      <c r="K275" s="160"/>
      <c r="L275" s="30"/>
      <c r="M275" s="161" t="s">
        <v>1</v>
      </c>
      <c r="N275" s="162" t="s">
        <v>37</v>
      </c>
      <c r="O275" s="58"/>
      <c r="P275" s="163">
        <f>O275*H275</f>
        <v>0</v>
      </c>
      <c r="Q275" s="163">
        <v>0</v>
      </c>
      <c r="R275" s="163">
        <f>Q275*H275</f>
        <v>0</v>
      </c>
      <c r="S275" s="163">
        <v>0</v>
      </c>
      <c r="T275" s="164">
        <f>S275*H275</f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245</v>
      </c>
      <c r="AT275" s="165" t="s">
        <v>214</v>
      </c>
      <c r="AU275" s="165" t="s">
        <v>84</v>
      </c>
      <c r="AY275" s="14" t="s">
        <v>212</v>
      </c>
      <c r="BE275" s="166">
        <f>IF(N275="základná",J275,0)</f>
        <v>0</v>
      </c>
      <c r="BF275" s="166">
        <f>IF(N275="znížená",J275,0)</f>
        <v>0</v>
      </c>
      <c r="BG275" s="166">
        <f>IF(N275="zákl. prenesená",J275,0)</f>
        <v>0</v>
      </c>
      <c r="BH275" s="166">
        <f>IF(N275="zníž. prenesená",J275,0)</f>
        <v>0</v>
      </c>
      <c r="BI275" s="166">
        <f>IF(N275="nulová",J275,0)</f>
        <v>0</v>
      </c>
      <c r="BJ275" s="14" t="s">
        <v>84</v>
      </c>
      <c r="BK275" s="166">
        <f>ROUND(I275*H275,2)</f>
        <v>0</v>
      </c>
      <c r="BL275" s="14" t="s">
        <v>245</v>
      </c>
      <c r="BM275" s="165" t="s">
        <v>496</v>
      </c>
    </row>
    <row r="276" spans="1:65" s="2" customFormat="1">
      <c r="A276" s="29"/>
      <c r="B276" s="30"/>
      <c r="C276" s="29"/>
      <c r="D276" s="167" t="s">
        <v>219</v>
      </c>
      <c r="E276" s="29"/>
      <c r="F276" s="168" t="s">
        <v>2743</v>
      </c>
      <c r="G276" s="29"/>
      <c r="H276" s="29"/>
      <c r="I276" s="169"/>
      <c r="J276" s="29"/>
      <c r="K276" s="29"/>
      <c r="L276" s="30"/>
      <c r="M276" s="170"/>
      <c r="N276" s="171"/>
      <c r="O276" s="58"/>
      <c r="P276" s="58"/>
      <c r="Q276" s="58"/>
      <c r="R276" s="58"/>
      <c r="S276" s="58"/>
      <c r="T276" s="5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T276" s="14" t="s">
        <v>219</v>
      </c>
      <c r="AU276" s="14" t="s">
        <v>84</v>
      </c>
    </row>
    <row r="277" spans="1:65" s="2" customFormat="1" ht="16.5" customHeight="1">
      <c r="A277" s="29"/>
      <c r="B277" s="152"/>
      <c r="C277" s="172" t="s">
        <v>486</v>
      </c>
      <c r="D277" s="172" t="s">
        <v>411</v>
      </c>
      <c r="E277" s="173" t="s">
        <v>2744</v>
      </c>
      <c r="F277" s="174" t="s">
        <v>2745</v>
      </c>
      <c r="G277" s="175" t="s">
        <v>395</v>
      </c>
      <c r="H277" s="176">
        <v>2</v>
      </c>
      <c r="I277" s="177"/>
      <c r="J277" s="178">
        <f>ROUND(I277*H277,2)</f>
        <v>0</v>
      </c>
      <c r="K277" s="179"/>
      <c r="L277" s="180"/>
      <c r="M277" s="181" t="s">
        <v>1</v>
      </c>
      <c r="N277" s="182" t="s">
        <v>37</v>
      </c>
      <c r="O277" s="58"/>
      <c r="P277" s="163">
        <f>O277*H277</f>
        <v>0</v>
      </c>
      <c r="Q277" s="163">
        <v>0</v>
      </c>
      <c r="R277" s="163">
        <f>Q277*H277</f>
        <v>0</v>
      </c>
      <c r="S277" s="163">
        <v>0</v>
      </c>
      <c r="T277" s="164">
        <f>S277*H277</f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281</v>
      </c>
      <c r="AT277" s="165" t="s">
        <v>411</v>
      </c>
      <c r="AU277" s="165" t="s">
        <v>84</v>
      </c>
      <c r="AY277" s="14" t="s">
        <v>212</v>
      </c>
      <c r="BE277" s="166">
        <f>IF(N277="základná",J277,0)</f>
        <v>0</v>
      </c>
      <c r="BF277" s="166">
        <f>IF(N277="znížená",J277,0)</f>
        <v>0</v>
      </c>
      <c r="BG277" s="166">
        <f>IF(N277="zákl. prenesená",J277,0)</f>
        <v>0</v>
      </c>
      <c r="BH277" s="166">
        <f>IF(N277="zníž. prenesená",J277,0)</f>
        <v>0</v>
      </c>
      <c r="BI277" s="166">
        <f>IF(N277="nulová",J277,0)</f>
        <v>0</v>
      </c>
      <c r="BJ277" s="14" t="s">
        <v>84</v>
      </c>
      <c r="BK277" s="166">
        <f>ROUND(I277*H277,2)</f>
        <v>0</v>
      </c>
      <c r="BL277" s="14" t="s">
        <v>245</v>
      </c>
      <c r="BM277" s="165" t="s">
        <v>499</v>
      </c>
    </row>
    <row r="278" spans="1:65" s="2" customFormat="1">
      <c r="A278" s="29"/>
      <c r="B278" s="30"/>
      <c r="C278" s="29"/>
      <c r="D278" s="167" t="s">
        <v>219</v>
      </c>
      <c r="E278" s="29"/>
      <c r="F278" s="168" t="s">
        <v>2745</v>
      </c>
      <c r="G278" s="29"/>
      <c r="H278" s="29"/>
      <c r="I278" s="169"/>
      <c r="J278" s="29"/>
      <c r="K278" s="29"/>
      <c r="L278" s="30"/>
      <c r="M278" s="170"/>
      <c r="N278" s="171"/>
      <c r="O278" s="58"/>
      <c r="P278" s="58"/>
      <c r="Q278" s="58"/>
      <c r="R278" s="58"/>
      <c r="S278" s="58"/>
      <c r="T278" s="5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T278" s="14" t="s">
        <v>219</v>
      </c>
      <c r="AU278" s="14" t="s">
        <v>84</v>
      </c>
    </row>
    <row r="279" spans="1:65" s="2" customFormat="1" ht="24.2" customHeight="1">
      <c r="A279" s="29"/>
      <c r="B279" s="152"/>
      <c r="C279" s="153" t="s">
        <v>364</v>
      </c>
      <c r="D279" s="153" t="s">
        <v>214</v>
      </c>
      <c r="E279" s="154" t="s">
        <v>2746</v>
      </c>
      <c r="F279" s="155" t="s">
        <v>2747</v>
      </c>
      <c r="G279" s="156" t="s">
        <v>395</v>
      </c>
      <c r="H279" s="157">
        <v>9</v>
      </c>
      <c r="I279" s="158"/>
      <c r="J279" s="159">
        <f>ROUND(I279*H279,2)</f>
        <v>0</v>
      </c>
      <c r="K279" s="160"/>
      <c r="L279" s="30"/>
      <c r="M279" s="161" t="s">
        <v>1</v>
      </c>
      <c r="N279" s="162" t="s">
        <v>37</v>
      </c>
      <c r="O279" s="58"/>
      <c r="P279" s="163">
        <f>O279*H279</f>
        <v>0</v>
      </c>
      <c r="Q279" s="163">
        <v>0</v>
      </c>
      <c r="R279" s="163">
        <f>Q279*H279</f>
        <v>0</v>
      </c>
      <c r="S279" s="163">
        <v>0</v>
      </c>
      <c r="T279" s="164">
        <f>S279*H279</f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245</v>
      </c>
      <c r="AT279" s="165" t="s">
        <v>214</v>
      </c>
      <c r="AU279" s="165" t="s">
        <v>84</v>
      </c>
      <c r="AY279" s="14" t="s">
        <v>212</v>
      </c>
      <c r="BE279" s="166">
        <f>IF(N279="základná",J279,0)</f>
        <v>0</v>
      </c>
      <c r="BF279" s="166">
        <f>IF(N279="znížená",J279,0)</f>
        <v>0</v>
      </c>
      <c r="BG279" s="166">
        <f>IF(N279="zákl. prenesená",J279,0)</f>
        <v>0</v>
      </c>
      <c r="BH279" s="166">
        <f>IF(N279="zníž. prenesená",J279,0)</f>
        <v>0</v>
      </c>
      <c r="BI279" s="166">
        <f>IF(N279="nulová",J279,0)</f>
        <v>0</v>
      </c>
      <c r="BJ279" s="14" t="s">
        <v>84</v>
      </c>
      <c r="BK279" s="166">
        <f>ROUND(I279*H279,2)</f>
        <v>0</v>
      </c>
      <c r="BL279" s="14" t="s">
        <v>245</v>
      </c>
      <c r="BM279" s="165" t="s">
        <v>503</v>
      </c>
    </row>
    <row r="280" spans="1:65" s="2" customFormat="1">
      <c r="A280" s="29"/>
      <c r="B280" s="30"/>
      <c r="C280" s="29"/>
      <c r="D280" s="167" t="s">
        <v>219</v>
      </c>
      <c r="E280" s="29"/>
      <c r="F280" s="168" t="s">
        <v>2747</v>
      </c>
      <c r="G280" s="29"/>
      <c r="H280" s="29"/>
      <c r="I280" s="169"/>
      <c r="J280" s="29"/>
      <c r="K280" s="29"/>
      <c r="L280" s="30"/>
      <c r="M280" s="170"/>
      <c r="N280" s="171"/>
      <c r="O280" s="58"/>
      <c r="P280" s="58"/>
      <c r="Q280" s="58"/>
      <c r="R280" s="58"/>
      <c r="S280" s="58"/>
      <c r="T280" s="5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T280" s="14" t="s">
        <v>219</v>
      </c>
      <c r="AU280" s="14" t="s">
        <v>84</v>
      </c>
    </row>
    <row r="281" spans="1:65" s="2" customFormat="1" ht="16.5" customHeight="1">
      <c r="A281" s="29"/>
      <c r="B281" s="152"/>
      <c r="C281" s="172" t="s">
        <v>493</v>
      </c>
      <c r="D281" s="172" t="s">
        <v>411</v>
      </c>
      <c r="E281" s="173" t="s">
        <v>2748</v>
      </c>
      <c r="F281" s="174" t="s">
        <v>2749</v>
      </c>
      <c r="G281" s="175" t="s">
        <v>395</v>
      </c>
      <c r="H281" s="176">
        <v>9</v>
      </c>
      <c r="I281" s="177"/>
      <c r="J281" s="178">
        <f>ROUND(I281*H281,2)</f>
        <v>0</v>
      </c>
      <c r="K281" s="179"/>
      <c r="L281" s="180"/>
      <c r="M281" s="181" t="s">
        <v>1</v>
      </c>
      <c r="N281" s="182" t="s">
        <v>37</v>
      </c>
      <c r="O281" s="58"/>
      <c r="P281" s="163">
        <f>O281*H281</f>
        <v>0</v>
      </c>
      <c r="Q281" s="163">
        <v>0</v>
      </c>
      <c r="R281" s="163">
        <f>Q281*H281</f>
        <v>0</v>
      </c>
      <c r="S281" s="163">
        <v>0</v>
      </c>
      <c r="T281" s="164">
        <f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281</v>
      </c>
      <c r="AT281" s="165" t="s">
        <v>411</v>
      </c>
      <c r="AU281" s="165" t="s">
        <v>84</v>
      </c>
      <c r="AY281" s="14" t="s">
        <v>212</v>
      </c>
      <c r="BE281" s="166">
        <f>IF(N281="základná",J281,0)</f>
        <v>0</v>
      </c>
      <c r="BF281" s="166">
        <f>IF(N281="znížená",J281,0)</f>
        <v>0</v>
      </c>
      <c r="BG281" s="166">
        <f>IF(N281="zákl. prenesená",J281,0)</f>
        <v>0</v>
      </c>
      <c r="BH281" s="166">
        <f>IF(N281="zníž. prenesená",J281,0)</f>
        <v>0</v>
      </c>
      <c r="BI281" s="166">
        <f>IF(N281="nulová",J281,0)</f>
        <v>0</v>
      </c>
      <c r="BJ281" s="14" t="s">
        <v>84</v>
      </c>
      <c r="BK281" s="166">
        <f>ROUND(I281*H281,2)</f>
        <v>0</v>
      </c>
      <c r="BL281" s="14" t="s">
        <v>245</v>
      </c>
      <c r="BM281" s="165" t="s">
        <v>506</v>
      </c>
    </row>
    <row r="282" spans="1:65" s="2" customFormat="1">
      <c r="A282" s="29"/>
      <c r="B282" s="30"/>
      <c r="C282" s="29"/>
      <c r="D282" s="167" t="s">
        <v>219</v>
      </c>
      <c r="E282" s="29"/>
      <c r="F282" s="168" t="s">
        <v>2749</v>
      </c>
      <c r="G282" s="29"/>
      <c r="H282" s="29"/>
      <c r="I282" s="169"/>
      <c r="J282" s="29"/>
      <c r="K282" s="29"/>
      <c r="L282" s="30"/>
      <c r="M282" s="170"/>
      <c r="N282" s="171"/>
      <c r="O282" s="58"/>
      <c r="P282" s="58"/>
      <c r="Q282" s="58"/>
      <c r="R282" s="58"/>
      <c r="S282" s="58"/>
      <c r="T282" s="5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T282" s="14" t="s">
        <v>219</v>
      </c>
      <c r="AU282" s="14" t="s">
        <v>84</v>
      </c>
    </row>
    <row r="283" spans="1:65" s="2" customFormat="1" ht="24.2" customHeight="1">
      <c r="A283" s="29"/>
      <c r="B283" s="152"/>
      <c r="C283" s="153" t="s">
        <v>367</v>
      </c>
      <c r="D283" s="153" t="s">
        <v>214</v>
      </c>
      <c r="E283" s="154" t="s">
        <v>2750</v>
      </c>
      <c r="F283" s="155" t="s">
        <v>2751</v>
      </c>
      <c r="G283" s="156" t="s">
        <v>395</v>
      </c>
      <c r="H283" s="157">
        <v>5</v>
      </c>
      <c r="I283" s="158"/>
      <c r="J283" s="159">
        <f>ROUND(I283*H283,2)</f>
        <v>0</v>
      </c>
      <c r="K283" s="160"/>
      <c r="L283" s="30"/>
      <c r="M283" s="161" t="s">
        <v>1</v>
      </c>
      <c r="N283" s="162" t="s">
        <v>37</v>
      </c>
      <c r="O283" s="58"/>
      <c r="P283" s="163">
        <f>O283*H283</f>
        <v>0</v>
      </c>
      <c r="Q283" s="163">
        <v>0</v>
      </c>
      <c r="R283" s="163">
        <f>Q283*H283</f>
        <v>0</v>
      </c>
      <c r="S283" s="163">
        <v>0</v>
      </c>
      <c r="T283" s="164">
        <f>S283*H283</f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245</v>
      </c>
      <c r="AT283" s="165" t="s">
        <v>214</v>
      </c>
      <c r="AU283" s="165" t="s">
        <v>84</v>
      </c>
      <c r="AY283" s="14" t="s">
        <v>212</v>
      </c>
      <c r="BE283" s="166">
        <f>IF(N283="základná",J283,0)</f>
        <v>0</v>
      </c>
      <c r="BF283" s="166">
        <f>IF(N283="znížená",J283,0)</f>
        <v>0</v>
      </c>
      <c r="BG283" s="166">
        <f>IF(N283="zákl. prenesená",J283,0)</f>
        <v>0</v>
      </c>
      <c r="BH283" s="166">
        <f>IF(N283="zníž. prenesená",J283,0)</f>
        <v>0</v>
      </c>
      <c r="BI283" s="166">
        <f>IF(N283="nulová",J283,0)</f>
        <v>0</v>
      </c>
      <c r="BJ283" s="14" t="s">
        <v>84</v>
      </c>
      <c r="BK283" s="166">
        <f>ROUND(I283*H283,2)</f>
        <v>0</v>
      </c>
      <c r="BL283" s="14" t="s">
        <v>245</v>
      </c>
      <c r="BM283" s="165" t="s">
        <v>510</v>
      </c>
    </row>
    <row r="284" spans="1:65" s="2" customFormat="1">
      <c r="A284" s="29"/>
      <c r="B284" s="30"/>
      <c r="C284" s="29"/>
      <c r="D284" s="167" t="s">
        <v>219</v>
      </c>
      <c r="E284" s="29"/>
      <c r="F284" s="168" t="s">
        <v>2751</v>
      </c>
      <c r="G284" s="29"/>
      <c r="H284" s="29"/>
      <c r="I284" s="169"/>
      <c r="J284" s="29"/>
      <c r="K284" s="29"/>
      <c r="L284" s="30"/>
      <c r="M284" s="170"/>
      <c r="N284" s="171"/>
      <c r="O284" s="58"/>
      <c r="P284" s="58"/>
      <c r="Q284" s="58"/>
      <c r="R284" s="58"/>
      <c r="S284" s="58"/>
      <c r="T284" s="5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T284" s="14" t="s">
        <v>219</v>
      </c>
      <c r="AU284" s="14" t="s">
        <v>84</v>
      </c>
    </row>
    <row r="285" spans="1:65" s="2" customFormat="1" ht="16.5" customHeight="1">
      <c r="A285" s="29"/>
      <c r="B285" s="152"/>
      <c r="C285" s="172" t="s">
        <v>500</v>
      </c>
      <c r="D285" s="172" t="s">
        <v>411</v>
      </c>
      <c r="E285" s="173" t="s">
        <v>2752</v>
      </c>
      <c r="F285" s="174" t="s">
        <v>2753</v>
      </c>
      <c r="G285" s="175" t="s">
        <v>395</v>
      </c>
      <c r="H285" s="176">
        <v>5</v>
      </c>
      <c r="I285" s="177"/>
      <c r="J285" s="178">
        <f>ROUND(I285*H285,2)</f>
        <v>0</v>
      </c>
      <c r="K285" s="179"/>
      <c r="L285" s="180"/>
      <c r="M285" s="181" t="s">
        <v>1</v>
      </c>
      <c r="N285" s="182" t="s">
        <v>37</v>
      </c>
      <c r="O285" s="58"/>
      <c r="P285" s="163">
        <f>O285*H285</f>
        <v>0</v>
      </c>
      <c r="Q285" s="163">
        <v>0</v>
      </c>
      <c r="R285" s="163">
        <f>Q285*H285</f>
        <v>0</v>
      </c>
      <c r="S285" s="163">
        <v>0</v>
      </c>
      <c r="T285" s="164">
        <f>S285*H285</f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281</v>
      </c>
      <c r="AT285" s="165" t="s">
        <v>411</v>
      </c>
      <c r="AU285" s="165" t="s">
        <v>84</v>
      </c>
      <c r="AY285" s="14" t="s">
        <v>212</v>
      </c>
      <c r="BE285" s="166">
        <f>IF(N285="základná",J285,0)</f>
        <v>0</v>
      </c>
      <c r="BF285" s="166">
        <f>IF(N285="znížená",J285,0)</f>
        <v>0</v>
      </c>
      <c r="BG285" s="166">
        <f>IF(N285="zákl. prenesená",J285,0)</f>
        <v>0</v>
      </c>
      <c r="BH285" s="166">
        <f>IF(N285="zníž. prenesená",J285,0)</f>
        <v>0</v>
      </c>
      <c r="BI285" s="166">
        <f>IF(N285="nulová",J285,0)</f>
        <v>0</v>
      </c>
      <c r="BJ285" s="14" t="s">
        <v>84</v>
      </c>
      <c r="BK285" s="166">
        <f>ROUND(I285*H285,2)</f>
        <v>0</v>
      </c>
      <c r="BL285" s="14" t="s">
        <v>245</v>
      </c>
      <c r="BM285" s="165" t="s">
        <v>513</v>
      </c>
    </row>
    <row r="286" spans="1:65" s="2" customFormat="1">
      <c r="A286" s="29"/>
      <c r="B286" s="30"/>
      <c r="C286" s="29"/>
      <c r="D286" s="167" t="s">
        <v>219</v>
      </c>
      <c r="E286" s="29"/>
      <c r="F286" s="168" t="s">
        <v>2753</v>
      </c>
      <c r="G286" s="29"/>
      <c r="H286" s="29"/>
      <c r="I286" s="169"/>
      <c r="J286" s="29"/>
      <c r="K286" s="29"/>
      <c r="L286" s="30"/>
      <c r="M286" s="170"/>
      <c r="N286" s="171"/>
      <c r="O286" s="58"/>
      <c r="P286" s="58"/>
      <c r="Q286" s="58"/>
      <c r="R286" s="58"/>
      <c r="S286" s="58"/>
      <c r="T286" s="5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T286" s="14" t="s">
        <v>219</v>
      </c>
      <c r="AU286" s="14" t="s">
        <v>84</v>
      </c>
    </row>
    <row r="287" spans="1:65" s="2" customFormat="1" ht="24.2" customHeight="1">
      <c r="A287" s="29"/>
      <c r="B287" s="152"/>
      <c r="C287" s="153" t="s">
        <v>371</v>
      </c>
      <c r="D287" s="153" t="s">
        <v>214</v>
      </c>
      <c r="E287" s="154" t="s">
        <v>2754</v>
      </c>
      <c r="F287" s="155" t="s">
        <v>2755</v>
      </c>
      <c r="G287" s="156" t="s">
        <v>395</v>
      </c>
      <c r="H287" s="157">
        <v>2</v>
      </c>
      <c r="I287" s="158"/>
      <c r="J287" s="159">
        <f>ROUND(I287*H287,2)</f>
        <v>0</v>
      </c>
      <c r="K287" s="160"/>
      <c r="L287" s="30"/>
      <c r="M287" s="161" t="s">
        <v>1</v>
      </c>
      <c r="N287" s="162" t="s">
        <v>37</v>
      </c>
      <c r="O287" s="58"/>
      <c r="P287" s="163">
        <f>O287*H287</f>
        <v>0</v>
      </c>
      <c r="Q287" s="163">
        <v>0</v>
      </c>
      <c r="R287" s="163">
        <f>Q287*H287</f>
        <v>0</v>
      </c>
      <c r="S287" s="163">
        <v>0</v>
      </c>
      <c r="T287" s="164">
        <f>S287*H287</f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245</v>
      </c>
      <c r="AT287" s="165" t="s">
        <v>214</v>
      </c>
      <c r="AU287" s="165" t="s">
        <v>84</v>
      </c>
      <c r="AY287" s="14" t="s">
        <v>212</v>
      </c>
      <c r="BE287" s="166">
        <f>IF(N287="základná",J287,0)</f>
        <v>0</v>
      </c>
      <c r="BF287" s="166">
        <f>IF(N287="znížená",J287,0)</f>
        <v>0</v>
      </c>
      <c r="BG287" s="166">
        <f>IF(N287="zákl. prenesená",J287,0)</f>
        <v>0</v>
      </c>
      <c r="BH287" s="166">
        <f>IF(N287="zníž. prenesená",J287,0)</f>
        <v>0</v>
      </c>
      <c r="BI287" s="166">
        <f>IF(N287="nulová",J287,0)</f>
        <v>0</v>
      </c>
      <c r="BJ287" s="14" t="s">
        <v>84</v>
      </c>
      <c r="BK287" s="166">
        <f>ROUND(I287*H287,2)</f>
        <v>0</v>
      </c>
      <c r="BL287" s="14" t="s">
        <v>245</v>
      </c>
      <c r="BM287" s="165" t="s">
        <v>517</v>
      </c>
    </row>
    <row r="288" spans="1:65" s="2" customFormat="1">
      <c r="A288" s="29"/>
      <c r="B288" s="30"/>
      <c r="C288" s="29"/>
      <c r="D288" s="167" t="s">
        <v>219</v>
      </c>
      <c r="E288" s="29"/>
      <c r="F288" s="168" t="s">
        <v>2755</v>
      </c>
      <c r="G288" s="29"/>
      <c r="H288" s="29"/>
      <c r="I288" s="169"/>
      <c r="J288" s="29"/>
      <c r="K288" s="29"/>
      <c r="L288" s="30"/>
      <c r="M288" s="170"/>
      <c r="N288" s="171"/>
      <c r="O288" s="58"/>
      <c r="P288" s="58"/>
      <c r="Q288" s="58"/>
      <c r="R288" s="58"/>
      <c r="S288" s="58"/>
      <c r="T288" s="5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T288" s="14" t="s">
        <v>219</v>
      </c>
      <c r="AU288" s="14" t="s">
        <v>84</v>
      </c>
    </row>
    <row r="289" spans="1:65" s="2" customFormat="1" ht="16.5" customHeight="1">
      <c r="A289" s="29"/>
      <c r="B289" s="152"/>
      <c r="C289" s="172" t="s">
        <v>507</v>
      </c>
      <c r="D289" s="172" t="s">
        <v>411</v>
      </c>
      <c r="E289" s="173" t="s">
        <v>2756</v>
      </c>
      <c r="F289" s="174" t="s">
        <v>2757</v>
      </c>
      <c r="G289" s="175" t="s">
        <v>395</v>
      </c>
      <c r="H289" s="176">
        <v>2</v>
      </c>
      <c r="I289" s="177"/>
      <c r="J289" s="178">
        <f>ROUND(I289*H289,2)</f>
        <v>0</v>
      </c>
      <c r="K289" s="179"/>
      <c r="L289" s="180"/>
      <c r="M289" s="181" t="s">
        <v>1</v>
      </c>
      <c r="N289" s="182" t="s">
        <v>37</v>
      </c>
      <c r="O289" s="58"/>
      <c r="P289" s="163">
        <f>O289*H289</f>
        <v>0</v>
      </c>
      <c r="Q289" s="163">
        <v>0</v>
      </c>
      <c r="R289" s="163">
        <f>Q289*H289</f>
        <v>0</v>
      </c>
      <c r="S289" s="163">
        <v>0</v>
      </c>
      <c r="T289" s="164">
        <f>S289*H289</f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281</v>
      </c>
      <c r="AT289" s="165" t="s">
        <v>411</v>
      </c>
      <c r="AU289" s="165" t="s">
        <v>84</v>
      </c>
      <c r="AY289" s="14" t="s">
        <v>212</v>
      </c>
      <c r="BE289" s="166">
        <f>IF(N289="základná",J289,0)</f>
        <v>0</v>
      </c>
      <c r="BF289" s="166">
        <f>IF(N289="znížená",J289,0)</f>
        <v>0</v>
      </c>
      <c r="BG289" s="166">
        <f>IF(N289="zákl. prenesená",J289,0)</f>
        <v>0</v>
      </c>
      <c r="BH289" s="166">
        <f>IF(N289="zníž. prenesená",J289,0)</f>
        <v>0</v>
      </c>
      <c r="BI289" s="166">
        <f>IF(N289="nulová",J289,0)</f>
        <v>0</v>
      </c>
      <c r="BJ289" s="14" t="s">
        <v>84</v>
      </c>
      <c r="BK289" s="166">
        <f>ROUND(I289*H289,2)</f>
        <v>0</v>
      </c>
      <c r="BL289" s="14" t="s">
        <v>245</v>
      </c>
      <c r="BM289" s="165" t="s">
        <v>522</v>
      </c>
    </row>
    <row r="290" spans="1:65" s="2" customFormat="1">
      <c r="A290" s="29"/>
      <c r="B290" s="30"/>
      <c r="C290" s="29"/>
      <c r="D290" s="167" t="s">
        <v>219</v>
      </c>
      <c r="E290" s="29"/>
      <c r="F290" s="168" t="s">
        <v>2757</v>
      </c>
      <c r="G290" s="29"/>
      <c r="H290" s="29"/>
      <c r="I290" s="169"/>
      <c r="J290" s="29"/>
      <c r="K290" s="29"/>
      <c r="L290" s="30"/>
      <c r="M290" s="170"/>
      <c r="N290" s="171"/>
      <c r="O290" s="58"/>
      <c r="P290" s="58"/>
      <c r="Q290" s="58"/>
      <c r="R290" s="58"/>
      <c r="S290" s="58"/>
      <c r="T290" s="5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T290" s="14" t="s">
        <v>219</v>
      </c>
      <c r="AU290" s="14" t="s">
        <v>84</v>
      </c>
    </row>
    <row r="291" spans="1:65" s="2" customFormat="1" ht="24.2" customHeight="1">
      <c r="A291" s="29"/>
      <c r="B291" s="152"/>
      <c r="C291" s="153" t="s">
        <v>374</v>
      </c>
      <c r="D291" s="153" t="s">
        <v>214</v>
      </c>
      <c r="E291" s="154" t="s">
        <v>2758</v>
      </c>
      <c r="F291" s="155" t="s">
        <v>2759</v>
      </c>
      <c r="G291" s="156" t="s">
        <v>395</v>
      </c>
      <c r="H291" s="157">
        <v>4</v>
      </c>
      <c r="I291" s="158"/>
      <c r="J291" s="159">
        <f>ROUND(I291*H291,2)</f>
        <v>0</v>
      </c>
      <c r="K291" s="160"/>
      <c r="L291" s="30"/>
      <c r="M291" s="161" t="s">
        <v>1</v>
      </c>
      <c r="N291" s="162" t="s">
        <v>37</v>
      </c>
      <c r="O291" s="58"/>
      <c r="P291" s="163">
        <f>O291*H291</f>
        <v>0</v>
      </c>
      <c r="Q291" s="163">
        <v>0</v>
      </c>
      <c r="R291" s="163">
        <f>Q291*H291</f>
        <v>0</v>
      </c>
      <c r="S291" s="163">
        <v>0</v>
      </c>
      <c r="T291" s="164">
        <f>S291*H291</f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65" t="s">
        <v>245</v>
      </c>
      <c r="AT291" s="165" t="s">
        <v>214</v>
      </c>
      <c r="AU291" s="165" t="s">
        <v>84</v>
      </c>
      <c r="AY291" s="14" t="s">
        <v>212</v>
      </c>
      <c r="BE291" s="166">
        <f>IF(N291="základná",J291,0)</f>
        <v>0</v>
      </c>
      <c r="BF291" s="166">
        <f>IF(N291="znížená",J291,0)</f>
        <v>0</v>
      </c>
      <c r="BG291" s="166">
        <f>IF(N291="zákl. prenesená",J291,0)</f>
        <v>0</v>
      </c>
      <c r="BH291" s="166">
        <f>IF(N291="zníž. prenesená",J291,0)</f>
        <v>0</v>
      </c>
      <c r="BI291" s="166">
        <f>IF(N291="nulová",J291,0)</f>
        <v>0</v>
      </c>
      <c r="BJ291" s="14" t="s">
        <v>84</v>
      </c>
      <c r="BK291" s="166">
        <f>ROUND(I291*H291,2)</f>
        <v>0</v>
      </c>
      <c r="BL291" s="14" t="s">
        <v>245</v>
      </c>
      <c r="BM291" s="165" t="s">
        <v>526</v>
      </c>
    </row>
    <row r="292" spans="1:65" s="2" customFormat="1">
      <c r="A292" s="29"/>
      <c r="B292" s="30"/>
      <c r="C292" s="29"/>
      <c r="D292" s="167" t="s">
        <v>219</v>
      </c>
      <c r="E292" s="29"/>
      <c r="F292" s="168" t="s">
        <v>2759</v>
      </c>
      <c r="G292" s="29"/>
      <c r="H292" s="29"/>
      <c r="I292" s="169"/>
      <c r="J292" s="29"/>
      <c r="K292" s="29"/>
      <c r="L292" s="30"/>
      <c r="M292" s="170"/>
      <c r="N292" s="171"/>
      <c r="O292" s="58"/>
      <c r="P292" s="58"/>
      <c r="Q292" s="58"/>
      <c r="R292" s="58"/>
      <c r="S292" s="58"/>
      <c r="T292" s="5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T292" s="14" t="s">
        <v>219</v>
      </c>
      <c r="AU292" s="14" t="s">
        <v>84</v>
      </c>
    </row>
    <row r="293" spans="1:65" s="2" customFormat="1" ht="16.5" customHeight="1">
      <c r="A293" s="29"/>
      <c r="B293" s="152"/>
      <c r="C293" s="172" t="s">
        <v>514</v>
      </c>
      <c r="D293" s="172" t="s">
        <v>411</v>
      </c>
      <c r="E293" s="173" t="s">
        <v>2760</v>
      </c>
      <c r="F293" s="174" t="s">
        <v>2761</v>
      </c>
      <c r="G293" s="175" t="s">
        <v>395</v>
      </c>
      <c r="H293" s="176">
        <v>4</v>
      </c>
      <c r="I293" s="177"/>
      <c r="J293" s="178">
        <f>ROUND(I293*H293,2)</f>
        <v>0</v>
      </c>
      <c r="K293" s="179"/>
      <c r="L293" s="180"/>
      <c r="M293" s="181" t="s">
        <v>1</v>
      </c>
      <c r="N293" s="182" t="s">
        <v>37</v>
      </c>
      <c r="O293" s="58"/>
      <c r="P293" s="163">
        <f>O293*H293</f>
        <v>0</v>
      </c>
      <c r="Q293" s="163">
        <v>0</v>
      </c>
      <c r="R293" s="163">
        <f>Q293*H293</f>
        <v>0</v>
      </c>
      <c r="S293" s="163">
        <v>0</v>
      </c>
      <c r="T293" s="164">
        <f>S293*H293</f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65" t="s">
        <v>281</v>
      </c>
      <c r="AT293" s="165" t="s">
        <v>411</v>
      </c>
      <c r="AU293" s="165" t="s">
        <v>84</v>
      </c>
      <c r="AY293" s="14" t="s">
        <v>212</v>
      </c>
      <c r="BE293" s="166">
        <f>IF(N293="základná",J293,0)</f>
        <v>0</v>
      </c>
      <c r="BF293" s="166">
        <f>IF(N293="znížená",J293,0)</f>
        <v>0</v>
      </c>
      <c r="BG293" s="166">
        <f>IF(N293="zákl. prenesená",J293,0)</f>
        <v>0</v>
      </c>
      <c r="BH293" s="166">
        <f>IF(N293="zníž. prenesená",J293,0)</f>
        <v>0</v>
      </c>
      <c r="BI293" s="166">
        <f>IF(N293="nulová",J293,0)</f>
        <v>0</v>
      </c>
      <c r="BJ293" s="14" t="s">
        <v>84</v>
      </c>
      <c r="BK293" s="166">
        <f>ROUND(I293*H293,2)</f>
        <v>0</v>
      </c>
      <c r="BL293" s="14" t="s">
        <v>245</v>
      </c>
      <c r="BM293" s="165" t="s">
        <v>529</v>
      </c>
    </row>
    <row r="294" spans="1:65" s="2" customFormat="1">
      <c r="A294" s="29"/>
      <c r="B294" s="30"/>
      <c r="C294" s="29"/>
      <c r="D294" s="167" t="s">
        <v>219</v>
      </c>
      <c r="E294" s="29"/>
      <c r="F294" s="168" t="s">
        <v>2761</v>
      </c>
      <c r="G294" s="29"/>
      <c r="H294" s="29"/>
      <c r="I294" s="169"/>
      <c r="J294" s="29"/>
      <c r="K294" s="29"/>
      <c r="L294" s="30"/>
      <c r="M294" s="170"/>
      <c r="N294" s="171"/>
      <c r="O294" s="58"/>
      <c r="P294" s="58"/>
      <c r="Q294" s="58"/>
      <c r="R294" s="58"/>
      <c r="S294" s="58"/>
      <c r="T294" s="5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T294" s="14" t="s">
        <v>219</v>
      </c>
      <c r="AU294" s="14" t="s">
        <v>84</v>
      </c>
    </row>
    <row r="295" spans="1:65" s="2" customFormat="1" ht="21.75" customHeight="1">
      <c r="A295" s="29"/>
      <c r="B295" s="152"/>
      <c r="C295" s="153" t="s">
        <v>378</v>
      </c>
      <c r="D295" s="153" t="s">
        <v>214</v>
      </c>
      <c r="E295" s="154" t="s">
        <v>2762</v>
      </c>
      <c r="F295" s="155" t="s">
        <v>2763</v>
      </c>
      <c r="G295" s="156" t="s">
        <v>395</v>
      </c>
      <c r="H295" s="157">
        <v>6</v>
      </c>
      <c r="I295" s="158"/>
      <c r="J295" s="159">
        <f>ROUND(I295*H295,2)</f>
        <v>0</v>
      </c>
      <c r="K295" s="160"/>
      <c r="L295" s="30"/>
      <c r="M295" s="161" t="s">
        <v>1</v>
      </c>
      <c r="N295" s="162" t="s">
        <v>37</v>
      </c>
      <c r="O295" s="58"/>
      <c r="P295" s="163">
        <f>O295*H295</f>
        <v>0</v>
      </c>
      <c r="Q295" s="163">
        <v>0</v>
      </c>
      <c r="R295" s="163">
        <f>Q295*H295</f>
        <v>0</v>
      </c>
      <c r="S295" s="163">
        <v>0</v>
      </c>
      <c r="T295" s="164">
        <f>S295*H295</f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65" t="s">
        <v>245</v>
      </c>
      <c r="AT295" s="165" t="s">
        <v>214</v>
      </c>
      <c r="AU295" s="165" t="s">
        <v>84</v>
      </c>
      <c r="AY295" s="14" t="s">
        <v>212</v>
      </c>
      <c r="BE295" s="166">
        <f>IF(N295="základná",J295,0)</f>
        <v>0</v>
      </c>
      <c r="BF295" s="166">
        <f>IF(N295="znížená",J295,0)</f>
        <v>0</v>
      </c>
      <c r="BG295" s="166">
        <f>IF(N295="zákl. prenesená",J295,0)</f>
        <v>0</v>
      </c>
      <c r="BH295" s="166">
        <f>IF(N295="zníž. prenesená",J295,0)</f>
        <v>0</v>
      </c>
      <c r="BI295" s="166">
        <f>IF(N295="nulová",J295,0)</f>
        <v>0</v>
      </c>
      <c r="BJ295" s="14" t="s">
        <v>84</v>
      </c>
      <c r="BK295" s="166">
        <f>ROUND(I295*H295,2)</f>
        <v>0</v>
      </c>
      <c r="BL295" s="14" t="s">
        <v>245</v>
      </c>
      <c r="BM295" s="165" t="s">
        <v>807</v>
      </c>
    </row>
    <row r="296" spans="1:65" s="2" customFormat="1">
      <c r="A296" s="29"/>
      <c r="B296" s="30"/>
      <c r="C296" s="29"/>
      <c r="D296" s="167" t="s">
        <v>219</v>
      </c>
      <c r="E296" s="29"/>
      <c r="F296" s="168" t="s">
        <v>2763</v>
      </c>
      <c r="G296" s="29"/>
      <c r="H296" s="29"/>
      <c r="I296" s="169"/>
      <c r="J296" s="29"/>
      <c r="K296" s="29"/>
      <c r="L296" s="30"/>
      <c r="M296" s="170"/>
      <c r="N296" s="171"/>
      <c r="O296" s="58"/>
      <c r="P296" s="58"/>
      <c r="Q296" s="58"/>
      <c r="R296" s="58"/>
      <c r="S296" s="58"/>
      <c r="T296" s="5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T296" s="14" t="s">
        <v>219</v>
      </c>
      <c r="AU296" s="14" t="s">
        <v>84</v>
      </c>
    </row>
    <row r="297" spans="1:65" s="2" customFormat="1" ht="24.2" customHeight="1">
      <c r="A297" s="29"/>
      <c r="B297" s="152"/>
      <c r="C297" s="172" t="s">
        <v>523</v>
      </c>
      <c r="D297" s="172" t="s">
        <v>411</v>
      </c>
      <c r="E297" s="173" t="s">
        <v>2764</v>
      </c>
      <c r="F297" s="174" t="s">
        <v>2765</v>
      </c>
      <c r="G297" s="175" t="s">
        <v>395</v>
      </c>
      <c r="H297" s="176">
        <v>6</v>
      </c>
      <c r="I297" s="177"/>
      <c r="J297" s="178">
        <f>ROUND(I297*H297,2)</f>
        <v>0</v>
      </c>
      <c r="K297" s="179"/>
      <c r="L297" s="180"/>
      <c r="M297" s="181" t="s">
        <v>1</v>
      </c>
      <c r="N297" s="182" t="s">
        <v>37</v>
      </c>
      <c r="O297" s="58"/>
      <c r="P297" s="163">
        <f>O297*H297</f>
        <v>0</v>
      </c>
      <c r="Q297" s="163">
        <v>0</v>
      </c>
      <c r="R297" s="163">
        <f>Q297*H297</f>
        <v>0</v>
      </c>
      <c r="S297" s="163">
        <v>0</v>
      </c>
      <c r="T297" s="164">
        <f>S297*H297</f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65" t="s">
        <v>281</v>
      </c>
      <c r="AT297" s="165" t="s">
        <v>411</v>
      </c>
      <c r="AU297" s="165" t="s">
        <v>84</v>
      </c>
      <c r="AY297" s="14" t="s">
        <v>212</v>
      </c>
      <c r="BE297" s="166">
        <f>IF(N297="základná",J297,0)</f>
        <v>0</v>
      </c>
      <c r="BF297" s="166">
        <f>IF(N297="znížená",J297,0)</f>
        <v>0</v>
      </c>
      <c r="BG297" s="166">
        <f>IF(N297="zákl. prenesená",J297,0)</f>
        <v>0</v>
      </c>
      <c r="BH297" s="166">
        <f>IF(N297="zníž. prenesená",J297,0)</f>
        <v>0</v>
      </c>
      <c r="BI297" s="166">
        <f>IF(N297="nulová",J297,0)</f>
        <v>0</v>
      </c>
      <c r="BJ297" s="14" t="s">
        <v>84</v>
      </c>
      <c r="BK297" s="166">
        <f>ROUND(I297*H297,2)</f>
        <v>0</v>
      </c>
      <c r="BL297" s="14" t="s">
        <v>245</v>
      </c>
      <c r="BM297" s="165" t="s">
        <v>812</v>
      </c>
    </row>
    <row r="298" spans="1:65" s="2" customFormat="1" ht="19.5">
      <c r="A298" s="29"/>
      <c r="B298" s="30"/>
      <c r="C298" s="29"/>
      <c r="D298" s="167" t="s">
        <v>219</v>
      </c>
      <c r="E298" s="29"/>
      <c r="F298" s="168" t="s">
        <v>2765</v>
      </c>
      <c r="G298" s="29"/>
      <c r="H298" s="29"/>
      <c r="I298" s="169"/>
      <c r="J298" s="29"/>
      <c r="K298" s="29"/>
      <c r="L298" s="30"/>
      <c r="M298" s="170"/>
      <c r="N298" s="171"/>
      <c r="O298" s="58"/>
      <c r="P298" s="58"/>
      <c r="Q298" s="58"/>
      <c r="R298" s="58"/>
      <c r="S298" s="58"/>
      <c r="T298" s="5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T298" s="14" t="s">
        <v>219</v>
      </c>
      <c r="AU298" s="14" t="s">
        <v>84</v>
      </c>
    </row>
    <row r="299" spans="1:65" s="2" customFormat="1" ht="16.5" customHeight="1">
      <c r="A299" s="29"/>
      <c r="B299" s="152"/>
      <c r="C299" s="153" t="s">
        <v>381</v>
      </c>
      <c r="D299" s="153" t="s">
        <v>214</v>
      </c>
      <c r="E299" s="154" t="s">
        <v>2766</v>
      </c>
      <c r="F299" s="155" t="s">
        <v>2767</v>
      </c>
      <c r="G299" s="156" t="s">
        <v>395</v>
      </c>
      <c r="H299" s="157">
        <v>2</v>
      </c>
      <c r="I299" s="158"/>
      <c r="J299" s="159">
        <f>ROUND(I299*H299,2)</f>
        <v>0</v>
      </c>
      <c r="K299" s="160"/>
      <c r="L299" s="30"/>
      <c r="M299" s="161" t="s">
        <v>1</v>
      </c>
      <c r="N299" s="162" t="s">
        <v>37</v>
      </c>
      <c r="O299" s="58"/>
      <c r="P299" s="163">
        <f>O299*H299</f>
        <v>0</v>
      </c>
      <c r="Q299" s="163">
        <v>0</v>
      </c>
      <c r="R299" s="163">
        <f>Q299*H299</f>
        <v>0</v>
      </c>
      <c r="S299" s="163">
        <v>0</v>
      </c>
      <c r="T299" s="164">
        <f>S299*H299</f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65" t="s">
        <v>245</v>
      </c>
      <c r="AT299" s="165" t="s">
        <v>214</v>
      </c>
      <c r="AU299" s="165" t="s">
        <v>84</v>
      </c>
      <c r="AY299" s="14" t="s">
        <v>212</v>
      </c>
      <c r="BE299" s="166">
        <f>IF(N299="základná",J299,0)</f>
        <v>0</v>
      </c>
      <c r="BF299" s="166">
        <f>IF(N299="znížená",J299,0)</f>
        <v>0</v>
      </c>
      <c r="BG299" s="166">
        <f>IF(N299="zákl. prenesená",J299,0)</f>
        <v>0</v>
      </c>
      <c r="BH299" s="166">
        <f>IF(N299="zníž. prenesená",J299,0)</f>
        <v>0</v>
      </c>
      <c r="BI299" s="166">
        <f>IF(N299="nulová",J299,0)</f>
        <v>0</v>
      </c>
      <c r="BJ299" s="14" t="s">
        <v>84</v>
      </c>
      <c r="BK299" s="166">
        <f>ROUND(I299*H299,2)</f>
        <v>0</v>
      </c>
      <c r="BL299" s="14" t="s">
        <v>245</v>
      </c>
      <c r="BM299" s="165" t="s">
        <v>816</v>
      </c>
    </row>
    <row r="300" spans="1:65" s="2" customFormat="1">
      <c r="A300" s="29"/>
      <c r="B300" s="30"/>
      <c r="C300" s="29"/>
      <c r="D300" s="167" t="s">
        <v>219</v>
      </c>
      <c r="E300" s="29"/>
      <c r="F300" s="168" t="s">
        <v>2767</v>
      </c>
      <c r="G300" s="29"/>
      <c r="H300" s="29"/>
      <c r="I300" s="169"/>
      <c r="J300" s="29"/>
      <c r="K300" s="29"/>
      <c r="L300" s="30"/>
      <c r="M300" s="170"/>
      <c r="N300" s="171"/>
      <c r="O300" s="58"/>
      <c r="P300" s="58"/>
      <c r="Q300" s="58"/>
      <c r="R300" s="58"/>
      <c r="S300" s="58"/>
      <c r="T300" s="5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T300" s="14" t="s">
        <v>219</v>
      </c>
      <c r="AU300" s="14" t="s">
        <v>84</v>
      </c>
    </row>
    <row r="301" spans="1:65" s="2" customFormat="1" ht="24.2" customHeight="1">
      <c r="A301" s="29"/>
      <c r="B301" s="152"/>
      <c r="C301" s="172" t="s">
        <v>818</v>
      </c>
      <c r="D301" s="172" t="s">
        <v>411</v>
      </c>
      <c r="E301" s="173" t="s">
        <v>2768</v>
      </c>
      <c r="F301" s="174" t="s">
        <v>2769</v>
      </c>
      <c r="G301" s="175" t="s">
        <v>395</v>
      </c>
      <c r="H301" s="176">
        <v>2</v>
      </c>
      <c r="I301" s="177"/>
      <c r="J301" s="178">
        <f>ROUND(I301*H301,2)</f>
        <v>0</v>
      </c>
      <c r="K301" s="179"/>
      <c r="L301" s="180"/>
      <c r="M301" s="181" t="s">
        <v>1</v>
      </c>
      <c r="N301" s="182" t="s">
        <v>37</v>
      </c>
      <c r="O301" s="58"/>
      <c r="P301" s="163">
        <f>O301*H301</f>
        <v>0</v>
      </c>
      <c r="Q301" s="163">
        <v>0</v>
      </c>
      <c r="R301" s="163">
        <f>Q301*H301</f>
        <v>0</v>
      </c>
      <c r="S301" s="163">
        <v>0</v>
      </c>
      <c r="T301" s="164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65" t="s">
        <v>281</v>
      </c>
      <c r="AT301" s="165" t="s">
        <v>411</v>
      </c>
      <c r="AU301" s="165" t="s">
        <v>84</v>
      </c>
      <c r="AY301" s="14" t="s">
        <v>212</v>
      </c>
      <c r="BE301" s="166">
        <f>IF(N301="základná",J301,0)</f>
        <v>0</v>
      </c>
      <c r="BF301" s="166">
        <f>IF(N301="znížená",J301,0)</f>
        <v>0</v>
      </c>
      <c r="BG301" s="166">
        <f>IF(N301="zákl. prenesená",J301,0)</f>
        <v>0</v>
      </c>
      <c r="BH301" s="166">
        <f>IF(N301="zníž. prenesená",J301,0)</f>
        <v>0</v>
      </c>
      <c r="BI301" s="166">
        <f>IF(N301="nulová",J301,0)</f>
        <v>0</v>
      </c>
      <c r="BJ301" s="14" t="s">
        <v>84</v>
      </c>
      <c r="BK301" s="166">
        <f>ROUND(I301*H301,2)</f>
        <v>0</v>
      </c>
      <c r="BL301" s="14" t="s">
        <v>245</v>
      </c>
      <c r="BM301" s="165" t="s">
        <v>821</v>
      </c>
    </row>
    <row r="302" spans="1:65" s="2" customFormat="1">
      <c r="A302" s="29"/>
      <c r="B302" s="30"/>
      <c r="C302" s="29"/>
      <c r="D302" s="167" t="s">
        <v>219</v>
      </c>
      <c r="E302" s="29"/>
      <c r="F302" s="168" t="s">
        <v>2769</v>
      </c>
      <c r="G302" s="29"/>
      <c r="H302" s="29"/>
      <c r="I302" s="169"/>
      <c r="J302" s="29"/>
      <c r="K302" s="29"/>
      <c r="L302" s="30"/>
      <c r="M302" s="170"/>
      <c r="N302" s="171"/>
      <c r="O302" s="58"/>
      <c r="P302" s="58"/>
      <c r="Q302" s="58"/>
      <c r="R302" s="58"/>
      <c r="S302" s="58"/>
      <c r="T302" s="5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T302" s="14" t="s">
        <v>219</v>
      </c>
      <c r="AU302" s="14" t="s">
        <v>84</v>
      </c>
    </row>
    <row r="303" spans="1:65" s="2" customFormat="1" ht="16.5" customHeight="1">
      <c r="A303" s="29"/>
      <c r="B303" s="152"/>
      <c r="C303" s="153" t="s">
        <v>385</v>
      </c>
      <c r="D303" s="153" t="s">
        <v>214</v>
      </c>
      <c r="E303" s="154" t="s">
        <v>2770</v>
      </c>
      <c r="F303" s="155" t="s">
        <v>2771</v>
      </c>
      <c r="G303" s="156" t="s">
        <v>395</v>
      </c>
      <c r="H303" s="157">
        <v>2</v>
      </c>
      <c r="I303" s="158"/>
      <c r="J303" s="159">
        <f>ROUND(I303*H303,2)</f>
        <v>0</v>
      </c>
      <c r="K303" s="160"/>
      <c r="L303" s="30"/>
      <c r="M303" s="161" t="s">
        <v>1</v>
      </c>
      <c r="N303" s="162" t="s">
        <v>37</v>
      </c>
      <c r="O303" s="58"/>
      <c r="P303" s="163">
        <f>O303*H303</f>
        <v>0</v>
      </c>
      <c r="Q303" s="163">
        <v>0</v>
      </c>
      <c r="R303" s="163">
        <f>Q303*H303</f>
        <v>0</v>
      </c>
      <c r="S303" s="163">
        <v>0</v>
      </c>
      <c r="T303" s="164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245</v>
      </c>
      <c r="AT303" s="165" t="s">
        <v>214</v>
      </c>
      <c r="AU303" s="165" t="s">
        <v>84</v>
      </c>
      <c r="AY303" s="14" t="s">
        <v>212</v>
      </c>
      <c r="BE303" s="166">
        <f>IF(N303="základná",J303,0)</f>
        <v>0</v>
      </c>
      <c r="BF303" s="166">
        <f>IF(N303="znížená",J303,0)</f>
        <v>0</v>
      </c>
      <c r="BG303" s="166">
        <f>IF(N303="zákl. prenesená",J303,0)</f>
        <v>0</v>
      </c>
      <c r="BH303" s="166">
        <f>IF(N303="zníž. prenesená",J303,0)</f>
        <v>0</v>
      </c>
      <c r="BI303" s="166">
        <f>IF(N303="nulová",J303,0)</f>
        <v>0</v>
      </c>
      <c r="BJ303" s="14" t="s">
        <v>84</v>
      </c>
      <c r="BK303" s="166">
        <f>ROUND(I303*H303,2)</f>
        <v>0</v>
      </c>
      <c r="BL303" s="14" t="s">
        <v>245</v>
      </c>
      <c r="BM303" s="165" t="s">
        <v>824</v>
      </c>
    </row>
    <row r="304" spans="1:65" s="2" customFormat="1">
      <c r="A304" s="29"/>
      <c r="B304" s="30"/>
      <c r="C304" s="29"/>
      <c r="D304" s="167" t="s">
        <v>219</v>
      </c>
      <c r="E304" s="29"/>
      <c r="F304" s="168" t="s">
        <v>2771</v>
      </c>
      <c r="G304" s="29"/>
      <c r="H304" s="29"/>
      <c r="I304" s="169"/>
      <c r="J304" s="29"/>
      <c r="K304" s="29"/>
      <c r="L304" s="30"/>
      <c r="M304" s="170"/>
      <c r="N304" s="171"/>
      <c r="O304" s="58"/>
      <c r="P304" s="58"/>
      <c r="Q304" s="58"/>
      <c r="R304" s="58"/>
      <c r="S304" s="58"/>
      <c r="T304" s="5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T304" s="14" t="s">
        <v>219</v>
      </c>
      <c r="AU304" s="14" t="s">
        <v>84</v>
      </c>
    </row>
    <row r="305" spans="1:65" s="2" customFormat="1" ht="16.5" customHeight="1">
      <c r="A305" s="29"/>
      <c r="B305" s="152"/>
      <c r="C305" s="172" t="s">
        <v>1045</v>
      </c>
      <c r="D305" s="172" t="s">
        <v>411</v>
      </c>
      <c r="E305" s="173" t="s">
        <v>2772</v>
      </c>
      <c r="F305" s="174" t="s">
        <v>2773</v>
      </c>
      <c r="G305" s="175" t="s">
        <v>395</v>
      </c>
      <c r="H305" s="176">
        <v>2</v>
      </c>
      <c r="I305" s="177"/>
      <c r="J305" s="178">
        <f>ROUND(I305*H305,2)</f>
        <v>0</v>
      </c>
      <c r="K305" s="179"/>
      <c r="L305" s="180"/>
      <c r="M305" s="181" t="s">
        <v>1</v>
      </c>
      <c r="N305" s="182" t="s">
        <v>37</v>
      </c>
      <c r="O305" s="58"/>
      <c r="P305" s="163">
        <f>O305*H305</f>
        <v>0</v>
      </c>
      <c r="Q305" s="163">
        <v>0</v>
      </c>
      <c r="R305" s="163">
        <f>Q305*H305</f>
        <v>0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281</v>
      </c>
      <c r="AT305" s="165" t="s">
        <v>411</v>
      </c>
      <c r="AU305" s="165" t="s">
        <v>84</v>
      </c>
      <c r="AY305" s="14" t="s">
        <v>212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84</v>
      </c>
      <c r="BK305" s="166">
        <f>ROUND(I305*H305,2)</f>
        <v>0</v>
      </c>
      <c r="BL305" s="14" t="s">
        <v>245</v>
      </c>
      <c r="BM305" s="165" t="s">
        <v>1048</v>
      </c>
    </row>
    <row r="306" spans="1:65" s="2" customFormat="1">
      <c r="A306" s="29"/>
      <c r="B306" s="30"/>
      <c r="C306" s="29"/>
      <c r="D306" s="167" t="s">
        <v>219</v>
      </c>
      <c r="E306" s="29"/>
      <c r="F306" s="168" t="s">
        <v>2773</v>
      </c>
      <c r="G306" s="29"/>
      <c r="H306" s="29"/>
      <c r="I306" s="169"/>
      <c r="J306" s="29"/>
      <c r="K306" s="29"/>
      <c r="L306" s="30"/>
      <c r="M306" s="170"/>
      <c r="N306" s="171"/>
      <c r="O306" s="58"/>
      <c r="P306" s="58"/>
      <c r="Q306" s="58"/>
      <c r="R306" s="58"/>
      <c r="S306" s="58"/>
      <c r="T306" s="5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T306" s="14" t="s">
        <v>219</v>
      </c>
      <c r="AU306" s="14" t="s">
        <v>84</v>
      </c>
    </row>
    <row r="307" spans="1:65" s="2" customFormat="1" ht="24.2" customHeight="1">
      <c r="A307" s="29"/>
      <c r="B307" s="152"/>
      <c r="C307" s="153" t="s">
        <v>388</v>
      </c>
      <c r="D307" s="153" t="s">
        <v>214</v>
      </c>
      <c r="E307" s="154" t="s">
        <v>2774</v>
      </c>
      <c r="F307" s="155" t="s">
        <v>2775</v>
      </c>
      <c r="G307" s="156" t="s">
        <v>2776</v>
      </c>
      <c r="H307" s="157">
        <v>7</v>
      </c>
      <c r="I307" s="158"/>
      <c r="J307" s="159">
        <f>ROUND(I307*H307,2)</f>
        <v>0</v>
      </c>
      <c r="K307" s="160"/>
      <c r="L307" s="30"/>
      <c r="M307" s="161" t="s">
        <v>1</v>
      </c>
      <c r="N307" s="162" t="s">
        <v>37</v>
      </c>
      <c r="O307" s="58"/>
      <c r="P307" s="163">
        <f>O307*H307</f>
        <v>0</v>
      </c>
      <c r="Q307" s="163">
        <v>0</v>
      </c>
      <c r="R307" s="163">
        <f>Q307*H307</f>
        <v>0</v>
      </c>
      <c r="S307" s="163">
        <v>0</v>
      </c>
      <c r="T307" s="164">
        <f>S307*H307</f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245</v>
      </c>
      <c r="AT307" s="165" t="s">
        <v>214</v>
      </c>
      <c r="AU307" s="165" t="s">
        <v>84</v>
      </c>
      <c r="AY307" s="14" t="s">
        <v>212</v>
      </c>
      <c r="BE307" s="166">
        <f>IF(N307="základná",J307,0)</f>
        <v>0</v>
      </c>
      <c r="BF307" s="166">
        <f>IF(N307="znížená",J307,0)</f>
        <v>0</v>
      </c>
      <c r="BG307" s="166">
        <f>IF(N307="zákl. prenesená",J307,0)</f>
        <v>0</v>
      </c>
      <c r="BH307" s="166">
        <f>IF(N307="zníž. prenesená",J307,0)</f>
        <v>0</v>
      </c>
      <c r="BI307" s="166">
        <f>IF(N307="nulová",J307,0)</f>
        <v>0</v>
      </c>
      <c r="BJ307" s="14" t="s">
        <v>84</v>
      </c>
      <c r="BK307" s="166">
        <f>ROUND(I307*H307,2)</f>
        <v>0</v>
      </c>
      <c r="BL307" s="14" t="s">
        <v>245</v>
      </c>
      <c r="BM307" s="165" t="s">
        <v>1049</v>
      </c>
    </row>
    <row r="308" spans="1:65" s="2" customFormat="1">
      <c r="A308" s="29"/>
      <c r="B308" s="30"/>
      <c r="C308" s="29"/>
      <c r="D308" s="167" t="s">
        <v>219</v>
      </c>
      <c r="E308" s="29"/>
      <c r="F308" s="168" t="s">
        <v>2775</v>
      </c>
      <c r="G308" s="29"/>
      <c r="H308" s="29"/>
      <c r="I308" s="169"/>
      <c r="J308" s="29"/>
      <c r="K308" s="29"/>
      <c r="L308" s="30"/>
      <c r="M308" s="170"/>
      <c r="N308" s="171"/>
      <c r="O308" s="58"/>
      <c r="P308" s="58"/>
      <c r="Q308" s="58"/>
      <c r="R308" s="58"/>
      <c r="S308" s="58"/>
      <c r="T308" s="5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T308" s="14" t="s">
        <v>219</v>
      </c>
      <c r="AU308" s="14" t="s">
        <v>84</v>
      </c>
    </row>
    <row r="309" spans="1:65" s="2" customFormat="1" ht="21.75" customHeight="1">
      <c r="A309" s="29"/>
      <c r="B309" s="152"/>
      <c r="C309" s="172" t="s">
        <v>1050</v>
      </c>
      <c r="D309" s="172" t="s">
        <v>411</v>
      </c>
      <c r="E309" s="173" t="s">
        <v>2777</v>
      </c>
      <c r="F309" s="174" t="s">
        <v>2778</v>
      </c>
      <c r="G309" s="175" t="s">
        <v>395</v>
      </c>
      <c r="H309" s="176">
        <v>7</v>
      </c>
      <c r="I309" s="177"/>
      <c r="J309" s="178">
        <f>ROUND(I309*H309,2)</f>
        <v>0</v>
      </c>
      <c r="K309" s="179"/>
      <c r="L309" s="180"/>
      <c r="M309" s="181" t="s">
        <v>1</v>
      </c>
      <c r="N309" s="182" t="s">
        <v>37</v>
      </c>
      <c r="O309" s="58"/>
      <c r="P309" s="163">
        <f>O309*H309</f>
        <v>0</v>
      </c>
      <c r="Q309" s="163">
        <v>0</v>
      </c>
      <c r="R309" s="163">
        <f>Q309*H309</f>
        <v>0</v>
      </c>
      <c r="S309" s="163">
        <v>0</v>
      </c>
      <c r="T309" s="164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281</v>
      </c>
      <c r="AT309" s="165" t="s">
        <v>411</v>
      </c>
      <c r="AU309" s="165" t="s">
        <v>84</v>
      </c>
      <c r="AY309" s="14" t="s">
        <v>212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84</v>
      </c>
      <c r="BK309" s="166">
        <f>ROUND(I309*H309,2)</f>
        <v>0</v>
      </c>
      <c r="BL309" s="14" t="s">
        <v>245</v>
      </c>
      <c r="BM309" s="165" t="s">
        <v>1051</v>
      </c>
    </row>
    <row r="310" spans="1:65" s="2" customFormat="1">
      <c r="A310" s="29"/>
      <c r="B310" s="30"/>
      <c r="C310" s="29"/>
      <c r="D310" s="167" t="s">
        <v>219</v>
      </c>
      <c r="E310" s="29"/>
      <c r="F310" s="168" t="s">
        <v>2778</v>
      </c>
      <c r="G310" s="29"/>
      <c r="H310" s="29"/>
      <c r="I310" s="169"/>
      <c r="J310" s="29"/>
      <c r="K310" s="29"/>
      <c r="L310" s="30"/>
      <c r="M310" s="170"/>
      <c r="N310" s="171"/>
      <c r="O310" s="58"/>
      <c r="P310" s="58"/>
      <c r="Q310" s="58"/>
      <c r="R310" s="58"/>
      <c r="S310" s="58"/>
      <c r="T310" s="5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T310" s="14" t="s">
        <v>219</v>
      </c>
      <c r="AU310" s="14" t="s">
        <v>84</v>
      </c>
    </row>
    <row r="311" spans="1:65" s="2" customFormat="1" ht="16.5" customHeight="1">
      <c r="A311" s="29"/>
      <c r="B311" s="152"/>
      <c r="C311" s="153" t="s">
        <v>392</v>
      </c>
      <c r="D311" s="153" t="s">
        <v>214</v>
      </c>
      <c r="E311" s="154" t="s">
        <v>2779</v>
      </c>
      <c r="F311" s="155" t="s">
        <v>2780</v>
      </c>
      <c r="G311" s="156" t="s">
        <v>2776</v>
      </c>
      <c r="H311" s="157">
        <v>1</v>
      </c>
      <c r="I311" s="158"/>
      <c r="J311" s="159">
        <f>ROUND(I311*H311,2)</f>
        <v>0</v>
      </c>
      <c r="K311" s="160"/>
      <c r="L311" s="30"/>
      <c r="M311" s="161" t="s">
        <v>1</v>
      </c>
      <c r="N311" s="162" t="s">
        <v>37</v>
      </c>
      <c r="O311" s="58"/>
      <c r="P311" s="163">
        <f>O311*H311</f>
        <v>0</v>
      </c>
      <c r="Q311" s="163">
        <v>0</v>
      </c>
      <c r="R311" s="163">
        <f>Q311*H311</f>
        <v>0</v>
      </c>
      <c r="S311" s="163">
        <v>0</v>
      </c>
      <c r="T311" s="164">
        <f>S311*H311</f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245</v>
      </c>
      <c r="AT311" s="165" t="s">
        <v>214</v>
      </c>
      <c r="AU311" s="165" t="s">
        <v>84</v>
      </c>
      <c r="AY311" s="14" t="s">
        <v>212</v>
      </c>
      <c r="BE311" s="166">
        <f>IF(N311="základná",J311,0)</f>
        <v>0</v>
      </c>
      <c r="BF311" s="166">
        <f>IF(N311="znížená",J311,0)</f>
        <v>0</v>
      </c>
      <c r="BG311" s="166">
        <f>IF(N311="zákl. prenesená",J311,0)</f>
        <v>0</v>
      </c>
      <c r="BH311" s="166">
        <f>IF(N311="zníž. prenesená",J311,0)</f>
        <v>0</v>
      </c>
      <c r="BI311" s="166">
        <f>IF(N311="nulová",J311,0)</f>
        <v>0</v>
      </c>
      <c r="BJ311" s="14" t="s">
        <v>84</v>
      </c>
      <c r="BK311" s="166">
        <f>ROUND(I311*H311,2)</f>
        <v>0</v>
      </c>
      <c r="BL311" s="14" t="s">
        <v>245</v>
      </c>
      <c r="BM311" s="165" t="s">
        <v>1052</v>
      </c>
    </row>
    <row r="312" spans="1:65" s="2" customFormat="1">
      <c r="A312" s="29"/>
      <c r="B312" s="30"/>
      <c r="C312" s="29"/>
      <c r="D312" s="167" t="s">
        <v>219</v>
      </c>
      <c r="E312" s="29"/>
      <c r="F312" s="168" t="s">
        <v>2780</v>
      </c>
      <c r="G312" s="29"/>
      <c r="H312" s="29"/>
      <c r="I312" s="169"/>
      <c r="J312" s="29"/>
      <c r="K312" s="29"/>
      <c r="L312" s="30"/>
      <c r="M312" s="170"/>
      <c r="N312" s="171"/>
      <c r="O312" s="58"/>
      <c r="P312" s="58"/>
      <c r="Q312" s="58"/>
      <c r="R312" s="58"/>
      <c r="S312" s="58"/>
      <c r="T312" s="5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T312" s="14" t="s">
        <v>219</v>
      </c>
      <c r="AU312" s="14" t="s">
        <v>84</v>
      </c>
    </row>
    <row r="313" spans="1:65" s="2" customFormat="1" ht="24.2" customHeight="1">
      <c r="A313" s="29"/>
      <c r="B313" s="152"/>
      <c r="C313" s="153" t="s">
        <v>1053</v>
      </c>
      <c r="D313" s="153" t="s">
        <v>214</v>
      </c>
      <c r="E313" s="154" t="s">
        <v>2781</v>
      </c>
      <c r="F313" s="155" t="s">
        <v>2782</v>
      </c>
      <c r="G313" s="156" t="s">
        <v>258</v>
      </c>
      <c r="H313" s="157">
        <v>806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37</v>
      </c>
      <c r="O313" s="58"/>
      <c r="P313" s="163">
        <f>O313*H313</f>
        <v>0</v>
      </c>
      <c r="Q313" s="163">
        <v>0</v>
      </c>
      <c r="R313" s="163">
        <f>Q313*H313</f>
        <v>0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245</v>
      </c>
      <c r="AT313" s="165" t="s">
        <v>214</v>
      </c>
      <c r="AU313" s="165" t="s">
        <v>84</v>
      </c>
      <c r="AY313" s="14" t="s">
        <v>212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84</v>
      </c>
      <c r="BK313" s="166">
        <f>ROUND(I313*H313,2)</f>
        <v>0</v>
      </c>
      <c r="BL313" s="14" t="s">
        <v>245</v>
      </c>
      <c r="BM313" s="165" t="s">
        <v>1056</v>
      </c>
    </row>
    <row r="314" spans="1:65" s="2" customFormat="1">
      <c r="A314" s="29"/>
      <c r="B314" s="30"/>
      <c r="C314" s="29"/>
      <c r="D314" s="167" t="s">
        <v>219</v>
      </c>
      <c r="E314" s="29"/>
      <c r="F314" s="168" t="s">
        <v>2782</v>
      </c>
      <c r="G314" s="29"/>
      <c r="H314" s="29"/>
      <c r="I314" s="169"/>
      <c r="J314" s="29"/>
      <c r="K314" s="29"/>
      <c r="L314" s="30"/>
      <c r="M314" s="170"/>
      <c r="N314" s="171"/>
      <c r="O314" s="58"/>
      <c r="P314" s="58"/>
      <c r="Q314" s="58"/>
      <c r="R314" s="58"/>
      <c r="S314" s="58"/>
      <c r="T314" s="5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T314" s="14" t="s">
        <v>219</v>
      </c>
      <c r="AU314" s="14" t="s">
        <v>84</v>
      </c>
    </row>
    <row r="315" spans="1:65" s="2" customFormat="1" ht="24.2" customHeight="1">
      <c r="A315" s="29"/>
      <c r="B315" s="152"/>
      <c r="C315" s="153" t="s">
        <v>396</v>
      </c>
      <c r="D315" s="153" t="s">
        <v>214</v>
      </c>
      <c r="E315" s="154" t="s">
        <v>2783</v>
      </c>
      <c r="F315" s="155" t="s">
        <v>2784</v>
      </c>
      <c r="G315" s="156" t="s">
        <v>258</v>
      </c>
      <c r="H315" s="157">
        <v>806</v>
      </c>
      <c r="I315" s="158"/>
      <c r="J315" s="159">
        <f>ROUND(I315*H315,2)</f>
        <v>0</v>
      </c>
      <c r="K315" s="160"/>
      <c r="L315" s="30"/>
      <c r="M315" s="161" t="s">
        <v>1</v>
      </c>
      <c r="N315" s="162" t="s">
        <v>37</v>
      </c>
      <c r="O315" s="58"/>
      <c r="P315" s="163">
        <f>O315*H315</f>
        <v>0</v>
      </c>
      <c r="Q315" s="163">
        <v>0</v>
      </c>
      <c r="R315" s="163">
        <f>Q315*H315</f>
        <v>0</v>
      </c>
      <c r="S315" s="163">
        <v>0</v>
      </c>
      <c r="T315" s="164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245</v>
      </c>
      <c r="AT315" s="165" t="s">
        <v>214</v>
      </c>
      <c r="AU315" s="165" t="s">
        <v>84</v>
      </c>
      <c r="AY315" s="14" t="s">
        <v>212</v>
      </c>
      <c r="BE315" s="166">
        <f>IF(N315="základná",J315,0)</f>
        <v>0</v>
      </c>
      <c r="BF315" s="166">
        <f>IF(N315="znížená",J315,0)</f>
        <v>0</v>
      </c>
      <c r="BG315" s="166">
        <f>IF(N315="zákl. prenesená",J315,0)</f>
        <v>0</v>
      </c>
      <c r="BH315" s="166">
        <f>IF(N315="zníž. prenesená",J315,0)</f>
        <v>0</v>
      </c>
      <c r="BI315" s="166">
        <f>IF(N315="nulová",J315,0)</f>
        <v>0</v>
      </c>
      <c r="BJ315" s="14" t="s">
        <v>84</v>
      </c>
      <c r="BK315" s="166">
        <f>ROUND(I315*H315,2)</f>
        <v>0</v>
      </c>
      <c r="BL315" s="14" t="s">
        <v>245</v>
      </c>
      <c r="BM315" s="165" t="s">
        <v>1057</v>
      </c>
    </row>
    <row r="316" spans="1:65" s="2" customFormat="1">
      <c r="A316" s="29"/>
      <c r="B316" s="30"/>
      <c r="C316" s="29"/>
      <c r="D316" s="167" t="s">
        <v>219</v>
      </c>
      <c r="E316" s="29"/>
      <c r="F316" s="168" t="s">
        <v>2784</v>
      </c>
      <c r="G316" s="29"/>
      <c r="H316" s="29"/>
      <c r="I316" s="169"/>
      <c r="J316" s="29"/>
      <c r="K316" s="29"/>
      <c r="L316" s="30"/>
      <c r="M316" s="170"/>
      <c r="N316" s="171"/>
      <c r="O316" s="58"/>
      <c r="P316" s="58"/>
      <c r="Q316" s="58"/>
      <c r="R316" s="58"/>
      <c r="S316" s="58"/>
      <c r="T316" s="5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T316" s="14" t="s">
        <v>219</v>
      </c>
      <c r="AU316" s="14" t="s">
        <v>84</v>
      </c>
    </row>
    <row r="317" spans="1:65" s="2" customFormat="1" ht="24.2" customHeight="1">
      <c r="A317" s="29"/>
      <c r="B317" s="152"/>
      <c r="C317" s="153" t="s">
        <v>1058</v>
      </c>
      <c r="D317" s="153" t="s">
        <v>214</v>
      </c>
      <c r="E317" s="154" t="s">
        <v>2785</v>
      </c>
      <c r="F317" s="155" t="s">
        <v>2786</v>
      </c>
      <c r="G317" s="156" t="s">
        <v>424</v>
      </c>
      <c r="H317" s="183"/>
      <c r="I317" s="158"/>
      <c r="J317" s="159">
        <f>ROUND(I317*H317,2)</f>
        <v>0</v>
      </c>
      <c r="K317" s="160"/>
      <c r="L317" s="30"/>
      <c r="M317" s="161" t="s">
        <v>1</v>
      </c>
      <c r="N317" s="162" t="s">
        <v>37</v>
      </c>
      <c r="O317" s="58"/>
      <c r="P317" s="163">
        <f>O317*H317</f>
        <v>0</v>
      </c>
      <c r="Q317" s="163">
        <v>0</v>
      </c>
      <c r="R317" s="163">
        <f>Q317*H317</f>
        <v>0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245</v>
      </c>
      <c r="AT317" s="165" t="s">
        <v>214</v>
      </c>
      <c r="AU317" s="165" t="s">
        <v>84</v>
      </c>
      <c r="AY317" s="14" t="s">
        <v>212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84</v>
      </c>
      <c r="BK317" s="166">
        <f>ROUND(I317*H317,2)</f>
        <v>0</v>
      </c>
      <c r="BL317" s="14" t="s">
        <v>245</v>
      </c>
      <c r="BM317" s="165" t="s">
        <v>1059</v>
      </c>
    </row>
    <row r="318" spans="1:65" s="2" customFormat="1" ht="19.5">
      <c r="A318" s="29"/>
      <c r="B318" s="30"/>
      <c r="C318" s="29"/>
      <c r="D318" s="167" t="s">
        <v>219</v>
      </c>
      <c r="E318" s="29"/>
      <c r="F318" s="168" t="s">
        <v>2786</v>
      </c>
      <c r="G318" s="29"/>
      <c r="H318" s="29"/>
      <c r="I318" s="169"/>
      <c r="J318" s="29"/>
      <c r="K318" s="29"/>
      <c r="L318" s="30"/>
      <c r="M318" s="170"/>
      <c r="N318" s="171"/>
      <c r="O318" s="58"/>
      <c r="P318" s="58"/>
      <c r="Q318" s="58"/>
      <c r="R318" s="58"/>
      <c r="S318" s="58"/>
      <c r="T318" s="5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T318" s="14" t="s">
        <v>219</v>
      </c>
      <c r="AU318" s="14" t="s">
        <v>84</v>
      </c>
    </row>
    <row r="319" spans="1:65" s="2" customFormat="1" ht="16.5" customHeight="1">
      <c r="A319" s="29"/>
      <c r="B319" s="152"/>
      <c r="C319" s="153" t="s">
        <v>402</v>
      </c>
      <c r="D319" s="153" t="s">
        <v>214</v>
      </c>
      <c r="E319" s="154" t="s">
        <v>2787</v>
      </c>
      <c r="F319" s="155" t="s">
        <v>2788</v>
      </c>
      <c r="G319" s="156" t="s">
        <v>395</v>
      </c>
      <c r="H319" s="157">
        <v>1</v>
      </c>
      <c r="I319" s="158"/>
      <c r="J319" s="159">
        <f>ROUND(I319*H319,2)</f>
        <v>0</v>
      </c>
      <c r="K319" s="160"/>
      <c r="L319" s="30"/>
      <c r="M319" s="161" t="s">
        <v>1</v>
      </c>
      <c r="N319" s="162" t="s">
        <v>37</v>
      </c>
      <c r="O319" s="58"/>
      <c r="P319" s="163">
        <f>O319*H319</f>
        <v>0</v>
      </c>
      <c r="Q319" s="163">
        <v>0</v>
      </c>
      <c r="R319" s="163">
        <f>Q319*H319</f>
        <v>0</v>
      </c>
      <c r="S319" s="163">
        <v>0</v>
      </c>
      <c r="T319" s="164">
        <f>S319*H319</f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245</v>
      </c>
      <c r="AT319" s="165" t="s">
        <v>214</v>
      </c>
      <c r="AU319" s="165" t="s">
        <v>84</v>
      </c>
      <c r="AY319" s="14" t="s">
        <v>212</v>
      </c>
      <c r="BE319" s="166">
        <f>IF(N319="základná",J319,0)</f>
        <v>0</v>
      </c>
      <c r="BF319" s="166">
        <f>IF(N319="znížená",J319,0)</f>
        <v>0</v>
      </c>
      <c r="BG319" s="166">
        <f>IF(N319="zákl. prenesená",J319,0)</f>
        <v>0</v>
      </c>
      <c r="BH319" s="166">
        <f>IF(N319="zníž. prenesená",J319,0)</f>
        <v>0</v>
      </c>
      <c r="BI319" s="166">
        <f>IF(N319="nulová",J319,0)</f>
        <v>0</v>
      </c>
      <c r="BJ319" s="14" t="s">
        <v>84</v>
      </c>
      <c r="BK319" s="166">
        <f>ROUND(I319*H319,2)</f>
        <v>0</v>
      </c>
      <c r="BL319" s="14" t="s">
        <v>245</v>
      </c>
      <c r="BM319" s="165" t="s">
        <v>1064</v>
      </c>
    </row>
    <row r="320" spans="1:65" s="2" customFormat="1">
      <c r="A320" s="29"/>
      <c r="B320" s="30"/>
      <c r="C320" s="29"/>
      <c r="D320" s="167" t="s">
        <v>219</v>
      </c>
      <c r="E320" s="29"/>
      <c r="F320" s="168" t="s">
        <v>2788</v>
      </c>
      <c r="G320" s="29"/>
      <c r="H320" s="29"/>
      <c r="I320" s="169"/>
      <c r="J320" s="29"/>
      <c r="K320" s="29"/>
      <c r="L320" s="30"/>
      <c r="M320" s="170"/>
      <c r="N320" s="171"/>
      <c r="O320" s="58"/>
      <c r="P320" s="58"/>
      <c r="Q320" s="58"/>
      <c r="R320" s="58"/>
      <c r="S320" s="58"/>
      <c r="T320" s="5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T320" s="14" t="s">
        <v>219</v>
      </c>
      <c r="AU320" s="14" t="s">
        <v>84</v>
      </c>
    </row>
    <row r="321" spans="1:65" s="2" customFormat="1" ht="16.5" customHeight="1">
      <c r="A321" s="29"/>
      <c r="B321" s="152"/>
      <c r="C321" s="153" t="s">
        <v>1065</v>
      </c>
      <c r="D321" s="153" t="s">
        <v>214</v>
      </c>
      <c r="E321" s="154" t="s">
        <v>2789</v>
      </c>
      <c r="F321" s="155" t="s">
        <v>2790</v>
      </c>
      <c r="G321" s="156" t="s">
        <v>2791</v>
      </c>
      <c r="H321" s="157">
        <v>1</v>
      </c>
      <c r="I321" s="158"/>
      <c r="J321" s="159">
        <f>ROUND(I321*H321,2)</f>
        <v>0</v>
      </c>
      <c r="K321" s="160"/>
      <c r="L321" s="30"/>
      <c r="M321" s="161" t="s">
        <v>1</v>
      </c>
      <c r="N321" s="162" t="s">
        <v>37</v>
      </c>
      <c r="O321" s="58"/>
      <c r="P321" s="163">
        <f>O321*H321</f>
        <v>0</v>
      </c>
      <c r="Q321" s="163">
        <v>0</v>
      </c>
      <c r="R321" s="163">
        <f>Q321*H321</f>
        <v>0</v>
      </c>
      <c r="S321" s="163">
        <v>0</v>
      </c>
      <c r="T321" s="164">
        <f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245</v>
      </c>
      <c r="AT321" s="165" t="s">
        <v>214</v>
      </c>
      <c r="AU321" s="165" t="s">
        <v>84</v>
      </c>
      <c r="AY321" s="14" t="s">
        <v>212</v>
      </c>
      <c r="BE321" s="166">
        <f>IF(N321="základná",J321,0)</f>
        <v>0</v>
      </c>
      <c r="BF321" s="166">
        <f>IF(N321="znížená",J321,0)</f>
        <v>0</v>
      </c>
      <c r="BG321" s="166">
        <f>IF(N321="zákl. prenesená",J321,0)</f>
        <v>0</v>
      </c>
      <c r="BH321" s="166">
        <f>IF(N321="zníž. prenesená",J321,0)</f>
        <v>0</v>
      </c>
      <c r="BI321" s="166">
        <f>IF(N321="nulová",J321,0)</f>
        <v>0</v>
      </c>
      <c r="BJ321" s="14" t="s">
        <v>84</v>
      </c>
      <c r="BK321" s="166">
        <f>ROUND(I321*H321,2)</f>
        <v>0</v>
      </c>
      <c r="BL321" s="14" t="s">
        <v>245</v>
      </c>
      <c r="BM321" s="165" t="s">
        <v>1066</v>
      </c>
    </row>
    <row r="322" spans="1:65" s="2" customFormat="1">
      <c r="A322" s="29"/>
      <c r="B322" s="30"/>
      <c r="C322" s="29"/>
      <c r="D322" s="167" t="s">
        <v>219</v>
      </c>
      <c r="E322" s="29"/>
      <c r="F322" s="168" t="s">
        <v>2790</v>
      </c>
      <c r="G322" s="29"/>
      <c r="H322" s="29"/>
      <c r="I322" s="169"/>
      <c r="J322" s="29"/>
      <c r="K322" s="29"/>
      <c r="L322" s="30"/>
      <c r="M322" s="170"/>
      <c r="N322" s="171"/>
      <c r="O322" s="58"/>
      <c r="P322" s="58"/>
      <c r="Q322" s="58"/>
      <c r="R322" s="58"/>
      <c r="S322" s="58"/>
      <c r="T322" s="5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T322" s="14" t="s">
        <v>219</v>
      </c>
      <c r="AU322" s="14" t="s">
        <v>84</v>
      </c>
    </row>
    <row r="323" spans="1:65" s="12" customFormat="1" ht="22.9" customHeight="1">
      <c r="B323" s="139"/>
      <c r="D323" s="140" t="s">
        <v>70</v>
      </c>
      <c r="E323" s="150" t="s">
        <v>2792</v>
      </c>
      <c r="F323" s="150" t="s">
        <v>2793</v>
      </c>
      <c r="I323" s="142"/>
      <c r="J323" s="151">
        <f>BK323</f>
        <v>0</v>
      </c>
      <c r="L323" s="139"/>
      <c r="M323" s="144"/>
      <c r="N323" s="145"/>
      <c r="O323" s="145"/>
      <c r="P323" s="146">
        <f>SUM(P324:P401)</f>
        <v>0</v>
      </c>
      <c r="Q323" s="145"/>
      <c r="R323" s="146">
        <f>SUM(R324:R401)</f>
        <v>0</v>
      </c>
      <c r="S323" s="145"/>
      <c r="T323" s="147">
        <f>SUM(T324:T401)</f>
        <v>0</v>
      </c>
      <c r="AR323" s="140" t="s">
        <v>84</v>
      </c>
      <c r="AT323" s="148" t="s">
        <v>70</v>
      </c>
      <c r="AU323" s="148" t="s">
        <v>78</v>
      </c>
      <c r="AY323" s="140" t="s">
        <v>212</v>
      </c>
      <c r="BK323" s="149">
        <f>SUM(BK324:BK401)</f>
        <v>0</v>
      </c>
    </row>
    <row r="324" spans="1:65" s="2" customFormat="1" ht="21.75" customHeight="1">
      <c r="A324" s="29"/>
      <c r="B324" s="152"/>
      <c r="C324" s="153" t="s">
        <v>409</v>
      </c>
      <c r="D324" s="153" t="s">
        <v>214</v>
      </c>
      <c r="E324" s="154" t="s">
        <v>2794</v>
      </c>
      <c r="F324" s="155" t="s">
        <v>2795</v>
      </c>
      <c r="G324" s="156" t="s">
        <v>395</v>
      </c>
      <c r="H324" s="157">
        <v>10</v>
      </c>
      <c r="I324" s="158"/>
      <c r="J324" s="159">
        <f>ROUND(I324*H324,2)</f>
        <v>0</v>
      </c>
      <c r="K324" s="160"/>
      <c r="L324" s="30"/>
      <c r="M324" s="161" t="s">
        <v>1</v>
      </c>
      <c r="N324" s="162" t="s">
        <v>37</v>
      </c>
      <c r="O324" s="58"/>
      <c r="P324" s="163">
        <f>O324*H324</f>
        <v>0</v>
      </c>
      <c r="Q324" s="163">
        <v>0</v>
      </c>
      <c r="R324" s="163">
        <f>Q324*H324</f>
        <v>0</v>
      </c>
      <c r="S324" s="163">
        <v>0</v>
      </c>
      <c r="T324" s="164">
        <f>S324*H324</f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65" t="s">
        <v>245</v>
      </c>
      <c r="AT324" s="165" t="s">
        <v>214</v>
      </c>
      <c r="AU324" s="165" t="s">
        <v>84</v>
      </c>
      <c r="AY324" s="14" t="s">
        <v>212</v>
      </c>
      <c r="BE324" s="166">
        <f>IF(N324="základná",J324,0)</f>
        <v>0</v>
      </c>
      <c r="BF324" s="166">
        <f>IF(N324="znížená",J324,0)</f>
        <v>0</v>
      </c>
      <c r="BG324" s="166">
        <f>IF(N324="zákl. prenesená",J324,0)</f>
        <v>0</v>
      </c>
      <c r="BH324" s="166">
        <f>IF(N324="zníž. prenesená",J324,0)</f>
        <v>0</v>
      </c>
      <c r="BI324" s="166">
        <f>IF(N324="nulová",J324,0)</f>
        <v>0</v>
      </c>
      <c r="BJ324" s="14" t="s">
        <v>84</v>
      </c>
      <c r="BK324" s="166">
        <f>ROUND(I324*H324,2)</f>
        <v>0</v>
      </c>
      <c r="BL324" s="14" t="s">
        <v>245</v>
      </c>
      <c r="BM324" s="165" t="s">
        <v>1069</v>
      </c>
    </row>
    <row r="325" spans="1:65" s="2" customFormat="1">
      <c r="A325" s="29"/>
      <c r="B325" s="30"/>
      <c r="C325" s="29"/>
      <c r="D325" s="167" t="s">
        <v>219</v>
      </c>
      <c r="E325" s="29"/>
      <c r="F325" s="168" t="s">
        <v>2795</v>
      </c>
      <c r="G325" s="29"/>
      <c r="H325" s="29"/>
      <c r="I325" s="169"/>
      <c r="J325" s="29"/>
      <c r="K325" s="29"/>
      <c r="L325" s="30"/>
      <c r="M325" s="170"/>
      <c r="N325" s="171"/>
      <c r="O325" s="58"/>
      <c r="P325" s="58"/>
      <c r="Q325" s="58"/>
      <c r="R325" s="58"/>
      <c r="S325" s="58"/>
      <c r="T325" s="5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T325" s="14" t="s">
        <v>219</v>
      </c>
      <c r="AU325" s="14" t="s">
        <v>84</v>
      </c>
    </row>
    <row r="326" spans="1:65" s="2" customFormat="1" ht="16.5" customHeight="1">
      <c r="A326" s="29"/>
      <c r="B326" s="152"/>
      <c r="C326" s="172" t="s">
        <v>1070</v>
      </c>
      <c r="D326" s="172" t="s">
        <v>411</v>
      </c>
      <c r="E326" s="173" t="s">
        <v>2796</v>
      </c>
      <c r="F326" s="174" t="s">
        <v>2797</v>
      </c>
      <c r="G326" s="175" t="s">
        <v>395</v>
      </c>
      <c r="H326" s="176">
        <v>10</v>
      </c>
      <c r="I326" s="177"/>
      <c r="J326" s="178">
        <f>ROUND(I326*H326,2)</f>
        <v>0</v>
      </c>
      <c r="K326" s="179"/>
      <c r="L326" s="180"/>
      <c r="M326" s="181" t="s">
        <v>1</v>
      </c>
      <c r="N326" s="182" t="s">
        <v>37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281</v>
      </c>
      <c r="AT326" s="165" t="s">
        <v>411</v>
      </c>
      <c r="AU326" s="165" t="s">
        <v>84</v>
      </c>
      <c r="AY326" s="14" t="s">
        <v>212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84</v>
      </c>
      <c r="BK326" s="166">
        <f>ROUND(I326*H326,2)</f>
        <v>0</v>
      </c>
      <c r="BL326" s="14" t="s">
        <v>245</v>
      </c>
      <c r="BM326" s="165" t="s">
        <v>1073</v>
      </c>
    </row>
    <row r="327" spans="1:65" s="2" customFormat="1">
      <c r="A327" s="29"/>
      <c r="B327" s="30"/>
      <c r="C327" s="29"/>
      <c r="D327" s="167" t="s">
        <v>219</v>
      </c>
      <c r="E327" s="29"/>
      <c r="F327" s="168" t="s">
        <v>2797</v>
      </c>
      <c r="G327" s="29"/>
      <c r="H327" s="29"/>
      <c r="I327" s="169"/>
      <c r="J327" s="29"/>
      <c r="K327" s="29"/>
      <c r="L327" s="30"/>
      <c r="M327" s="170"/>
      <c r="N327" s="171"/>
      <c r="O327" s="58"/>
      <c r="P327" s="58"/>
      <c r="Q327" s="58"/>
      <c r="R327" s="58"/>
      <c r="S327" s="58"/>
      <c r="T327" s="5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T327" s="14" t="s">
        <v>219</v>
      </c>
      <c r="AU327" s="14" t="s">
        <v>84</v>
      </c>
    </row>
    <row r="328" spans="1:65" s="2" customFormat="1" ht="24.2" customHeight="1">
      <c r="A328" s="29"/>
      <c r="B328" s="152"/>
      <c r="C328" s="153" t="s">
        <v>414</v>
      </c>
      <c r="D328" s="153" t="s">
        <v>214</v>
      </c>
      <c r="E328" s="154" t="s">
        <v>2798</v>
      </c>
      <c r="F328" s="155" t="s">
        <v>2799</v>
      </c>
      <c r="G328" s="156" t="s">
        <v>395</v>
      </c>
      <c r="H328" s="157">
        <v>13</v>
      </c>
      <c r="I328" s="158"/>
      <c r="J328" s="159">
        <f>ROUND(I328*H328,2)</f>
        <v>0</v>
      </c>
      <c r="K328" s="160"/>
      <c r="L328" s="30"/>
      <c r="M328" s="161" t="s">
        <v>1</v>
      </c>
      <c r="N328" s="162" t="s">
        <v>37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245</v>
      </c>
      <c r="AT328" s="165" t="s">
        <v>214</v>
      </c>
      <c r="AU328" s="165" t="s">
        <v>84</v>
      </c>
      <c r="AY328" s="14" t="s">
        <v>212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84</v>
      </c>
      <c r="BK328" s="166">
        <f>ROUND(I328*H328,2)</f>
        <v>0</v>
      </c>
      <c r="BL328" s="14" t="s">
        <v>245</v>
      </c>
      <c r="BM328" s="165" t="s">
        <v>1074</v>
      </c>
    </row>
    <row r="329" spans="1:65" s="2" customFormat="1" ht="19.5">
      <c r="A329" s="29"/>
      <c r="B329" s="30"/>
      <c r="C329" s="29"/>
      <c r="D329" s="167" t="s">
        <v>219</v>
      </c>
      <c r="E329" s="29"/>
      <c r="F329" s="168" t="s">
        <v>2799</v>
      </c>
      <c r="G329" s="29"/>
      <c r="H329" s="29"/>
      <c r="I329" s="169"/>
      <c r="J329" s="29"/>
      <c r="K329" s="29"/>
      <c r="L329" s="30"/>
      <c r="M329" s="170"/>
      <c r="N329" s="171"/>
      <c r="O329" s="58"/>
      <c r="P329" s="58"/>
      <c r="Q329" s="58"/>
      <c r="R329" s="58"/>
      <c r="S329" s="58"/>
      <c r="T329" s="5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T329" s="14" t="s">
        <v>219</v>
      </c>
      <c r="AU329" s="14" t="s">
        <v>84</v>
      </c>
    </row>
    <row r="330" spans="1:65" s="2" customFormat="1" ht="37.9" customHeight="1">
      <c r="A330" s="29"/>
      <c r="B330" s="152"/>
      <c r="C330" s="172" t="s">
        <v>1075</v>
      </c>
      <c r="D330" s="172" t="s">
        <v>411</v>
      </c>
      <c r="E330" s="173" t="s">
        <v>2800</v>
      </c>
      <c r="F330" s="174" t="s">
        <v>2801</v>
      </c>
      <c r="G330" s="175" t="s">
        <v>395</v>
      </c>
      <c r="H330" s="176">
        <v>13</v>
      </c>
      <c r="I330" s="177"/>
      <c r="J330" s="178">
        <f>ROUND(I330*H330,2)</f>
        <v>0</v>
      </c>
      <c r="K330" s="179"/>
      <c r="L330" s="180"/>
      <c r="M330" s="181" t="s">
        <v>1</v>
      </c>
      <c r="N330" s="182" t="s">
        <v>37</v>
      </c>
      <c r="O330" s="58"/>
      <c r="P330" s="163">
        <f>O330*H330</f>
        <v>0</v>
      </c>
      <c r="Q330" s="163">
        <v>0</v>
      </c>
      <c r="R330" s="163">
        <f>Q330*H330</f>
        <v>0</v>
      </c>
      <c r="S330" s="163">
        <v>0</v>
      </c>
      <c r="T330" s="164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281</v>
      </c>
      <c r="AT330" s="165" t="s">
        <v>411</v>
      </c>
      <c r="AU330" s="165" t="s">
        <v>84</v>
      </c>
      <c r="AY330" s="14" t="s">
        <v>212</v>
      </c>
      <c r="BE330" s="166">
        <f>IF(N330="základná",J330,0)</f>
        <v>0</v>
      </c>
      <c r="BF330" s="166">
        <f>IF(N330="znížená",J330,0)</f>
        <v>0</v>
      </c>
      <c r="BG330" s="166">
        <f>IF(N330="zákl. prenesená",J330,0)</f>
        <v>0</v>
      </c>
      <c r="BH330" s="166">
        <f>IF(N330="zníž. prenesená",J330,0)</f>
        <v>0</v>
      </c>
      <c r="BI330" s="166">
        <f>IF(N330="nulová",J330,0)</f>
        <v>0</v>
      </c>
      <c r="BJ330" s="14" t="s">
        <v>84</v>
      </c>
      <c r="BK330" s="166">
        <f>ROUND(I330*H330,2)</f>
        <v>0</v>
      </c>
      <c r="BL330" s="14" t="s">
        <v>245</v>
      </c>
      <c r="BM330" s="165" t="s">
        <v>1076</v>
      </c>
    </row>
    <row r="331" spans="1:65" s="2" customFormat="1" ht="19.5">
      <c r="A331" s="29"/>
      <c r="B331" s="30"/>
      <c r="C331" s="29"/>
      <c r="D331" s="167" t="s">
        <v>219</v>
      </c>
      <c r="E331" s="29"/>
      <c r="F331" s="168" t="s">
        <v>2801</v>
      </c>
      <c r="G331" s="29"/>
      <c r="H331" s="29"/>
      <c r="I331" s="169"/>
      <c r="J331" s="29"/>
      <c r="K331" s="29"/>
      <c r="L331" s="30"/>
      <c r="M331" s="170"/>
      <c r="N331" s="171"/>
      <c r="O331" s="58"/>
      <c r="P331" s="58"/>
      <c r="Q331" s="58"/>
      <c r="R331" s="58"/>
      <c r="S331" s="58"/>
      <c r="T331" s="5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T331" s="14" t="s">
        <v>219</v>
      </c>
      <c r="AU331" s="14" t="s">
        <v>84</v>
      </c>
    </row>
    <row r="332" spans="1:65" s="2" customFormat="1" ht="16.5" customHeight="1">
      <c r="A332" s="29"/>
      <c r="B332" s="152"/>
      <c r="C332" s="153" t="s">
        <v>417</v>
      </c>
      <c r="D332" s="153" t="s">
        <v>214</v>
      </c>
      <c r="E332" s="154" t="s">
        <v>2802</v>
      </c>
      <c r="F332" s="155" t="s">
        <v>2803</v>
      </c>
      <c r="G332" s="156" t="s">
        <v>395</v>
      </c>
      <c r="H332" s="157">
        <v>13</v>
      </c>
      <c r="I332" s="158"/>
      <c r="J332" s="159">
        <f>ROUND(I332*H332,2)</f>
        <v>0</v>
      </c>
      <c r="K332" s="160"/>
      <c r="L332" s="30"/>
      <c r="M332" s="161" t="s">
        <v>1</v>
      </c>
      <c r="N332" s="162" t="s">
        <v>37</v>
      </c>
      <c r="O332" s="58"/>
      <c r="P332" s="163">
        <f>O332*H332</f>
        <v>0</v>
      </c>
      <c r="Q332" s="163">
        <v>0</v>
      </c>
      <c r="R332" s="163">
        <f>Q332*H332</f>
        <v>0</v>
      </c>
      <c r="S332" s="163">
        <v>0</v>
      </c>
      <c r="T332" s="164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245</v>
      </c>
      <c r="AT332" s="165" t="s">
        <v>214</v>
      </c>
      <c r="AU332" s="165" t="s">
        <v>84</v>
      </c>
      <c r="AY332" s="14" t="s">
        <v>212</v>
      </c>
      <c r="BE332" s="166">
        <f>IF(N332="základná",J332,0)</f>
        <v>0</v>
      </c>
      <c r="BF332" s="166">
        <f>IF(N332="znížená",J332,0)</f>
        <v>0</v>
      </c>
      <c r="BG332" s="166">
        <f>IF(N332="zákl. prenesená",J332,0)</f>
        <v>0</v>
      </c>
      <c r="BH332" s="166">
        <f>IF(N332="zníž. prenesená",J332,0)</f>
        <v>0</v>
      </c>
      <c r="BI332" s="166">
        <f>IF(N332="nulová",J332,0)</f>
        <v>0</v>
      </c>
      <c r="BJ332" s="14" t="s">
        <v>84</v>
      </c>
      <c r="BK332" s="166">
        <f>ROUND(I332*H332,2)</f>
        <v>0</v>
      </c>
      <c r="BL332" s="14" t="s">
        <v>245</v>
      </c>
      <c r="BM332" s="165" t="s">
        <v>1081</v>
      </c>
    </row>
    <row r="333" spans="1:65" s="2" customFormat="1">
      <c r="A333" s="29"/>
      <c r="B333" s="30"/>
      <c r="C333" s="29"/>
      <c r="D333" s="167" t="s">
        <v>219</v>
      </c>
      <c r="E333" s="29"/>
      <c r="F333" s="168" t="s">
        <v>2803</v>
      </c>
      <c r="G333" s="29"/>
      <c r="H333" s="29"/>
      <c r="I333" s="169"/>
      <c r="J333" s="29"/>
      <c r="K333" s="29"/>
      <c r="L333" s="30"/>
      <c r="M333" s="170"/>
      <c r="N333" s="171"/>
      <c r="O333" s="58"/>
      <c r="P333" s="58"/>
      <c r="Q333" s="58"/>
      <c r="R333" s="58"/>
      <c r="S333" s="58"/>
      <c r="T333" s="5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T333" s="14" t="s">
        <v>219</v>
      </c>
      <c r="AU333" s="14" t="s">
        <v>84</v>
      </c>
    </row>
    <row r="334" spans="1:65" s="2" customFormat="1" ht="24.2" customHeight="1">
      <c r="A334" s="29"/>
      <c r="B334" s="152"/>
      <c r="C334" s="172" t="s">
        <v>397</v>
      </c>
      <c r="D334" s="172" t="s">
        <v>411</v>
      </c>
      <c r="E334" s="173" t="s">
        <v>2804</v>
      </c>
      <c r="F334" s="174" t="s">
        <v>2805</v>
      </c>
      <c r="G334" s="175" t="s">
        <v>395</v>
      </c>
      <c r="H334" s="176">
        <v>13</v>
      </c>
      <c r="I334" s="177"/>
      <c r="J334" s="178">
        <f>ROUND(I334*H334,2)</f>
        <v>0</v>
      </c>
      <c r="K334" s="179"/>
      <c r="L334" s="180"/>
      <c r="M334" s="181" t="s">
        <v>1</v>
      </c>
      <c r="N334" s="182" t="s">
        <v>37</v>
      </c>
      <c r="O334" s="58"/>
      <c r="P334" s="163">
        <f>O334*H334</f>
        <v>0</v>
      </c>
      <c r="Q334" s="163">
        <v>0</v>
      </c>
      <c r="R334" s="163">
        <f>Q334*H334</f>
        <v>0</v>
      </c>
      <c r="S334" s="163">
        <v>0</v>
      </c>
      <c r="T334" s="164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281</v>
      </c>
      <c r="AT334" s="165" t="s">
        <v>411</v>
      </c>
      <c r="AU334" s="165" t="s">
        <v>84</v>
      </c>
      <c r="AY334" s="14" t="s">
        <v>212</v>
      </c>
      <c r="BE334" s="166">
        <f>IF(N334="základná",J334,0)</f>
        <v>0</v>
      </c>
      <c r="BF334" s="166">
        <f>IF(N334="znížená",J334,0)</f>
        <v>0</v>
      </c>
      <c r="BG334" s="166">
        <f>IF(N334="zákl. prenesená",J334,0)</f>
        <v>0</v>
      </c>
      <c r="BH334" s="166">
        <f>IF(N334="zníž. prenesená",J334,0)</f>
        <v>0</v>
      </c>
      <c r="BI334" s="166">
        <f>IF(N334="nulová",J334,0)</f>
        <v>0</v>
      </c>
      <c r="BJ334" s="14" t="s">
        <v>84</v>
      </c>
      <c r="BK334" s="166">
        <f>ROUND(I334*H334,2)</f>
        <v>0</v>
      </c>
      <c r="BL334" s="14" t="s">
        <v>245</v>
      </c>
      <c r="BM334" s="165" t="s">
        <v>1085</v>
      </c>
    </row>
    <row r="335" spans="1:65" s="2" customFormat="1">
      <c r="A335" s="29"/>
      <c r="B335" s="30"/>
      <c r="C335" s="29"/>
      <c r="D335" s="167" t="s">
        <v>219</v>
      </c>
      <c r="E335" s="29"/>
      <c r="F335" s="168" t="s">
        <v>2805</v>
      </c>
      <c r="G335" s="29"/>
      <c r="H335" s="29"/>
      <c r="I335" s="169"/>
      <c r="J335" s="29"/>
      <c r="K335" s="29"/>
      <c r="L335" s="30"/>
      <c r="M335" s="170"/>
      <c r="N335" s="171"/>
      <c r="O335" s="58"/>
      <c r="P335" s="58"/>
      <c r="Q335" s="58"/>
      <c r="R335" s="58"/>
      <c r="S335" s="58"/>
      <c r="T335" s="5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T335" s="14" t="s">
        <v>219</v>
      </c>
      <c r="AU335" s="14" t="s">
        <v>84</v>
      </c>
    </row>
    <row r="336" spans="1:65" s="2" customFormat="1" ht="24.2" customHeight="1">
      <c r="A336" s="29"/>
      <c r="B336" s="152"/>
      <c r="C336" s="153" t="s">
        <v>421</v>
      </c>
      <c r="D336" s="153" t="s">
        <v>214</v>
      </c>
      <c r="E336" s="154" t="s">
        <v>2806</v>
      </c>
      <c r="F336" s="155" t="s">
        <v>2807</v>
      </c>
      <c r="G336" s="156" t="s">
        <v>395</v>
      </c>
      <c r="H336" s="157">
        <v>27</v>
      </c>
      <c r="I336" s="158"/>
      <c r="J336" s="159">
        <f>ROUND(I336*H336,2)</f>
        <v>0</v>
      </c>
      <c r="K336" s="160"/>
      <c r="L336" s="30"/>
      <c r="M336" s="161" t="s">
        <v>1</v>
      </c>
      <c r="N336" s="162" t="s">
        <v>37</v>
      </c>
      <c r="O336" s="58"/>
      <c r="P336" s="163">
        <f>O336*H336</f>
        <v>0</v>
      </c>
      <c r="Q336" s="163">
        <v>0</v>
      </c>
      <c r="R336" s="163">
        <f>Q336*H336</f>
        <v>0</v>
      </c>
      <c r="S336" s="163">
        <v>0</v>
      </c>
      <c r="T336" s="164">
        <f>S336*H336</f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245</v>
      </c>
      <c r="AT336" s="165" t="s">
        <v>214</v>
      </c>
      <c r="AU336" s="165" t="s">
        <v>84</v>
      </c>
      <c r="AY336" s="14" t="s">
        <v>212</v>
      </c>
      <c r="BE336" s="166">
        <f>IF(N336="základná",J336,0)</f>
        <v>0</v>
      </c>
      <c r="BF336" s="166">
        <f>IF(N336="znížená",J336,0)</f>
        <v>0</v>
      </c>
      <c r="BG336" s="166">
        <f>IF(N336="zákl. prenesená",J336,0)</f>
        <v>0</v>
      </c>
      <c r="BH336" s="166">
        <f>IF(N336="zníž. prenesená",J336,0)</f>
        <v>0</v>
      </c>
      <c r="BI336" s="166">
        <f>IF(N336="nulová",J336,0)</f>
        <v>0</v>
      </c>
      <c r="BJ336" s="14" t="s">
        <v>84</v>
      </c>
      <c r="BK336" s="166">
        <f>ROUND(I336*H336,2)</f>
        <v>0</v>
      </c>
      <c r="BL336" s="14" t="s">
        <v>245</v>
      </c>
      <c r="BM336" s="165" t="s">
        <v>1088</v>
      </c>
    </row>
    <row r="337" spans="1:65" s="2" customFormat="1" ht="19.5">
      <c r="A337" s="29"/>
      <c r="B337" s="30"/>
      <c r="C337" s="29"/>
      <c r="D337" s="167" t="s">
        <v>219</v>
      </c>
      <c r="E337" s="29"/>
      <c r="F337" s="168" t="s">
        <v>2807</v>
      </c>
      <c r="G337" s="29"/>
      <c r="H337" s="29"/>
      <c r="I337" s="169"/>
      <c r="J337" s="29"/>
      <c r="K337" s="29"/>
      <c r="L337" s="30"/>
      <c r="M337" s="170"/>
      <c r="N337" s="171"/>
      <c r="O337" s="58"/>
      <c r="P337" s="58"/>
      <c r="Q337" s="58"/>
      <c r="R337" s="58"/>
      <c r="S337" s="58"/>
      <c r="T337" s="5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T337" s="14" t="s">
        <v>219</v>
      </c>
      <c r="AU337" s="14" t="s">
        <v>84</v>
      </c>
    </row>
    <row r="338" spans="1:65" s="2" customFormat="1" ht="24.2" customHeight="1">
      <c r="A338" s="29"/>
      <c r="B338" s="152"/>
      <c r="C338" s="172" t="s">
        <v>13</v>
      </c>
      <c r="D338" s="172" t="s">
        <v>411</v>
      </c>
      <c r="E338" s="173" t="s">
        <v>2808</v>
      </c>
      <c r="F338" s="174" t="s">
        <v>2809</v>
      </c>
      <c r="G338" s="175" t="s">
        <v>395</v>
      </c>
      <c r="H338" s="176">
        <v>27</v>
      </c>
      <c r="I338" s="177"/>
      <c r="J338" s="178">
        <f>ROUND(I338*H338,2)</f>
        <v>0</v>
      </c>
      <c r="K338" s="179"/>
      <c r="L338" s="180"/>
      <c r="M338" s="181" t="s">
        <v>1</v>
      </c>
      <c r="N338" s="182" t="s">
        <v>37</v>
      </c>
      <c r="O338" s="58"/>
      <c r="P338" s="163">
        <f>O338*H338</f>
        <v>0</v>
      </c>
      <c r="Q338" s="163">
        <v>0</v>
      </c>
      <c r="R338" s="163">
        <f>Q338*H338</f>
        <v>0</v>
      </c>
      <c r="S338" s="163">
        <v>0</v>
      </c>
      <c r="T338" s="164">
        <f>S338*H338</f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281</v>
      </c>
      <c r="AT338" s="165" t="s">
        <v>411</v>
      </c>
      <c r="AU338" s="165" t="s">
        <v>84</v>
      </c>
      <c r="AY338" s="14" t="s">
        <v>212</v>
      </c>
      <c r="BE338" s="166">
        <f>IF(N338="základná",J338,0)</f>
        <v>0</v>
      </c>
      <c r="BF338" s="166">
        <f>IF(N338="znížená",J338,0)</f>
        <v>0</v>
      </c>
      <c r="BG338" s="166">
        <f>IF(N338="zákl. prenesená",J338,0)</f>
        <v>0</v>
      </c>
      <c r="BH338" s="166">
        <f>IF(N338="zníž. prenesená",J338,0)</f>
        <v>0</v>
      </c>
      <c r="BI338" s="166">
        <f>IF(N338="nulová",J338,0)</f>
        <v>0</v>
      </c>
      <c r="BJ338" s="14" t="s">
        <v>84</v>
      </c>
      <c r="BK338" s="166">
        <f>ROUND(I338*H338,2)</f>
        <v>0</v>
      </c>
      <c r="BL338" s="14" t="s">
        <v>245</v>
      </c>
      <c r="BM338" s="165" t="s">
        <v>1091</v>
      </c>
    </row>
    <row r="339" spans="1:65" s="2" customFormat="1" ht="19.5">
      <c r="A339" s="29"/>
      <c r="B339" s="30"/>
      <c r="C339" s="29"/>
      <c r="D339" s="167" t="s">
        <v>219</v>
      </c>
      <c r="E339" s="29"/>
      <c r="F339" s="168" t="s">
        <v>2809</v>
      </c>
      <c r="G339" s="29"/>
      <c r="H339" s="29"/>
      <c r="I339" s="169"/>
      <c r="J339" s="29"/>
      <c r="K339" s="29"/>
      <c r="L339" s="30"/>
      <c r="M339" s="170"/>
      <c r="N339" s="171"/>
      <c r="O339" s="58"/>
      <c r="P339" s="58"/>
      <c r="Q339" s="58"/>
      <c r="R339" s="58"/>
      <c r="S339" s="58"/>
      <c r="T339" s="5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T339" s="14" t="s">
        <v>219</v>
      </c>
      <c r="AU339" s="14" t="s">
        <v>84</v>
      </c>
    </row>
    <row r="340" spans="1:65" s="2" customFormat="1" ht="24.2" customHeight="1">
      <c r="A340" s="29"/>
      <c r="B340" s="152"/>
      <c r="C340" s="153" t="s">
        <v>425</v>
      </c>
      <c r="D340" s="153" t="s">
        <v>214</v>
      </c>
      <c r="E340" s="154" t="s">
        <v>2810</v>
      </c>
      <c r="F340" s="155" t="s">
        <v>2811</v>
      </c>
      <c r="G340" s="156" t="s">
        <v>395</v>
      </c>
      <c r="H340" s="157">
        <v>27</v>
      </c>
      <c r="I340" s="158"/>
      <c r="J340" s="159">
        <f>ROUND(I340*H340,2)</f>
        <v>0</v>
      </c>
      <c r="K340" s="160"/>
      <c r="L340" s="30"/>
      <c r="M340" s="161" t="s">
        <v>1</v>
      </c>
      <c r="N340" s="162" t="s">
        <v>37</v>
      </c>
      <c r="O340" s="58"/>
      <c r="P340" s="163">
        <f>O340*H340</f>
        <v>0</v>
      </c>
      <c r="Q340" s="163">
        <v>0</v>
      </c>
      <c r="R340" s="163">
        <f>Q340*H340</f>
        <v>0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245</v>
      </c>
      <c r="AT340" s="165" t="s">
        <v>214</v>
      </c>
      <c r="AU340" s="165" t="s">
        <v>84</v>
      </c>
      <c r="AY340" s="14" t="s">
        <v>212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84</v>
      </c>
      <c r="BK340" s="166">
        <f>ROUND(I340*H340,2)</f>
        <v>0</v>
      </c>
      <c r="BL340" s="14" t="s">
        <v>245</v>
      </c>
      <c r="BM340" s="165" t="s">
        <v>1094</v>
      </c>
    </row>
    <row r="341" spans="1:65" s="2" customFormat="1" ht="19.5">
      <c r="A341" s="29"/>
      <c r="B341" s="30"/>
      <c r="C341" s="29"/>
      <c r="D341" s="167" t="s">
        <v>219</v>
      </c>
      <c r="E341" s="29"/>
      <c r="F341" s="168" t="s">
        <v>2811</v>
      </c>
      <c r="G341" s="29"/>
      <c r="H341" s="29"/>
      <c r="I341" s="169"/>
      <c r="J341" s="29"/>
      <c r="K341" s="29"/>
      <c r="L341" s="30"/>
      <c r="M341" s="170"/>
      <c r="N341" s="171"/>
      <c r="O341" s="58"/>
      <c r="P341" s="58"/>
      <c r="Q341" s="58"/>
      <c r="R341" s="58"/>
      <c r="S341" s="58"/>
      <c r="T341" s="5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T341" s="14" t="s">
        <v>219</v>
      </c>
      <c r="AU341" s="14" t="s">
        <v>84</v>
      </c>
    </row>
    <row r="342" spans="1:65" s="2" customFormat="1" ht="16.5" customHeight="1">
      <c r="A342" s="29"/>
      <c r="B342" s="152"/>
      <c r="C342" s="172" t="s">
        <v>1095</v>
      </c>
      <c r="D342" s="172" t="s">
        <v>411</v>
      </c>
      <c r="E342" s="173" t="s">
        <v>2812</v>
      </c>
      <c r="F342" s="174" t="s">
        <v>2813</v>
      </c>
      <c r="G342" s="175" t="s">
        <v>395</v>
      </c>
      <c r="H342" s="176">
        <v>27</v>
      </c>
      <c r="I342" s="177"/>
      <c r="J342" s="178">
        <f>ROUND(I342*H342,2)</f>
        <v>0</v>
      </c>
      <c r="K342" s="179"/>
      <c r="L342" s="180"/>
      <c r="M342" s="181" t="s">
        <v>1</v>
      </c>
      <c r="N342" s="182" t="s">
        <v>37</v>
      </c>
      <c r="O342" s="58"/>
      <c r="P342" s="163">
        <f>O342*H342</f>
        <v>0</v>
      </c>
      <c r="Q342" s="163">
        <v>0</v>
      </c>
      <c r="R342" s="163">
        <f>Q342*H342</f>
        <v>0</v>
      </c>
      <c r="S342" s="163">
        <v>0</v>
      </c>
      <c r="T342" s="164">
        <f>S342*H342</f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281</v>
      </c>
      <c r="AT342" s="165" t="s">
        <v>411</v>
      </c>
      <c r="AU342" s="165" t="s">
        <v>84</v>
      </c>
      <c r="AY342" s="14" t="s">
        <v>212</v>
      </c>
      <c r="BE342" s="166">
        <f>IF(N342="základná",J342,0)</f>
        <v>0</v>
      </c>
      <c r="BF342" s="166">
        <f>IF(N342="znížená",J342,0)</f>
        <v>0</v>
      </c>
      <c r="BG342" s="166">
        <f>IF(N342="zákl. prenesená",J342,0)</f>
        <v>0</v>
      </c>
      <c r="BH342" s="166">
        <f>IF(N342="zníž. prenesená",J342,0)</f>
        <v>0</v>
      </c>
      <c r="BI342" s="166">
        <f>IF(N342="nulová",J342,0)</f>
        <v>0</v>
      </c>
      <c r="BJ342" s="14" t="s">
        <v>84</v>
      </c>
      <c r="BK342" s="166">
        <f>ROUND(I342*H342,2)</f>
        <v>0</v>
      </c>
      <c r="BL342" s="14" t="s">
        <v>245</v>
      </c>
      <c r="BM342" s="165" t="s">
        <v>1098</v>
      </c>
    </row>
    <row r="343" spans="1:65" s="2" customFormat="1">
      <c r="A343" s="29"/>
      <c r="B343" s="30"/>
      <c r="C343" s="29"/>
      <c r="D343" s="167" t="s">
        <v>219</v>
      </c>
      <c r="E343" s="29"/>
      <c r="F343" s="168" t="s">
        <v>2813</v>
      </c>
      <c r="G343" s="29"/>
      <c r="H343" s="29"/>
      <c r="I343" s="169"/>
      <c r="J343" s="29"/>
      <c r="K343" s="29"/>
      <c r="L343" s="30"/>
      <c r="M343" s="170"/>
      <c r="N343" s="171"/>
      <c r="O343" s="58"/>
      <c r="P343" s="58"/>
      <c r="Q343" s="58"/>
      <c r="R343" s="58"/>
      <c r="S343" s="58"/>
      <c r="T343" s="5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T343" s="14" t="s">
        <v>219</v>
      </c>
      <c r="AU343" s="14" t="s">
        <v>84</v>
      </c>
    </row>
    <row r="344" spans="1:65" s="2" customFormat="1" ht="16.5" customHeight="1">
      <c r="A344" s="29"/>
      <c r="B344" s="152"/>
      <c r="C344" s="153" t="s">
        <v>431</v>
      </c>
      <c r="D344" s="153" t="s">
        <v>214</v>
      </c>
      <c r="E344" s="154" t="s">
        <v>2814</v>
      </c>
      <c r="F344" s="155" t="s">
        <v>2815</v>
      </c>
      <c r="G344" s="156" t="s">
        <v>395</v>
      </c>
      <c r="H344" s="157">
        <v>13</v>
      </c>
      <c r="I344" s="158"/>
      <c r="J344" s="159">
        <f>ROUND(I344*H344,2)</f>
        <v>0</v>
      </c>
      <c r="K344" s="160"/>
      <c r="L344" s="30"/>
      <c r="M344" s="161" t="s">
        <v>1</v>
      </c>
      <c r="N344" s="162" t="s">
        <v>37</v>
      </c>
      <c r="O344" s="58"/>
      <c r="P344" s="163">
        <f>O344*H344</f>
        <v>0</v>
      </c>
      <c r="Q344" s="163">
        <v>0</v>
      </c>
      <c r="R344" s="163">
        <f>Q344*H344</f>
        <v>0</v>
      </c>
      <c r="S344" s="163">
        <v>0</v>
      </c>
      <c r="T344" s="164">
        <f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245</v>
      </c>
      <c r="AT344" s="165" t="s">
        <v>214</v>
      </c>
      <c r="AU344" s="165" t="s">
        <v>84</v>
      </c>
      <c r="AY344" s="14" t="s">
        <v>212</v>
      </c>
      <c r="BE344" s="166">
        <f>IF(N344="základná",J344,0)</f>
        <v>0</v>
      </c>
      <c r="BF344" s="166">
        <f>IF(N344="znížená",J344,0)</f>
        <v>0</v>
      </c>
      <c r="BG344" s="166">
        <f>IF(N344="zákl. prenesená",J344,0)</f>
        <v>0</v>
      </c>
      <c r="BH344" s="166">
        <f>IF(N344="zníž. prenesená",J344,0)</f>
        <v>0</v>
      </c>
      <c r="BI344" s="166">
        <f>IF(N344="nulová",J344,0)</f>
        <v>0</v>
      </c>
      <c r="BJ344" s="14" t="s">
        <v>84</v>
      </c>
      <c r="BK344" s="166">
        <f>ROUND(I344*H344,2)</f>
        <v>0</v>
      </c>
      <c r="BL344" s="14" t="s">
        <v>245</v>
      </c>
      <c r="BM344" s="165" t="s">
        <v>1099</v>
      </c>
    </row>
    <row r="345" spans="1:65" s="2" customFormat="1">
      <c r="A345" s="29"/>
      <c r="B345" s="30"/>
      <c r="C345" s="29"/>
      <c r="D345" s="167" t="s">
        <v>219</v>
      </c>
      <c r="E345" s="29"/>
      <c r="F345" s="168" t="s">
        <v>2815</v>
      </c>
      <c r="G345" s="29"/>
      <c r="H345" s="29"/>
      <c r="I345" s="169"/>
      <c r="J345" s="29"/>
      <c r="K345" s="29"/>
      <c r="L345" s="30"/>
      <c r="M345" s="170"/>
      <c r="N345" s="171"/>
      <c r="O345" s="58"/>
      <c r="P345" s="58"/>
      <c r="Q345" s="58"/>
      <c r="R345" s="58"/>
      <c r="S345" s="58"/>
      <c r="T345" s="5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T345" s="14" t="s">
        <v>219</v>
      </c>
      <c r="AU345" s="14" t="s">
        <v>84</v>
      </c>
    </row>
    <row r="346" spans="1:65" s="2" customFormat="1" ht="21.75" customHeight="1">
      <c r="A346" s="29"/>
      <c r="B346" s="152"/>
      <c r="C346" s="172" t="s">
        <v>1100</v>
      </c>
      <c r="D346" s="172" t="s">
        <v>411</v>
      </c>
      <c r="E346" s="173" t="s">
        <v>2816</v>
      </c>
      <c r="F346" s="174" t="s">
        <v>2817</v>
      </c>
      <c r="G346" s="175" t="s">
        <v>395</v>
      </c>
      <c r="H346" s="176">
        <v>13</v>
      </c>
      <c r="I346" s="177"/>
      <c r="J346" s="178">
        <f>ROUND(I346*H346,2)</f>
        <v>0</v>
      </c>
      <c r="K346" s="179"/>
      <c r="L346" s="180"/>
      <c r="M346" s="181" t="s">
        <v>1</v>
      </c>
      <c r="N346" s="182" t="s">
        <v>37</v>
      </c>
      <c r="O346" s="58"/>
      <c r="P346" s="163">
        <f>O346*H346</f>
        <v>0</v>
      </c>
      <c r="Q346" s="163">
        <v>0</v>
      </c>
      <c r="R346" s="163">
        <f>Q346*H346</f>
        <v>0</v>
      </c>
      <c r="S346" s="163">
        <v>0</v>
      </c>
      <c r="T346" s="164">
        <f>S346*H346</f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281</v>
      </c>
      <c r="AT346" s="165" t="s">
        <v>411</v>
      </c>
      <c r="AU346" s="165" t="s">
        <v>84</v>
      </c>
      <c r="AY346" s="14" t="s">
        <v>212</v>
      </c>
      <c r="BE346" s="166">
        <f>IF(N346="základná",J346,0)</f>
        <v>0</v>
      </c>
      <c r="BF346" s="166">
        <f>IF(N346="znížená",J346,0)</f>
        <v>0</v>
      </c>
      <c r="BG346" s="166">
        <f>IF(N346="zákl. prenesená",J346,0)</f>
        <v>0</v>
      </c>
      <c r="BH346" s="166">
        <f>IF(N346="zníž. prenesená",J346,0)</f>
        <v>0</v>
      </c>
      <c r="BI346" s="166">
        <f>IF(N346="nulová",J346,0)</f>
        <v>0</v>
      </c>
      <c r="BJ346" s="14" t="s">
        <v>84</v>
      </c>
      <c r="BK346" s="166">
        <f>ROUND(I346*H346,2)</f>
        <v>0</v>
      </c>
      <c r="BL346" s="14" t="s">
        <v>245</v>
      </c>
      <c r="BM346" s="165" t="s">
        <v>1101</v>
      </c>
    </row>
    <row r="347" spans="1:65" s="2" customFormat="1">
      <c r="A347" s="29"/>
      <c r="B347" s="30"/>
      <c r="C347" s="29"/>
      <c r="D347" s="167" t="s">
        <v>219</v>
      </c>
      <c r="E347" s="29"/>
      <c r="F347" s="168" t="s">
        <v>2817</v>
      </c>
      <c r="G347" s="29"/>
      <c r="H347" s="29"/>
      <c r="I347" s="169"/>
      <c r="J347" s="29"/>
      <c r="K347" s="29"/>
      <c r="L347" s="30"/>
      <c r="M347" s="170"/>
      <c r="N347" s="171"/>
      <c r="O347" s="58"/>
      <c r="P347" s="58"/>
      <c r="Q347" s="58"/>
      <c r="R347" s="58"/>
      <c r="S347" s="58"/>
      <c r="T347" s="5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T347" s="14" t="s">
        <v>219</v>
      </c>
      <c r="AU347" s="14" t="s">
        <v>84</v>
      </c>
    </row>
    <row r="348" spans="1:65" s="2" customFormat="1" ht="24.2" customHeight="1">
      <c r="A348" s="29"/>
      <c r="B348" s="152"/>
      <c r="C348" s="172" t="s">
        <v>434</v>
      </c>
      <c r="D348" s="172" t="s">
        <v>411</v>
      </c>
      <c r="E348" s="173" t="s">
        <v>2818</v>
      </c>
      <c r="F348" s="174" t="s">
        <v>2819</v>
      </c>
      <c r="G348" s="175" t="s">
        <v>395</v>
      </c>
      <c r="H348" s="176">
        <v>13</v>
      </c>
      <c r="I348" s="177"/>
      <c r="J348" s="178">
        <f>ROUND(I348*H348,2)</f>
        <v>0</v>
      </c>
      <c r="K348" s="179"/>
      <c r="L348" s="180"/>
      <c r="M348" s="181" t="s">
        <v>1</v>
      </c>
      <c r="N348" s="182" t="s">
        <v>37</v>
      </c>
      <c r="O348" s="58"/>
      <c r="P348" s="163">
        <f>O348*H348</f>
        <v>0</v>
      </c>
      <c r="Q348" s="163">
        <v>0</v>
      </c>
      <c r="R348" s="163">
        <f>Q348*H348</f>
        <v>0</v>
      </c>
      <c r="S348" s="163">
        <v>0</v>
      </c>
      <c r="T348" s="164">
        <f>S348*H348</f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281</v>
      </c>
      <c r="AT348" s="165" t="s">
        <v>411</v>
      </c>
      <c r="AU348" s="165" t="s">
        <v>84</v>
      </c>
      <c r="AY348" s="14" t="s">
        <v>212</v>
      </c>
      <c r="BE348" s="166">
        <f>IF(N348="základná",J348,0)</f>
        <v>0</v>
      </c>
      <c r="BF348" s="166">
        <f>IF(N348="znížená",J348,0)</f>
        <v>0</v>
      </c>
      <c r="BG348" s="166">
        <f>IF(N348="zákl. prenesená",J348,0)</f>
        <v>0</v>
      </c>
      <c r="BH348" s="166">
        <f>IF(N348="zníž. prenesená",J348,0)</f>
        <v>0</v>
      </c>
      <c r="BI348" s="166">
        <f>IF(N348="nulová",J348,0)</f>
        <v>0</v>
      </c>
      <c r="BJ348" s="14" t="s">
        <v>84</v>
      </c>
      <c r="BK348" s="166">
        <f>ROUND(I348*H348,2)</f>
        <v>0</v>
      </c>
      <c r="BL348" s="14" t="s">
        <v>245</v>
      </c>
      <c r="BM348" s="165" t="s">
        <v>1106</v>
      </c>
    </row>
    <row r="349" spans="1:65" s="2" customFormat="1" ht="19.5">
      <c r="A349" s="29"/>
      <c r="B349" s="30"/>
      <c r="C349" s="29"/>
      <c r="D349" s="167" t="s">
        <v>219</v>
      </c>
      <c r="E349" s="29"/>
      <c r="F349" s="168" t="s">
        <v>2819</v>
      </c>
      <c r="G349" s="29"/>
      <c r="H349" s="29"/>
      <c r="I349" s="169"/>
      <c r="J349" s="29"/>
      <c r="K349" s="29"/>
      <c r="L349" s="30"/>
      <c r="M349" s="170"/>
      <c r="N349" s="171"/>
      <c r="O349" s="58"/>
      <c r="P349" s="58"/>
      <c r="Q349" s="58"/>
      <c r="R349" s="58"/>
      <c r="S349" s="58"/>
      <c r="T349" s="5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T349" s="14" t="s">
        <v>219</v>
      </c>
      <c r="AU349" s="14" t="s">
        <v>84</v>
      </c>
    </row>
    <row r="350" spans="1:65" s="2" customFormat="1" ht="33" customHeight="1">
      <c r="A350" s="29"/>
      <c r="B350" s="152"/>
      <c r="C350" s="153" t="s">
        <v>1107</v>
      </c>
      <c r="D350" s="153" t="s">
        <v>214</v>
      </c>
      <c r="E350" s="154" t="s">
        <v>2820</v>
      </c>
      <c r="F350" s="155" t="s">
        <v>2821</v>
      </c>
      <c r="G350" s="156" t="s">
        <v>395</v>
      </c>
      <c r="H350" s="157">
        <v>1</v>
      </c>
      <c r="I350" s="158"/>
      <c r="J350" s="159">
        <f>ROUND(I350*H350,2)</f>
        <v>0</v>
      </c>
      <c r="K350" s="160"/>
      <c r="L350" s="30"/>
      <c r="M350" s="161" t="s">
        <v>1</v>
      </c>
      <c r="N350" s="162" t="s">
        <v>37</v>
      </c>
      <c r="O350" s="58"/>
      <c r="P350" s="163">
        <f>O350*H350</f>
        <v>0</v>
      </c>
      <c r="Q350" s="163">
        <v>0</v>
      </c>
      <c r="R350" s="163">
        <f>Q350*H350</f>
        <v>0</v>
      </c>
      <c r="S350" s="163">
        <v>0</v>
      </c>
      <c r="T350" s="164">
        <f>S350*H350</f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245</v>
      </c>
      <c r="AT350" s="165" t="s">
        <v>214</v>
      </c>
      <c r="AU350" s="165" t="s">
        <v>84</v>
      </c>
      <c r="AY350" s="14" t="s">
        <v>212</v>
      </c>
      <c r="BE350" s="166">
        <f>IF(N350="základná",J350,0)</f>
        <v>0</v>
      </c>
      <c r="BF350" s="166">
        <f>IF(N350="znížená",J350,0)</f>
        <v>0</v>
      </c>
      <c r="BG350" s="166">
        <f>IF(N350="zákl. prenesená",J350,0)</f>
        <v>0</v>
      </c>
      <c r="BH350" s="166">
        <f>IF(N350="zníž. prenesená",J350,0)</f>
        <v>0</v>
      </c>
      <c r="BI350" s="166">
        <f>IF(N350="nulová",J350,0)</f>
        <v>0</v>
      </c>
      <c r="BJ350" s="14" t="s">
        <v>84</v>
      </c>
      <c r="BK350" s="166">
        <f>ROUND(I350*H350,2)</f>
        <v>0</v>
      </c>
      <c r="BL350" s="14" t="s">
        <v>245</v>
      </c>
      <c r="BM350" s="165" t="s">
        <v>1110</v>
      </c>
    </row>
    <row r="351" spans="1:65" s="2" customFormat="1" ht="19.5">
      <c r="A351" s="29"/>
      <c r="B351" s="30"/>
      <c r="C351" s="29"/>
      <c r="D351" s="167" t="s">
        <v>219</v>
      </c>
      <c r="E351" s="29"/>
      <c r="F351" s="168" t="s">
        <v>2821</v>
      </c>
      <c r="G351" s="29"/>
      <c r="H351" s="29"/>
      <c r="I351" s="169"/>
      <c r="J351" s="29"/>
      <c r="K351" s="29"/>
      <c r="L351" s="30"/>
      <c r="M351" s="170"/>
      <c r="N351" s="171"/>
      <c r="O351" s="58"/>
      <c r="P351" s="58"/>
      <c r="Q351" s="58"/>
      <c r="R351" s="58"/>
      <c r="S351" s="58"/>
      <c r="T351" s="5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T351" s="14" t="s">
        <v>219</v>
      </c>
      <c r="AU351" s="14" t="s">
        <v>84</v>
      </c>
    </row>
    <row r="352" spans="1:65" s="2" customFormat="1" ht="24.2" customHeight="1">
      <c r="A352" s="29"/>
      <c r="B352" s="152"/>
      <c r="C352" s="172" t="s">
        <v>438</v>
      </c>
      <c r="D352" s="172" t="s">
        <v>411</v>
      </c>
      <c r="E352" s="173" t="s">
        <v>2822</v>
      </c>
      <c r="F352" s="174" t="s">
        <v>2823</v>
      </c>
      <c r="G352" s="175" t="s">
        <v>395</v>
      </c>
      <c r="H352" s="176">
        <v>1</v>
      </c>
      <c r="I352" s="177"/>
      <c r="J352" s="178">
        <f>ROUND(I352*H352,2)</f>
        <v>0</v>
      </c>
      <c r="K352" s="179"/>
      <c r="L352" s="180"/>
      <c r="M352" s="181" t="s">
        <v>1</v>
      </c>
      <c r="N352" s="182" t="s">
        <v>37</v>
      </c>
      <c r="O352" s="58"/>
      <c r="P352" s="163">
        <f>O352*H352</f>
        <v>0</v>
      </c>
      <c r="Q352" s="163">
        <v>0</v>
      </c>
      <c r="R352" s="163">
        <f>Q352*H352</f>
        <v>0</v>
      </c>
      <c r="S352" s="163">
        <v>0</v>
      </c>
      <c r="T352" s="164">
        <f>S352*H352</f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281</v>
      </c>
      <c r="AT352" s="165" t="s">
        <v>411</v>
      </c>
      <c r="AU352" s="165" t="s">
        <v>84</v>
      </c>
      <c r="AY352" s="14" t="s">
        <v>212</v>
      </c>
      <c r="BE352" s="166">
        <f>IF(N352="základná",J352,0)</f>
        <v>0</v>
      </c>
      <c r="BF352" s="166">
        <f>IF(N352="znížená",J352,0)</f>
        <v>0</v>
      </c>
      <c r="BG352" s="166">
        <f>IF(N352="zákl. prenesená",J352,0)</f>
        <v>0</v>
      </c>
      <c r="BH352" s="166">
        <f>IF(N352="zníž. prenesená",J352,0)</f>
        <v>0</v>
      </c>
      <c r="BI352" s="166">
        <f>IF(N352="nulová",J352,0)</f>
        <v>0</v>
      </c>
      <c r="BJ352" s="14" t="s">
        <v>84</v>
      </c>
      <c r="BK352" s="166">
        <f>ROUND(I352*H352,2)</f>
        <v>0</v>
      </c>
      <c r="BL352" s="14" t="s">
        <v>245</v>
      </c>
      <c r="BM352" s="165" t="s">
        <v>1113</v>
      </c>
    </row>
    <row r="353" spans="1:65" s="2" customFormat="1">
      <c r="A353" s="29"/>
      <c r="B353" s="30"/>
      <c r="C353" s="29"/>
      <c r="D353" s="167" t="s">
        <v>219</v>
      </c>
      <c r="E353" s="29"/>
      <c r="F353" s="168" t="s">
        <v>2823</v>
      </c>
      <c r="G353" s="29"/>
      <c r="H353" s="29"/>
      <c r="I353" s="169"/>
      <c r="J353" s="29"/>
      <c r="K353" s="29"/>
      <c r="L353" s="30"/>
      <c r="M353" s="170"/>
      <c r="N353" s="171"/>
      <c r="O353" s="58"/>
      <c r="P353" s="58"/>
      <c r="Q353" s="58"/>
      <c r="R353" s="58"/>
      <c r="S353" s="58"/>
      <c r="T353" s="5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T353" s="14" t="s">
        <v>219</v>
      </c>
      <c r="AU353" s="14" t="s">
        <v>84</v>
      </c>
    </row>
    <row r="354" spans="1:65" s="2" customFormat="1" ht="37.9" customHeight="1">
      <c r="A354" s="29"/>
      <c r="B354" s="152"/>
      <c r="C354" s="153" t="s">
        <v>1114</v>
      </c>
      <c r="D354" s="153" t="s">
        <v>214</v>
      </c>
      <c r="E354" s="154" t="s">
        <v>2824</v>
      </c>
      <c r="F354" s="155" t="s">
        <v>2825</v>
      </c>
      <c r="G354" s="156" t="s">
        <v>240</v>
      </c>
      <c r="H354" s="157">
        <v>298.154</v>
      </c>
      <c r="I354" s="158"/>
      <c r="J354" s="159">
        <f>ROUND(I354*H354,2)</f>
        <v>0</v>
      </c>
      <c r="K354" s="160"/>
      <c r="L354" s="30"/>
      <c r="M354" s="161" t="s">
        <v>1</v>
      </c>
      <c r="N354" s="162" t="s">
        <v>37</v>
      </c>
      <c r="O354" s="58"/>
      <c r="P354" s="163">
        <f>O354*H354</f>
        <v>0</v>
      </c>
      <c r="Q354" s="163">
        <v>0</v>
      </c>
      <c r="R354" s="163">
        <f>Q354*H354</f>
        <v>0</v>
      </c>
      <c r="S354" s="163">
        <v>0</v>
      </c>
      <c r="T354" s="164">
        <f>S354*H354</f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245</v>
      </c>
      <c r="AT354" s="165" t="s">
        <v>214</v>
      </c>
      <c r="AU354" s="165" t="s">
        <v>84</v>
      </c>
      <c r="AY354" s="14" t="s">
        <v>212</v>
      </c>
      <c r="BE354" s="166">
        <f>IF(N354="základná",J354,0)</f>
        <v>0</v>
      </c>
      <c r="BF354" s="166">
        <f>IF(N354="znížená",J354,0)</f>
        <v>0</v>
      </c>
      <c r="BG354" s="166">
        <f>IF(N354="zákl. prenesená",J354,0)</f>
        <v>0</v>
      </c>
      <c r="BH354" s="166">
        <f>IF(N354="zníž. prenesená",J354,0)</f>
        <v>0</v>
      </c>
      <c r="BI354" s="166">
        <f>IF(N354="nulová",J354,0)</f>
        <v>0</v>
      </c>
      <c r="BJ354" s="14" t="s">
        <v>84</v>
      </c>
      <c r="BK354" s="166">
        <f>ROUND(I354*H354,2)</f>
        <v>0</v>
      </c>
      <c r="BL354" s="14" t="s">
        <v>245</v>
      </c>
      <c r="BM354" s="165" t="s">
        <v>1117</v>
      </c>
    </row>
    <row r="355" spans="1:65" s="2" customFormat="1" ht="19.5">
      <c r="A355" s="29"/>
      <c r="B355" s="30"/>
      <c r="C355" s="29"/>
      <c r="D355" s="167" t="s">
        <v>219</v>
      </c>
      <c r="E355" s="29"/>
      <c r="F355" s="168" t="s">
        <v>2825</v>
      </c>
      <c r="G355" s="29"/>
      <c r="H355" s="29"/>
      <c r="I355" s="169"/>
      <c r="J355" s="29"/>
      <c r="K355" s="29"/>
      <c r="L355" s="30"/>
      <c r="M355" s="170"/>
      <c r="N355" s="171"/>
      <c r="O355" s="58"/>
      <c r="P355" s="58"/>
      <c r="Q355" s="58"/>
      <c r="R355" s="58"/>
      <c r="S355" s="58"/>
      <c r="T355" s="5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T355" s="14" t="s">
        <v>219</v>
      </c>
      <c r="AU355" s="14" t="s">
        <v>84</v>
      </c>
    </row>
    <row r="356" spans="1:65" s="2" customFormat="1" ht="21.75" customHeight="1">
      <c r="A356" s="29"/>
      <c r="B356" s="152"/>
      <c r="C356" s="153" t="s">
        <v>441</v>
      </c>
      <c r="D356" s="153" t="s">
        <v>214</v>
      </c>
      <c r="E356" s="154" t="s">
        <v>2826</v>
      </c>
      <c r="F356" s="155" t="s">
        <v>2827</v>
      </c>
      <c r="G356" s="156" t="s">
        <v>395</v>
      </c>
      <c r="H356" s="157">
        <v>56</v>
      </c>
      <c r="I356" s="158"/>
      <c r="J356" s="159">
        <f>ROUND(I356*H356,2)</f>
        <v>0</v>
      </c>
      <c r="K356" s="160"/>
      <c r="L356" s="30"/>
      <c r="M356" s="161" t="s">
        <v>1</v>
      </c>
      <c r="N356" s="162" t="s">
        <v>37</v>
      </c>
      <c r="O356" s="58"/>
      <c r="P356" s="163">
        <f>O356*H356</f>
        <v>0</v>
      </c>
      <c r="Q356" s="163">
        <v>0</v>
      </c>
      <c r="R356" s="163">
        <f>Q356*H356</f>
        <v>0</v>
      </c>
      <c r="S356" s="163">
        <v>0</v>
      </c>
      <c r="T356" s="164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245</v>
      </c>
      <c r="AT356" s="165" t="s">
        <v>214</v>
      </c>
      <c r="AU356" s="165" t="s">
        <v>84</v>
      </c>
      <c r="AY356" s="14" t="s">
        <v>212</v>
      </c>
      <c r="BE356" s="166">
        <f>IF(N356="základná",J356,0)</f>
        <v>0</v>
      </c>
      <c r="BF356" s="166">
        <f>IF(N356="znížená",J356,0)</f>
        <v>0</v>
      </c>
      <c r="BG356" s="166">
        <f>IF(N356="zákl. prenesená",J356,0)</f>
        <v>0</v>
      </c>
      <c r="BH356" s="166">
        <f>IF(N356="zníž. prenesená",J356,0)</f>
        <v>0</v>
      </c>
      <c r="BI356" s="166">
        <f>IF(N356="nulová",J356,0)</f>
        <v>0</v>
      </c>
      <c r="BJ356" s="14" t="s">
        <v>84</v>
      </c>
      <c r="BK356" s="166">
        <f>ROUND(I356*H356,2)</f>
        <v>0</v>
      </c>
      <c r="BL356" s="14" t="s">
        <v>245</v>
      </c>
      <c r="BM356" s="165" t="s">
        <v>1118</v>
      </c>
    </row>
    <row r="357" spans="1:65" s="2" customFormat="1">
      <c r="A357" s="29"/>
      <c r="B357" s="30"/>
      <c r="C357" s="29"/>
      <c r="D357" s="167" t="s">
        <v>219</v>
      </c>
      <c r="E357" s="29"/>
      <c r="F357" s="168" t="s">
        <v>2827</v>
      </c>
      <c r="G357" s="29"/>
      <c r="H357" s="29"/>
      <c r="I357" s="169"/>
      <c r="J357" s="29"/>
      <c r="K357" s="29"/>
      <c r="L357" s="30"/>
      <c r="M357" s="170"/>
      <c r="N357" s="171"/>
      <c r="O357" s="58"/>
      <c r="P357" s="58"/>
      <c r="Q357" s="58"/>
      <c r="R357" s="58"/>
      <c r="S357" s="58"/>
      <c r="T357" s="5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T357" s="14" t="s">
        <v>219</v>
      </c>
      <c r="AU357" s="14" t="s">
        <v>84</v>
      </c>
    </row>
    <row r="358" spans="1:65" s="2" customFormat="1" ht="21.75" customHeight="1">
      <c r="A358" s="29"/>
      <c r="B358" s="152"/>
      <c r="C358" s="172" t="s">
        <v>1119</v>
      </c>
      <c r="D358" s="172" t="s">
        <v>411</v>
      </c>
      <c r="E358" s="173" t="s">
        <v>2828</v>
      </c>
      <c r="F358" s="174" t="s">
        <v>2829</v>
      </c>
      <c r="G358" s="175" t="s">
        <v>395</v>
      </c>
      <c r="H358" s="176">
        <v>56</v>
      </c>
      <c r="I358" s="177"/>
      <c r="J358" s="178">
        <f>ROUND(I358*H358,2)</f>
        <v>0</v>
      </c>
      <c r="K358" s="179"/>
      <c r="L358" s="180"/>
      <c r="M358" s="181" t="s">
        <v>1</v>
      </c>
      <c r="N358" s="182" t="s">
        <v>37</v>
      </c>
      <c r="O358" s="58"/>
      <c r="P358" s="163">
        <f>O358*H358</f>
        <v>0</v>
      </c>
      <c r="Q358" s="163">
        <v>0</v>
      </c>
      <c r="R358" s="163">
        <f>Q358*H358</f>
        <v>0</v>
      </c>
      <c r="S358" s="163">
        <v>0</v>
      </c>
      <c r="T358" s="164">
        <f>S358*H358</f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281</v>
      </c>
      <c r="AT358" s="165" t="s">
        <v>411</v>
      </c>
      <c r="AU358" s="165" t="s">
        <v>84</v>
      </c>
      <c r="AY358" s="14" t="s">
        <v>212</v>
      </c>
      <c r="BE358" s="166">
        <f>IF(N358="základná",J358,0)</f>
        <v>0</v>
      </c>
      <c r="BF358" s="166">
        <f>IF(N358="znížená",J358,0)</f>
        <v>0</v>
      </c>
      <c r="BG358" s="166">
        <f>IF(N358="zákl. prenesená",J358,0)</f>
        <v>0</v>
      </c>
      <c r="BH358" s="166">
        <f>IF(N358="zníž. prenesená",J358,0)</f>
        <v>0</v>
      </c>
      <c r="BI358" s="166">
        <f>IF(N358="nulová",J358,0)</f>
        <v>0</v>
      </c>
      <c r="BJ358" s="14" t="s">
        <v>84</v>
      </c>
      <c r="BK358" s="166">
        <f>ROUND(I358*H358,2)</f>
        <v>0</v>
      </c>
      <c r="BL358" s="14" t="s">
        <v>245</v>
      </c>
      <c r="BM358" s="165" t="s">
        <v>1120</v>
      </c>
    </row>
    <row r="359" spans="1:65" s="2" customFormat="1">
      <c r="A359" s="29"/>
      <c r="B359" s="30"/>
      <c r="C359" s="29"/>
      <c r="D359" s="167" t="s">
        <v>219</v>
      </c>
      <c r="E359" s="29"/>
      <c r="F359" s="168" t="s">
        <v>2829</v>
      </c>
      <c r="G359" s="29"/>
      <c r="H359" s="29"/>
      <c r="I359" s="169"/>
      <c r="J359" s="29"/>
      <c r="K359" s="29"/>
      <c r="L359" s="30"/>
      <c r="M359" s="170"/>
      <c r="N359" s="171"/>
      <c r="O359" s="58"/>
      <c r="P359" s="58"/>
      <c r="Q359" s="58"/>
      <c r="R359" s="58"/>
      <c r="S359" s="58"/>
      <c r="T359" s="5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T359" s="14" t="s">
        <v>219</v>
      </c>
      <c r="AU359" s="14" t="s">
        <v>84</v>
      </c>
    </row>
    <row r="360" spans="1:65" s="2" customFormat="1" ht="33" customHeight="1">
      <c r="A360" s="29"/>
      <c r="B360" s="152"/>
      <c r="C360" s="153" t="s">
        <v>445</v>
      </c>
      <c r="D360" s="153" t="s">
        <v>214</v>
      </c>
      <c r="E360" s="154" t="s">
        <v>2830</v>
      </c>
      <c r="F360" s="155" t="s">
        <v>2831</v>
      </c>
      <c r="G360" s="156" t="s">
        <v>395</v>
      </c>
      <c r="H360" s="157">
        <v>1</v>
      </c>
      <c r="I360" s="158"/>
      <c r="J360" s="159">
        <f>ROUND(I360*H360,2)</f>
        <v>0</v>
      </c>
      <c r="K360" s="160"/>
      <c r="L360" s="30"/>
      <c r="M360" s="161" t="s">
        <v>1</v>
      </c>
      <c r="N360" s="162" t="s">
        <v>37</v>
      </c>
      <c r="O360" s="58"/>
      <c r="P360" s="163">
        <f>O360*H360</f>
        <v>0</v>
      </c>
      <c r="Q360" s="163">
        <v>0</v>
      </c>
      <c r="R360" s="163">
        <f>Q360*H360</f>
        <v>0</v>
      </c>
      <c r="S360" s="163">
        <v>0</v>
      </c>
      <c r="T360" s="164">
        <f>S360*H360</f>
        <v>0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65" t="s">
        <v>245</v>
      </c>
      <c r="AT360" s="165" t="s">
        <v>214</v>
      </c>
      <c r="AU360" s="165" t="s">
        <v>84</v>
      </c>
      <c r="AY360" s="14" t="s">
        <v>212</v>
      </c>
      <c r="BE360" s="166">
        <f>IF(N360="základná",J360,0)</f>
        <v>0</v>
      </c>
      <c r="BF360" s="166">
        <f>IF(N360="znížená",J360,0)</f>
        <v>0</v>
      </c>
      <c r="BG360" s="166">
        <f>IF(N360="zákl. prenesená",J360,0)</f>
        <v>0</v>
      </c>
      <c r="BH360" s="166">
        <f>IF(N360="zníž. prenesená",J360,0)</f>
        <v>0</v>
      </c>
      <c r="BI360" s="166">
        <f>IF(N360="nulová",J360,0)</f>
        <v>0</v>
      </c>
      <c r="BJ360" s="14" t="s">
        <v>84</v>
      </c>
      <c r="BK360" s="166">
        <f>ROUND(I360*H360,2)</f>
        <v>0</v>
      </c>
      <c r="BL360" s="14" t="s">
        <v>245</v>
      </c>
      <c r="BM360" s="165" t="s">
        <v>1125</v>
      </c>
    </row>
    <row r="361" spans="1:65" s="2" customFormat="1" ht="19.5">
      <c r="A361" s="29"/>
      <c r="B361" s="30"/>
      <c r="C361" s="29"/>
      <c r="D361" s="167" t="s">
        <v>219</v>
      </c>
      <c r="E361" s="29"/>
      <c r="F361" s="168" t="s">
        <v>2831</v>
      </c>
      <c r="G361" s="29"/>
      <c r="H361" s="29"/>
      <c r="I361" s="169"/>
      <c r="J361" s="29"/>
      <c r="K361" s="29"/>
      <c r="L361" s="30"/>
      <c r="M361" s="170"/>
      <c r="N361" s="171"/>
      <c r="O361" s="58"/>
      <c r="P361" s="58"/>
      <c r="Q361" s="58"/>
      <c r="R361" s="58"/>
      <c r="S361" s="58"/>
      <c r="T361" s="5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T361" s="14" t="s">
        <v>219</v>
      </c>
      <c r="AU361" s="14" t="s">
        <v>84</v>
      </c>
    </row>
    <row r="362" spans="1:65" s="2" customFormat="1" ht="16.5" customHeight="1">
      <c r="A362" s="29"/>
      <c r="B362" s="152"/>
      <c r="C362" s="172" t="s">
        <v>1126</v>
      </c>
      <c r="D362" s="172" t="s">
        <v>411</v>
      </c>
      <c r="E362" s="173" t="s">
        <v>2832</v>
      </c>
      <c r="F362" s="174" t="s">
        <v>2833</v>
      </c>
      <c r="G362" s="175" t="s">
        <v>395</v>
      </c>
      <c r="H362" s="176">
        <v>1</v>
      </c>
      <c r="I362" s="177"/>
      <c r="J362" s="178">
        <f>ROUND(I362*H362,2)</f>
        <v>0</v>
      </c>
      <c r="K362" s="179"/>
      <c r="L362" s="180"/>
      <c r="M362" s="181" t="s">
        <v>1</v>
      </c>
      <c r="N362" s="182" t="s">
        <v>37</v>
      </c>
      <c r="O362" s="58"/>
      <c r="P362" s="163">
        <f>O362*H362</f>
        <v>0</v>
      </c>
      <c r="Q362" s="163">
        <v>0</v>
      </c>
      <c r="R362" s="163">
        <f>Q362*H362</f>
        <v>0</v>
      </c>
      <c r="S362" s="163">
        <v>0</v>
      </c>
      <c r="T362" s="164">
        <f>S362*H362</f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65" t="s">
        <v>281</v>
      </c>
      <c r="AT362" s="165" t="s">
        <v>411</v>
      </c>
      <c r="AU362" s="165" t="s">
        <v>84</v>
      </c>
      <c r="AY362" s="14" t="s">
        <v>212</v>
      </c>
      <c r="BE362" s="166">
        <f>IF(N362="základná",J362,0)</f>
        <v>0</v>
      </c>
      <c r="BF362" s="166">
        <f>IF(N362="znížená",J362,0)</f>
        <v>0</v>
      </c>
      <c r="BG362" s="166">
        <f>IF(N362="zákl. prenesená",J362,0)</f>
        <v>0</v>
      </c>
      <c r="BH362" s="166">
        <f>IF(N362="zníž. prenesená",J362,0)</f>
        <v>0</v>
      </c>
      <c r="BI362" s="166">
        <f>IF(N362="nulová",J362,0)</f>
        <v>0</v>
      </c>
      <c r="BJ362" s="14" t="s">
        <v>84</v>
      </c>
      <c r="BK362" s="166">
        <f>ROUND(I362*H362,2)</f>
        <v>0</v>
      </c>
      <c r="BL362" s="14" t="s">
        <v>245</v>
      </c>
      <c r="BM362" s="165" t="s">
        <v>1129</v>
      </c>
    </row>
    <row r="363" spans="1:65" s="2" customFormat="1">
      <c r="A363" s="29"/>
      <c r="B363" s="30"/>
      <c r="C363" s="29"/>
      <c r="D363" s="167" t="s">
        <v>219</v>
      </c>
      <c r="E363" s="29"/>
      <c r="F363" s="168" t="s">
        <v>2833</v>
      </c>
      <c r="G363" s="29"/>
      <c r="H363" s="29"/>
      <c r="I363" s="169"/>
      <c r="J363" s="29"/>
      <c r="K363" s="29"/>
      <c r="L363" s="30"/>
      <c r="M363" s="170"/>
      <c r="N363" s="171"/>
      <c r="O363" s="58"/>
      <c r="P363" s="58"/>
      <c r="Q363" s="58"/>
      <c r="R363" s="58"/>
      <c r="S363" s="58"/>
      <c r="T363" s="5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T363" s="14" t="s">
        <v>219</v>
      </c>
      <c r="AU363" s="14" t="s">
        <v>84</v>
      </c>
    </row>
    <row r="364" spans="1:65" s="2" customFormat="1" ht="33" customHeight="1">
      <c r="A364" s="29"/>
      <c r="B364" s="152"/>
      <c r="C364" s="153" t="s">
        <v>448</v>
      </c>
      <c r="D364" s="153" t="s">
        <v>214</v>
      </c>
      <c r="E364" s="154" t="s">
        <v>2834</v>
      </c>
      <c r="F364" s="155" t="s">
        <v>2835</v>
      </c>
      <c r="G364" s="156" t="s">
        <v>395</v>
      </c>
      <c r="H364" s="157">
        <v>27</v>
      </c>
      <c r="I364" s="158"/>
      <c r="J364" s="159">
        <f>ROUND(I364*H364,2)</f>
        <v>0</v>
      </c>
      <c r="K364" s="160"/>
      <c r="L364" s="30"/>
      <c r="M364" s="161" t="s">
        <v>1</v>
      </c>
      <c r="N364" s="162" t="s">
        <v>37</v>
      </c>
      <c r="O364" s="58"/>
      <c r="P364" s="163">
        <f>O364*H364</f>
        <v>0</v>
      </c>
      <c r="Q364" s="163">
        <v>0</v>
      </c>
      <c r="R364" s="163">
        <f>Q364*H364</f>
        <v>0</v>
      </c>
      <c r="S364" s="163">
        <v>0</v>
      </c>
      <c r="T364" s="164">
        <f>S364*H364</f>
        <v>0</v>
      </c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R364" s="165" t="s">
        <v>245</v>
      </c>
      <c r="AT364" s="165" t="s">
        <v>214</v>
      </c>
      <c r="AU364" s="165" t="s">
        <v>84</v>
      </c>
      <c r="AY364" s="14" t="s">
        <v>212</v>
      </c>
      <c r="BE364" s="166">
        <f>IF(N364="základná",J364,0)</f>
        <v>0</v>
      </c>
      <c r="BF364" s="166">
        <f>IF(N364="znížená",J364,0)</f>
        <v>0</v>
      </c>
      <c r="BG364" s="166">
        <f>IF(N364="zákl. prenesená",J364,0)</f>
        <v>0</v>
      </c>
      <c r="BH364" s="166">
        <f>IF(N364="zníž. prenesená",J364,0)</f>
        <v>0</v>
      </c>
      <c r="BI364" s="166">
        <f>IF(N364="nulová",J364,0)</f>
        <v>0</v>
      </c>
      <c r="BJ364" s="14" t="s">
        <v>84</v>
      </c>
      <c r="BK364" s="166">
        <f>ROUND(I364*H364,2)</f>
        <v>0</v>
      </c>
      <c r="BL364" s="14" t="s">
        <v>245</v>
      </c>
      <c r="BM364" s="165" t="s">
        <v>1132</v>
      </c>
    </row>
    <row r="365" spans="1:65" s="2" customFormat="1" ht="19.5">
      <c r="A365" s="29"/>
      <c r="B365" s="30"/>
      <c r="C365" s="29"/>
      <c r="D365" s="167" t="s">
        <v>219</v>
      </c>
      <c r="E365" s="29"/>
      <c r="F365" s="168" t="s">
        <v>2835</v>
      </c>
      <c r="G365" s="29"/>
      <c r="H365" s="29"/>
      <c r="I365" s="169"/>
      <c r="J365" s="29"/>
      <c r="K365" s="29"/>
      <c r="L365" s="30"/>
      <c r="M365" s="170"/>
      <c r="N365" s="171"/>
      <c r="O365" s="58"/>
      <c r="P365" s="58"/>
      <c r="Q365" s="58"/>
      <c r="R365" s="58"/>
      <c r="S365" s="58"/>
      <c r="T365" s="5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T365" s="14" t="s">
        <v>219</v>
      </c>
      <c r="AU365" s="14" t="s">
        <v>84</v>
      </c>
    </row>
    <row r="366" spans="1:65" s="2" customFormat="1" ht="16.5" customHeight="1">
      <c r="A366" s="29"/>
      <c r="B366" s="152"/>
      <c r="C366" s="172" t="s">
        <v>1133</v>
      </c>
      <c r="D366" s="172" t="s">
        <v>411</v>
      </c>
      <c r="E366" s="173" t="s">
        <v>2836</v>
      </c>
      <c r="F366" s="174" t="s">
        <v>2837</v>
      </c>
      <c r="G366" s="175" t="s">
        <v>395</v>
      </c>
      <c r="H366" s="176">
        <v>27</v>
      </c>
      <c r="I366" s="177"/>
      <c r="J366" s="178">
        <f>ROUND(I366*H366,2)</f>
        <v>0</v>
      </c>
      <c r="K366" s="179"/>
      <c r="L366" s="180"/>
      <c r="M366" s="181" t="s">
        <v>1</v>
      </c>
      <c r="N366" s="182" t="s">
        <v>37</v>
      </c>
      <c r="O366" s="58"/>
      <c r="P366" s="163">
        <f>O366*H366</f>
        <v>0</v>
      </c>
      <c r="Q366" s="163">
        <v>0</v>
      </c>
      <c r="R366" s="163">
        <f>Q366*H366</f>
        <v>0</v>
      </c>
      <c r="S366" s="163">
        <v>0</v>
      </c>
      <c r="T366" s="164">
        <f>S366*H366</f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65" t="s">
        <v>281</v>
      </c>
      <c r="AT366" s="165" t="s">
        <v>411</v>
      </c>
      <c r="AU366" s="165" t="s">
        <v>84</v>
      </c>
      <c r="AY366" s="14" t="s">
        <v>212</v>
      </c>
      <c r="BE366" s="166">
        <f>IF(N366="základná",J366,0)</f>
        <v>0</v>
      </c>
      <c r="BF366" s="166">
        <f>IF(N366="znížená",J366,0)</f>
        <v>0</v>
      </c>
      <c r="BG366" s="166">
        <f>IF(N366="zákl. prenesená",J366,0)</f>
        <v>0</v>
      </c>
      <c r="BH366" s="166">
        <f>IF(N366="zníž. prenesená",J366,0)</f>
        <v>0</v>
      </c>
      <c r="BI366" s="166">
        <f>IF(N366="nulová",J366,0)</f>
        <v>0</v>
      </c>
      <c r="BJ366" s="14" t="s">
        <v>84</v>
      </c>
      <c r="BK366" s="166">
        <f>ROUND(I366*H366,2)</f>
        <v>0</v>
      </c>
      <c r="BL366" s="14" t="s">
        <v>245</v>
      </c>
      <c r="BM366" s="165" t="s">
        <v>1136</v>
      </c>
    </row>
    <row r="367" spans="1:65" s="2" customFormat="1">
      <c r="A367" s="29"/>
      <c r="B367" s="30"/>
      <c r="C367" s="29"/>
      <c r="D367" s="167" t="s">
        <v>219</v>
      </c>
      <c r="E367" s="29"/>
      <c r="F367" s="168" t="s">
        <v>2837</v>
      </c>
      <c r="G367" s="29"/>
      <c r="H367" s="29"/>
      <c r="I367" s="169"/>
      <c r="J367" s="29"/>
      <c r="K367" s="29"/>
      <c r="L367" s="30"/>
      <c r="M367" s="170"/>
      <c r="N367" s="171"/>
      <c r="O367" s="58"/>
      <c r="P367" s="58"/>
      <c r="Q367" s="58"/>
      <c r="R367" s="58"/>
      <c r="S367" s="58"/>
      <c r="T367" s="5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T367" s="14" t="s">
        <v>219</v>
      </c>
      <c r="AU367" s="14" t="s">
        <v>84</v>
      </c>
    </row>
    <row r="368" spans="1:65" s="2" customFormat="1" ht="33" customHeight="1">
      <c r="A368" s="29"/>
      <c r="B368" s="152"/>
      <c r="C368" s="153" t="s">
        <v>454</v>
      </c>
      <c r="D368" s="153" t="s">
        <v>214</v>
      </c>
      <c r="E368" s="154" t="s">
        <v>2834</v>
      </c>
      <c r="F368" s="155" t="s">
        <v>2835</v>
      </c>
      <c r="G368" s="156" t="s">
        <v>395</v>
      </c>
      <c r="H368" s="157">
        <v>1</v>
      </c>
      <c r="I368" s="158"/>
      <c r="J368" s="159">
        <f>ROUND(I368*H368,2)</f>
        <v>0</v>
      </c>
      <c r="K368" s="160"/>
      <c r="L368" s="30"/>
      <c r="M368" s="161" t="s">
        <v>1</v>
      </c>
      <c r="N368" s="162" t="s">
        <v>37</v>
      </c>
      <c r="O368" s="58"/>
      <c r="P368" s="163">
        <f>O368*H368</f>
        <v>0</v>
      </c>
      <c r="Q368" s="163">
        <v>0</v>
      </c>
      <c r="R368" s="163">
        <f>Q368*H368</f>
        <v>0</v>
      </c>
      <c r="S368" s="163">
        <v>0</v>
      </c>
      <c r="T368" s="164">
        <f>S368*H368</f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65" t="s">
        <v>245</v>
      </c>
      <c r="AT368" s="165" t="s">
        <v>214</v>
      </c>
      <c r="AU368" s="165" t="s">
        <v>84</v>
      </c>
      <c r="AY368" s="14" t="s">
        <v>212</v>
      </c>
      <c r="BE368" s="166">
        <f>IF(N368="základná",J368,0)</f>
        <v>0</v>
      </c>
      <c r="BF368" s="166">
        <f>IF(N368="znížená",J368,0)</f>
        <v>0</v>
      </c>
      <c r="BG368" s="166">
        <f>IF(N368="zákl. prenesená",J368,0)</f>
        <v>0</v>
      </c>
      <c r="BH368" s="166">
        <f>IF(N368="zníž. prenesená",J368,0)</f>
        <v>0</v>
      </c>
      <c r="BI368" s="166">
        <f>IF(N368="nulová",J368,0)</f>
        <v>0</v>
      </c>
      <c r="BJ368" s="14" t="s">
        <v>84</v>
      </c>
      <c r="BK368" s="166">
        <f>ROUND(I368*H368,2)</f>
        <v>0</v>
      </c>
      <c r="BL368" s="14" t="s">
        <v>245</v>
      </c>
      <c r="BM368" s="165" t="s">
        <v>1139</v>
      </c>
    </row>
    <row r="369" spans="1:65" s="2" customFormat="1" ht="19.5">
      <c r="A369" s="29"/>
      <c r="B369" s="30"/>
      <c r="C369" s="29"/>
      <c r="D369" s="167" t="s">
        <v>219</v>
      </c>
      <c r="E369" s="29"/>
      <c r="F369" s="168" t="s">
        <v>2835</v>
      </c>
      <c r="G369" s="29"/>
      <c r="H369" s="29"/>
      <c r="I369" s="169"/>
      <c r="J369" s="29"/>
      <c r="K369" s="29"/>
      <c r="L369" s="30"/>
      <c r="M369" s="170"/>
      <c r="N369" s="171"/>
      <c r="O369" s="58"/>
      <c r="P369" s="58"/>
      <c r="Q369" s="58"/>
      <c r="R369" s="58"/>
      <c r="S369" s="58"/>
      <c r="T369" s="5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T369" s="14" t="s">
        <v>219</v>
      </c>
      <c r="AU369" s="14" t="s">
        <v>84</v>
      </c>
    </row>
    <row r="370" spans="1:65" s="2" customFormat="1" ht="33" customHeight="1">
      <c r="A370" s="29"/>
      <c r="B370" s="152"/>
      <c r="C370" s="172" t="s">
        <v>1140</v>
      </c>
      <c r="D370" s="172" t="s">
        <v>411</v>
      </c>
      <c r="E370" s="173" t="s">
        <v>2838</v>
      </c>
      <c r="F370" s="174" t="s">
        <v>2839</v>
      </c>
      <c r="G370" s="175" t="s">
        <v>395</v>
      </c>
      <c r="H370" s="176">
        <v>1</v>
      </c>
      <c r="I370" s="177"/>
      <c r="J370" s="178">
        <f>ROUND(I370*H370,2)</f>
        <v>0</v>
      </c>
      <c r="K370" s="179"/>
      <c r="L370" s="180"/>
      <c r="M370" s="181" t="s">
        <v>1</v>
      </c>
      <c r="N370" s="182" t="s">
        <v>37</v>
      </c>
      <c r="O370" s="58"/>
      <c r="P370" s="163">
        <f>O370*H370</f>
        <v>0</v>
      </c>
      <c r="Q370" s="163">
        <v>0</v>
      </c>
      <c r="R370" s="163">
        <f>Q370*H370</f>
        <v>0</v>
      </c>
      <c r="S370" s="163">
        <v>0</v>
      </c>
      <c r="T370" s="164">
        <f>S370*H370</f>
        <v>0</v>
      </c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R370" s="165" t="s">
        <v>281</v>
      </c>
      <c r="AT370" s="165" t="s">
        <v>411</v>
      </c>
      <c r="AU370" s="165" t="s">
        <v>84</v>
      </c>
      <c r="AY370" s="14" t="s">
        <v>212</v>
      </c>
      <c r="BE370" s="166">
        <f>IF(N370="základná",J370,0)</f>
        <v>0</v>
      </c>
      <c r="BF370" s="166">
        <f>IF(N370="znížená",J370,0)</f>
        <v>0</v>
      </c>
      <c r="BG370" s="166">
        <f>IF(N370="zákl. prenesená",J370,0)</f>
        <v>0</v>
      </c>
      <c r="BH370" s="166">
        <f>IF(N370="zníž. prenesená",J370,0)</f>
        <v>0</v>
      </c>
      <c r="BI370" s="166">
        <f>IF(N370="nulová",J370,0)</f>
        <v>0</v>
      </c>
      <c r="BJ370" s="14" t="s">
        <v>84</v>
      </c>
      <c r="BK370" s="166">
        <f>ROUND(I370*H370,2)</f>
        <v>0</v>
      </c>
      <c r="BL370" s="14" t="s">
        <v>245</v>
      </c>
      <c r="BM370" s="165" t="s">
        <v>1143</v>
      </c>
    </row>
    <row r="371" spans="1:65" s="2" customFormat="1" ht="19.5">
      <c r="A371" s="29"/>
      <c r="B371" s="30"/>
      <c r="C371" s="29"/>
      <c r="D371" s="167" t="s">
        <v>219</v>
      </c>
      <c r="E371" s="29"/>
      <c r="F371" s="168" t="s">
        <v>2839</v>
      </c>
      <c r="G371" s="29"/>
      <c r="H371" s="29"/>
      <c r="I371" s="169"/>
      <c r="J371" s="29"/>
      <c r="K371" s="29"/>
      <c r="L371" s="30"/>
      <c r="M371" s="170"/>
      <c r="N371" s="171"/>
      <c r="O371" s="58"/>
      <c r="P371" s="58"/>
      <c r="Q371" s="58"/>
      <c r="R371" s="58"/>
      <c r="S371" s="58"/>
      <c r="T371" s="59"/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T371" s="14" t="s">
        <v>219</v>
      </c>
      <c r="AU371" s="14" t="s">
        <v>84</v>
      </c>
    </row>
    <row r="372" spans="1:65" s="2" customFormat="1" ht="24.2" customHeight="1">
      <c r="A372" s="29"/>
      <c r="B372" s="152"/>
      <c r="C372" s="153" t="s">
        <v>457</v>
      </c>
      <c r="D372" s="153" t="s">
        <v>214</v>
      </c>
      <c r="E372" s="154" t="s">
        <v>2840</v>
      </c>
      <c r="F372" s="155" t="s">
        <v>2841</v>
      </c>
      <c r="G372" s="156" t="s">
        <v>395</v>
      </c>
      <c r="H372" s="157">
        <v>15</v>
      </c>
      <c r="I372" s="158"/>
      <c r="J372" s="159">
        <f>ROUND(I372*H372,2)</f>
        <v>0</v>
      </c>
      <c r="K372" s="160"/>
      <c r="L372" s="30"/>
      <c r="M372" s="161" t="s">
        <v>1</v>
      </c>
      <c r="N372" s="162" t="s">
        <v>37</v>
      </c>
      <c r="O372" s="58"/>
      <c r="P372" s="163">
        <f>O372*H372</f>
        <v>0</v>
      </c>
      <c r="Q372" s="163">
        <v>0</v>
      </c>
      <c r="R372" s="163">
        <f>Q372*H372</f>
        <v>0</v>
      </c>
      <c r="S372" s="163">
        <v>0</v>
      </c>
      <c r="T372" s="164">
        <f>S372*H372</f>
        <v>0</v>
      </c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R372" s="165" t="s">
        <v>245</v>
      </c>
      <c r="AT372" s="165" t="s">
        <v>214</v>
      </c>
      <c r="AU372" s="165" t="s">
        <v>84</v>
      </c>
      <c r="AY372" s="14" t="s">
        <v>212</v>
      </c>
      <c r="BE372" s="166">
        <f>IF(N372="základná",J372,0)</f>
        <v>0</v>
      </c>
      <c r="BF372" s="166">
        <f>IF(N372="znížená",J372,0)</f>
        <v>0</v>
      </c>
      <c r="BG372" s="166">
        <f>IF(N372="zákl. prenesená",J372,0)</f>
        <v>0</v>
      </c>
      <c r="BH372" s="166">
        <f>IF(N372="zníž. prenesená",J372,0)</f>
        <v>0</v>
      </c>
      <c r="BI372" s="166">
        <f>IF(N372="nulová",J372,0)</f>
        <v>0</v>
      </c>
      <c r="BJ372" s="14" t="s">
        <v>84</v>
      </c>
      <c r="BK372" s="166">
        <f>ROUND(I372*H372,2)</f>
        <v>0</v>
      </c>
      <c r="BL372" s="14" t="s">
        <v>245</v>
      </c>
      <c r="BM372" s="165" t="s">
        <v>1146</v>
      </c>
    </row>
    <row r="373" spans="1:65" s="2" customFormat="1" ht="19.5">
      <c r="A373" s="29"/>
      <c r="B373" s="30"/>
      <c r="C373" s="29"/>
      <c r="D373" s="167" t="s">
        <v>219</v>
      </c>
      <c r="E373" s="29"/>
      <c r="F373" s="168" t="s">
        <v>2841</v>
      </c>
      <c r="G373" s="29"/>
      <c r="H373" s="29"/>
      <c r="I373" s="169"/>
      <c r="J373" s="29"/>
      <c r="K373" s="29"/>
      <c r="L373" s="30"/>
      <c r="M373" s="170"/>
      <c r="N373" s="171"/>
      <c r="O373" s="58"/>
      <c r="P373" s="58"/>
      <c r="Q373" s="58"/>
      <c r="R373" s="58"/>
      <c r="S373" s="58"/>
      <c r="T373" s="5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T373" s="14" t="s">
        <v>219</v>
      </c>
      <c r="AU373" s="14" t="s">
        <v>84</v>
      </c>
    </row>
    <row r="374" spans="1:65" s="2" customFormat="1" ht="24.2" customHeight="1">
      <c r="A374" s="29"/>
      <c r="B374" s="152"/>
      <c r="C374" s="172" t="s">
        <v>1147</v>
      </c>
      <c r="D374" s="172" t="s">
        <v>411</v>
      </c>
      <c r="E374" s="173" t="s">
        <v>2842</v>
      </c>
      <c r="F374" s="174" t="s">
        <v>2843</v>
      </c>
      <c r="G374" s="175" t="s">
        <v>395</v>
      </c>
      <c r="H374" s="176">
        <v>15</v>
      </c>
      <c r="I374" s="177"/>
      <c r="J374" s="178">
        <f>ROUND(I374*H374,2)</f>
        <v>0</v>
      </c>
      <c r="K374" s="179"/>
      <c r="L374" s="180"/>
      <c r="M374" s="181" t="s">
        <v>1</v>
      </c>
      <c r="N374" s="182" t="s">
        <v>37</v>
      </c>
      <c r="O374" s="58"/>
      <c r="P374" s="163">
        <f>O374*H374</f>
        <v>0</v>
      </c>
      <c r="Q374" s="163">
        <v>0</v>
      </c>
      <c r="R374" s="163">
        <f>Q374*H374</f>
        <v>0</v>
      </c>
      <c r="S374" s="163">
        <v>0</v>
      </c>
      <c r="T374" s="164">
        <f>S374*H374</f>
        <v>0</v>
      </c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R374" s="165" t="s">
        <v>281</v>
      </c>
      <c r="AT374" s="165" t="s">
        <v>411</v>
      </c>
      <c r="AU374" s="165" t="s">
        <v>84</v>
      </c>
      <c r="AY374" s="14" t="s">
        <v>212</v>
      </c>
      <c r="BE374" s="166">
        <f>IF(N374="základná",J374,0)</f>
        <v>0</v>
      </c>
      <c r="BF374" s="166">
        <f>IF(N374="znížená",J374,0)</f>
        <v>0</v>
      </c>
      <c r="BG374" s="166">
        <f>IF(N374="zákl. prenesená",J374,0)</f>
        <v>0</v>
      </c>
      <c r="BH374" s="166">
        <f>IF(N374="zníž. prenesená",J374,0)</f>
        <v>0</v>
      </c>
      <c r="BI374" s="166">
        <f>IF(N374="nulová",J374,0)</f>
        <v>0</v>
      </c>
      <c r="BJ374" s="14" t="s">
        <v>84</v>
      </c>
      <c r="BK374" s="166">
        <f>ROUND(I374*H374,2)</f>
        <v>0</v>
      </c>
      <c r="BL374" s="14" t="s">
        <v>245</v>
      </c>
      <c r="BM374" s="165" t="s">
        <v>1148</v>
      </c>
    </row>
    <row r="375" spans="1:65" s="2" customFormat="1">
      <c r="A375" s="29"/>
      <c r="B375" s="30"/>
      <c r="C375" s="29"/>
      <c r="D375" s="167" t="s">
        <v>219</v>
      </c>
      <c r="E375" s="29"/>
      <c r="F375" s="168" t="s">
        <v>2843</v>
      </c>
      <c r="G375" s="29"/>
      <c r="H375" s="29"/>
      <c r="I375" s="169"/>
      <c r="J375" s="29"/>
      <c r="K375" s="29"/>
      <c r="L375" s="30"/>
      <c r="M375" s="170"/>
      <c r="N375" s="171"/>
      <c r="O375" s="58"/>
      <c r="P375" s="58"/>
      <c r="Q375" s="58"/>
      <c r="R375" s="58"/>
      <c r="S375" s="58"/>
      <c r="T375" s="59"/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T375" s="14" t="s">
        <v>219</v>
      </c>
      <c r="AU375" s="14" t="s">
        <v>84</v>
      </c>
    </row>
    <row r="376" spans="1:65" s="2" customFormat="1" ht="16.5" customHeight="1">
      <c r="A376" s="29"/>
      <c r="B376" s="152"/>
      <c r="C376" s="153" t="s">
        <v>461</v>
      </c>
      <c r="D376" s="153" t="s">
        <v>214</v>
      </c>
      <c r="E376" s="154" t="s">
        <v>2844</v>
      </c>
      <c r="F376" s="155" t="s">
        <v>2845</v>
      </c>
      <c r="G376" s="156" t="s">
        <v>395</v>
      </c>
      <c r="H376" s="157">
        <v>15</v>
      </c>
      <c r="I376" s="158"/>
      <c r="J376" s="159">
        <f>ROUND(I376*H376,2)</f>
        <v>0</v>
      </c>
      <c r="K376" s="160"/>
      <c r="L376" s="30"/>
      <c r="M376" s="161" t="s">
        <v>1</v>
      </c>
      <c r="N376" s="162" t="s">
        <v>37</v>
      </c>
      <c r="O376" s="58"/>
      <c r="P376" s="163">
        <f>O376*H376</f>
        <v>0</v>
      </c>
      <c r="Q376" s="163">
        <v>0</v>
      </c>
      <c r="R376" s="163">
        <f>Q376*H376</f>
        <v>0</v>
      </c>
      <c r="S376" s="163">
        <v>0</v>
      </c>
      <c r="T376" s="164">
        <f>S376*H376</f>
        <v>0</v>
      </c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R376" s="165" t="s">
        <v>245</v>
      </c>
      <c r="AT376" s="165" t="s">
        <v>214</v>
      </c>
      <c r="AU376" s="165" t="s">
        <v>84</v>
      </c>
      <c r="AY376" s="14" t="s">
        <v>212</v>
      </c>
      <c r="BE376" s="166">
        <f>IF(N376="základná",J376,0)</f>
        <v>0</v>
      </c>
      <c r="BF376" s="166">
        <f>IF(N376="znížená",J376,0)</f>
        <v>0</v>
      </c>
      <c r="BG376" s="166">
        <f>IF(N376="zákl. prenesená",J376,0)</f>
        <v>0</v>
      </c>
      <c r="BH376" s="166">
        <f>IF(N376="zníž. prenesená",J376,0)</f>
        <v>0</v>
      </c>
      <c r="BI376" s="166">
        <f>IF(N376="nulová",J376,0)</f>
        <v>0</v>
      </c>
      <c r="BJ376" s="14" t="s">
        <v>84</v>
      </c>
      <c r="BK376" s="166">
        <f>ROUND(I376*H376,2)</f>
        <v>0</v>
      </c>
      <c r="BL376" s="14" t="s">
        <v>245</v>
      </c>
      <c r="BM376" s="165" t="s">
        <v>1149</v>
      </c>
    </row>
    <row r="377" spans="1:65" s="2" customFormat="1">
      <c r="A377" s="29"/>
      <c r="B377" s="30"/>
      <c r="C377" s="29"/>
      <c r="D377" s="167" t="s">
        <v>219</v>
      </c>
      <c r="E377" s="29"/>
      <c r="F377" s="168" t="s">
        <v>2845</v>
      </c>
      <c r="G377" s="29"/>
      <c r="H377" s="29"/>
      <c r="I377" s="169"/>
      <c r="J377" s="29"/>
      <c r="K377" s="29"/>
      <c r="L377" s="30"/>
      <c r="M377" s="170"/>
      <c r="N377" s="171"/>
      <c r="O377" s="58"/>
      <c r="P377" s="58"/>
      <c r="Q377" s="58"/>
      <c r="R377" s="58"/>
      <c r="S377" s="58"/>
      <c r="T377" s="5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T377" s="14" t="s">
        <v>219</v>
      </c>
      <c r="AU377" s="14" t="s">
        <v>84</v>
      </c>
    </row>
    <row r="378" spans="1:65" s="2" customFormat="1" ht="33" customHeight="1">
      <c r="A378" s="29"/>
      <c r="B378" s="152"/>
      <c r="C378" s="172" t="s">
        <v>1152</v>
      </c>
      <c r="D378" s="172" t="s">
        <v>411</v>
      </c>
      <c r="E378" s="173" t="s">
        <v>2846</v>
      </c>
      <c r="F378" s="174" t="s">
        <v>2847</v>
      </c>
      <c r="G378" s="175" t="s">
        <v>395</v>
      </c>
      <c r="H378" s="176">
        <v>15</v>
      </c>
      <c r="I378" s="177"/>
      <c r="J378" s="178">
        <f>ROUND(I378*H378,2)</f>
        <v>0</v>
      </c>
      <c r="K378" s="179"/>
      <c r="L378" s="180"/>
      <c r="M378" s="181" t="s">
        <v>1</v>
      </c>
      <c r="N378" s="182" t="s">
        <v>37</v>
      </c>
      <c r="O378" s="58"/>
      <c r="P378" s="163">
        <f>O378*H378</f>
        <v>0</v>
      </c>
      <c r="Q378" s="163">
        <v>0</v>
      </c>
      <c r="R378" s="163">
        <f>Q378*H378</f>
        <v>0</v>
      </c>
      <c r="S378" s="163">
        <v>0</v>
      </c>
      <c r="T378" s="164">
        <f>S378*H378</f>
        <v>0</v>
      </c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R378" s="165" t="s">
        <v>281</v>
      </c>
      <c r="AT378" s="165" t="s">
        <v>411</v>
      </c>
      <c r="AU378" s="165" t="s">
        <v>84</v>
      </c>
      <c r="AY378" s="14" t="s">
        <v>212</v>
      </c>
      <c r="BE378" s="166">
        <f>IF(N378="základná",J378,0)</f>
        <v>0</v>
      </c>
      <c r="BF378" s="166">
        <f>IF(N378="znížená",J378,0)</f>
        <v>0</v>
      </c>
      <c r="BG378" s="166">
        <f>IF(N378="zákl. prenesená",J378,0)</f>
        <v>0</v>
      </c>
      <c r="BH378" s="166">
        <f>IF(N378="zníž. prenesená",J378,0)</f>
        <v>0</v>
      </c>
      <c r="BI378" s="166">
        <f>IF(N378="nulová",J378,0)</f>
        <v>0</v>
      </c>
      <c r="BJ378" s="14" t="s">
        <v>84</v>
      </c>
      <c r="BK378" s="166">
        <f>ROUND(I378*H378,2)</f>
        <v>0</v>
      </c>
      <c r="BL378" s="14" t="s">
        <v>245</v>
      </c>
      <c r="BM378" s="165" t="s">
        <v>1154</v>
      </c>
    </row>
    <row r="379" spans="1:65" s="2" customFormat="1" ht="19.5">
      <c r="A379" s="29"/>
      <c r="B379" s="30"/>
      <c r="C379" s="29"/>
      <c r="D379" s="167" t="s">
        <v>219</v>
      </c>
      <c r="E379" s="29"/>
      <c r="F379" s="168" t="s">
        <v>2848</v>
      </c>
      <c r="G379" s="29"/>
      <c r="H379" s="29"/>
      <c r="I379" s="169"/>
      <c r="J379" s="29"/>
      <c r="K379" s="29"/>
      <c r="L379" s="30"/>
      <c r="M379" s="170"/>
      <c r="N379" s="171"/>
      <c r="O379" s="58"/>
      <c r="P379" s="58"/>
      <c r="Q379" s="58"/>
      <c r="R379" s="58"/>
      <c r="S379" s="58"/>
      <c r="T379" s="59"/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T379" s="14" t="s">
        <v>219</v>
      </c>
      <c r="AU379" s="14" t="s">
        <v>84</v>
      </c>
    </row>
    <row r="380" spans="1:65" s="2" customFormat="1" ht="24.2" customHeight="1">
      <c r="A380" s="29"/>
      <c r="B380" s="152"/>
      <c r="C380" s="153" t="s">
        <v>464</v>
      </c>
      <c r="D380" s="153" t="s">
        <v>214</v>
      </c>
      <c r="E380" s="154" t="s">
        <v>2849</v>
      </c>
      <c r="F380" s="155" t="s">
        <v>2850</v>
      </c>
      <c r="G380" s="156" t="s">
        <v>395</v>
      </c>
      <c r="H380" s="157">
        <v>1</v>
      </c>
      <c r="I380" s="158"/>
      <c r="J380" s="159">
        <f>ROUND(I380*H380,2)</f>
        <v>0</v>
      </c>
      <c r="K380" s="160"/>
      <c r="L380" s="30"/>
      <c r="M380" s="161" t="s">
        <v>1</v>
      </c>
      <c r="N380" s="162" t="s">
        <v>37</v>
      </c>
      <c r="O380" s="58"/>
      <c r="P380" s="163">
        <f>O380*H380</f>
        <v>0</v>
      </c>
      <c r="Q380" s="163">
        <v>0</v>
      </c>
      <c r="R380" s="163">
        <f>Q380*H380</f>
        <v>0</v>
      </c>
      <c r="S380" s="163">
        <v>0</v>
      </c>
      <c r="T380" s="164">
        <f>S380*H380</f>
        <v>0</v>
      </c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R380" s="165" t="s">
        <v>245</v>
      </c>
      <c r="AT380" s="165" t="s">
        <v>214</v>
      </c>
      <c r="AU380" s="165" t="s">
        <v>84</v>
      </c>
      <c r="AY380" s="14" t="s">
        <v>212</v>
      </c>
      <c r="BE380" s="166">
        <f>IF(N380="základná",J380,0)</f>
        <v>0</v>
      </c>
      <c r="BF380" s="166">
        <f>IF(N380="znížená",J380,0)</f>
        <v>0</v>
      </c>
      <c r="BG380" s="166">
        <f>IF(N380="zákl. prenesená",J380,0)</f>
        <v>0</v>
      </c>
      <c r="BH380" s="166">
        <f>IF(N380="zníž. prenesená",J380,0)</f>
        <v>0</v>
      </c>
      <c r="BI380" s="166">
        <f>IF(N380="nulová",J380,0)</f>
        <v>0</v>
      </c>
      <c r="BJ380" s="14" t="s">
        <v>84</v>
      </c>
      <c r="BK380" s="166">
        <f>ROUND(I380*H380,2)</f>
        <v>0</v>
      </c>
      <c r="BL380" s="14" t="s">
        <v>245</v>
      </c>
      <c r="BM380" s="165" t="s">
        <v>1156</v>
      </c>
    </row>
    <row r="381" spans="1:65" s="2" customFormat="1" ht="19.5">
      <c r="A381" s="29"/>
      <c r="B381" s="30"/>
      <c r="C381" s="29"/>
      <c r="D381" s="167" t="s">
        <v>219</v>
      </c>
      <c r="E381" s="29"/>
      <c r="F381" s="168" t="s">
        <v>2850</v>
      </c>
      <c r="G381" s="29"/>
      <c r="H381" s="29"/>
      <c r="I381" s="169"/>
      <c r="J381" s="29"/>
      <c r="K381" s="29"/>
      <c r="L381" s="30"/>
      <c r="M381" s="170"/>
      <c r="N381" s="171"/>
      <c r="O381" s="58"/>
      <c r="P381" s="58"/>
      <c r="Q381" s="58"/>
      <c r="R381" s="58"/>
      <c r="S381" s="58"/>
      <c r="T381" s="59"/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T381" s="14" t="s">
        <v>219</v>
      </c>
      <c r="AU381" s="14" t="s">
        <v>84</v>
      </c>
    </row>
    <row r="382" spans="1:65" s="2" customFormat="1" ht="24.2" customHeight="1">
      <c r="A382" s="29"/>
      <c r="B382" s="152"/>
      <c r="C382" s="172" t="s">
        <v>1157</v>
      </c>
      <c r="D382" s="172" t="s">
        <v>411</v>
      </c>
      <c r="E382" s="173" t="s">
        <v>2851</v>
      </c>
      <c r="F382" s="174" t="s">
        <v>2852</v>
      </c>
      <c r="G382" s="175" t="s">
        <v>395</v>
      </c>
      <c r="H382" s="176">
        <v>1</v>
      </c>
      <c r="I382" s="177"/>
      <c r="J382" s="178">
        <f>ROUND(I382*H382,2)</f>
        <v>0</v>
      </c>
      <c r="K382" s="179"/>
      <c r="L382" s="180"/>
      <c r="M382" s="181" t="s">
        <v>1</v>
      </c>
      <c r="N382" s="182" t="s">
        <v>37</v>
      </c>
      <c r="O382" s="58"/>
      <c r="P382" s="163">
        <f>O382*H382</f>
        <v>0</v>
      </c>
      <c r="Q382" s="163">
        <v>0</v>
      </c>
      <c r="R382" s="163">
        <f>Q382*H382</f>
        <v>0</v>
      </c>
      <c r="S382" s="163">
        <v>0</v>
      </c>
      <c r="T382" s="164">
        <f>S382*H382</f>
        <v>0</v>
      </c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R382" s="165" t="s">
        <v>281</v>
      </c>
      <c r="AT382" s="165" t="s">
        <v>411</v>
      </c>
      <c r="AU382" s="165" t="s">
        <v>84</v>
      </c>
      <c r="AY382" s="14" t="s">
        <v>212</v>
      </c>
      <c r="BE382" s="166">
        <f>IF(N382="základná",J382,0)</f>
        <v>0</v>
      </c>
      <c r="BF382" s="166">
        <f>IF(N382="znížená",J382,0)</f>
        <v>0</v>
      </c>
      <c r="BG382" s="166">
        <f>IF(N382="zákl. prenesená",J382,0)</f>
        <v>0</v>
      </c>
      <c r="BH382" s="166">
        <f>IF(N382="zníž. prenesená",J382,0)</f>
        <v>0</v>
      </c>
      <c r="BI382" s="166">
        <f>IF(N382="nulová",J382,0)</f>
        <v>0</v>
      </c>
      <c r="BJ382" s="14" t="s">
        <v>84</v>
      </c>
      <c r="BK382" s="166">
        <f>ROUND(I382*H382,2)</f>
        <v>0</v>
      </c>
      <c r="BL382" s="14" t="s">
        <v>245</v>
      </c>
      <c r="BM382" s="165" t="s">
        <v>1158</v>
      </c>
    </row>
    <row r="383" spans="1:65" s="2" customFormat="1">
      <c r="A383" s="29"/>
      <c r="B383" s="30"/>
      <c r="C383" s="29"/>
      <c r="D383" s="167" t="s">
        <v>219</v>
      </c>
      <c r="E383" s="29"/>
      <c r="F383" s="168" t="s">
        <v>2852</v>
      </c>
      <c r="G383" s="29"/>
      <c r="H383" s="29"/>
      <c r="I383" s="169"/>
      <c r="J383" s="29"/>
      <c r="K383" s="29"/>
      <c r="L383" s="30"/>
      <c r="M383" s="170"/>
      <c r="N383" s="171"/>
      <c r="O383" s="58"/>
      <c r="P383" s="58"/>
      <c r="Q383" s="58"/>
      <c r="R383" s="58"/>
      <c r="S383" s="58"/>
      <c r="T383" s="59"/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T383" s="14" t="s">
        <v>219</v>
      </c>
      <c r="AU383" s="14" t="s">
        <v>84</v>
      </c>
    </row>
    <row r="384" spans="1:65" s="2" customFormat="1" ht="24.2" customHeight="1">
      <c r="A384" s="29"/>
      <c r="B384" s="152"/>
      <c r="C384" s="153" t="s">
        <v>468</v>
      </c>
      <c r="D384" s="153" t="s">
        <v>214</v>
      </c>
      <c r="E384" s="154" t="s">
        <v>2853</v>
      </c>
      <c r="F384" s="155" t="s">
        <v>2854</v>
      </c>
      <c r="G384" s="156" t="s">
        <v>395</v>
      </c>
      <c r="H384" s="157">
        <v>27</v>
      </c>
      <c r="I384" s="158"/>
      <c r="J384" s="159">
        <f>ROUND(I384*H384,2)</f>
        <v>0</v>
      </c>
      <c r="K384" s="160"/>
      <c r="L384" s="30"/>
      <c r="M384" s="161" t="s">
        <v>1</v>
      </c>
      <c r="N384" s="162" t="s">
        <v>37</v>
      </c>
      <c r="O384" s="58"/>
      <c r="P384" s="163">
        <f>O384*H384</f>
        <v>0</v>
      </c>
      <c r="Q384" s="163">
        <v>0</v>
      </c>
      <c r="R384" s="163">
        <f>Q384*H384</f>
        <v>0</v>
      </c>
      <c r="S384" s="163">
        <v>0</v>
      </c>
      <c r="T384" s="164">
        <f>S384*H384</f>
        <v>0</v>
      </c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R384" s="165" t="s">
        <v>245</v>
      </c>
      <c r="AT384" s="165" t="s">
        <v>214</v>
      </c>
      <c r="AU384" s="165" t="s">
        <v>84</v>
      </c>
      <c r="AY384" s="14" t="s">
        <v>212</v>
      </c>
      <c r="BE384" s="166">
        <f>IF(N384="základná",J384,0)</f>
        <v>0</v>
      </c>
      <c r="BF384" s="166">
        <f>IF(N384="znížená",J384,0)</f>
        <v>0</v>
      </c>
      <c r="BG384" s="166">
        <f>IF(N384="zákl. prenesená",J384,0)</f>
        <v>0</v>
      </c>
      <c r="BH384" s="166">
        <f>IF(N384="zníž. prenesená",J384,0)</f>
        <v>0</v>
      </c>
      <c r="BI384" s="166">
        <f>IF(N384="nulová",J384,0)</f>
        <v>0</v>
      </c>
      <c r="BJ384" s="14" t="s">
        <v>84</v>
      </c>
      <c r="BK384" s="166">
        <f>ROUND(I384*H384,2)</f>
        <v>0</v>
      </c>
      <c r="BL384" s="14" t="s">
        <v>245</v>
      </c>
      <c r="BM384" s="165" t="s">
        <v>1159</v>
      </c>
    </row>
    <row r="385" spans="1:65" s="2" customFormat="1" ht="19.5">
      <c r="A385" s="29"/>
      <c r="B385" s="30"/>
      <c r="C385" s="29"/>
      <c r="D385" s="167" t="s">
        <v>219</v>
      </c>
      <c r="E385" s="29"/>
      <c r="F385" s="168" t="s">
        <v>2854</v>
      </c>
      <c r="G385" s="29"/>
      <c r="H385" s="29"/>
      <c r="I385" s="169"/>
      <c r="J385" s="29"/>
      <c r="K385" s="29"/>
      <c r="L385" s="30"/>
      <c r="M385" s="170"/>
      <c r="N385" s="171"/>
      <c r="O385" s="58"/>
      <c r="P385" s="58"/>
      <c r="Q385" s="58"/>
      <c r="R385" s="58"/>
      <c r="S385" s="58"/>
      <c r="T385" s="5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T385" s="14" t="s">
        <v>219</v>
      </c>
      <c r="AU385" s="14" t="s">
        <v>84</v>
      </c>
    </row>
    <row r="386" spans="1:65" s="2" customFormat="1" ht="21.75" customHeight="1">
      <c r="A386" s="29"/>
      <c r="B386" s="152"/>
      <c r="C386" s="172" t="s">
        <v>1160</v>
      </c>
      <c r="D386" s="172" t="s">
        <v>411</v>
      </c>
      <c r="E386" s="173" t="s">
        <v>2855</v>
      </c>
      <c r="F386" s="174" t="s">
        <v>2856</v>
      </c>
      <c r="G386" s="175" t="s">
        <v>395</v>
      </c>
      <c r="H386" s="176">
        <v>27</v>
      </c>
      <c r="I386" s="177"/>
      <c r="J386" s="178">
        <f>ROUND(I386*H386,2)</f>
        <v>0</v>
      </c>
      <c r="K386" s="179"/>
      <c r="L386" s="180"/>
      <c r="M386" s="181" t="s">
        <v>1</v>
      </c>
      <c r="N386" s="182" t="s">
        <v>37</v>
      </c>
      <c r="O386" s="58"/>
      <c r="P386" s="163">
        <f>O386*H386</f>
        <v>0</v>
      </c>
      <c r="Q386" s="163">
        <v>0</v>
      </c>
      <c r="R386" s="163">
        <f>Q386*H386</f>
        <v>0</v>
      </c>
      <c r="S386" s="163">
        <v>0</v>
      </c>
      <c r="T386" s="164">
        <f>S386*H386</f>
        <v>0</v>
      </c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R386" s="165" t="s">
        <v>281</v>
      </c>
      <c r="AT386" s="165" t="s">
        <v>411</v>
      </c>
      <c r="AU386" s="165" t="s">
        <v>84</v>
      </c>
      <c r="AY386" s="14" t="s">
        <v>212</v>
      </c>
      <c r="BE386" s="166">
        <f>IF(N386="základná",J386,0)</f>
        <v>0</v>
      </c>
      <c r="BF386" s="166">
        <f>IF(N386="znížená",J386,0)</f>
        <v>0</v>
      </c>
      <c r="BG386" s="166">
        <f>IF(N386="zákl. prenesená",J386,0)</f>
        <v>0</v>
      </c>
      <c r="BH386" s="166">
        <f>IF(N386="zníž. prenesená",J386,0)</f>
        <v>0</v>
      </c>
      <c r="BI386" s="166">
        <f>IF(N386="nulová",J386,0)</f>
        <v>0</v>
      </c>
      <c r="BJ386" s="14" t="s">
        <v>84</v>
      </c>
      <c r="BK386" s="166">
        <f>ROUND(I386*H386,2)</f>
        <v>0</v>
      </c>
      <c r="BL386" s="14" t="s">
        <v>245</v>
      </c>
      <c r="BM386" s="165" t="s">
        <v>1161</v>
      </c>
    </row>
    <row r="387" spans="1:65" s="2" customFormat="1">
      <c r="A387" s="29"/>
      <c r="B387" s="30"/>
      <c r="C387" s="29"/>
      <c r="D387" s="167" t="s">
        <v>219</v>
      </c>
      <c r="E387" s="29"/>
      <c r="F387" s="168" t="s">
        <v>2856</v>
      </c>
      <c r="G387" s="29"/>
      <c r="H387" s="29"/>
      <c r="I387" s="169"/>
      <c r="J387" s="29"/>
      <c r="K387" s="29"/>
      <c r="L387" s="30"/>
      <c r="M387" s="170"/>
      <c r="N387" s="171"/>
      <c r="O387" s="58"/>
      <c r="P387" s="58"/>
      <c r="Q387" s="58"/>
      <c r="R387" s="58"/>
      <c r="S387" s="58"/>
      <c r="T387" s="59"/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T387" s="14" t="s">
        <v>219</v>
      </c>
      <c r="AU387" s="14" t="s">
        <v>84</v>
      </c>
    </row>
    <row r="388" spans="1:65" s="2" customFormat="1" ht="33" customHeight="1">
      <c r="A388" s="29"/>
      <c r="B388" s="152"/>
      <c r="C388" s="153" t="s">
        <v>471</v>
      </c>
      <c r="D388" s="153" t="s">
        <v>214</v>
      </c>
      <c r="E388" s="154" t="s">
        <v>2857</v>
      </c>
      <c r="F388" s="155" t="s">
        <v>2858</v>
      </c>
      <c r="G388" s="156" t="s">
        <v>395</v>
      </c>
      <c r="H388" s="157">
        <v>1</v>
      </c>
      <c r="I388" s="158"/>
      <c r="J388" s="159">
        <f>ROUND(I388*H388,2)</f>
        <v>0</v>
      </c>
      <c r="K388" s="160"/>
      <c r="L388" s="30"/>
      <c r="M388" s="161" t="s">
        <v>1</v>
      </c>
      <c r="N388" s="162" t="s">
        <v>37</v>
      </c>
      <c r="O388" s="58"/>
      <c r="P388" s="163">
        <f>O388*H388</f>
        <v>0</v>
      </c>
      <c r="Q388" s="163">
        <v>0</v>
      </c>
      <c r="R388" s="163">
        <f>Q388*H388</f>
        <v>0</v>
      </c>
      <c r="S388" s="163">
        <v>0</v>
      </c>
      <c r="T388" s="164">
        <f>S388*H388</f>
        <v>0</v>
      </c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R388" s="165" t="s">
        <v>245</v>
      </c>
      <c r="AT388" s="165" t="s">
        <v>214</v>
      </c>
      <c r="AU388" s="165" t="s">
        <v>84</v>
      </c>
      <c r="AY388" s="14" t="s">
        <v>212</v>
      </c>
      <c r="BE388" s="166">
        <f>IF(N388="základná",J388,0)</f>
        <v>0</v>
      </c>
      <c r="BF388" s="166">
        <f>IF(N388="znížená",J388,0)</f>
        <v>0</v>
      </c>
      <c r="BG388" s="166">
        <f>IF(N388="zákl. prenesená",J388,0)</f>
        <v>0</v>
      </c>
      <c r="BH388" s="166">
        <f>IF(N388="zníž. prenesená",J388,0)</f>
        <v>0</v>
      </c>
      <c r="BI388" s="166">
        <f>IF(N388="nulová",J388,0)</f>
        <v>0</v>
      </c>
      <c r="BJ388" s="14" t="s">
        <v>84</v>
      </c>
      <c r="BK388" s="166">
        <f>ROUND(I388*H388,2)</f>
        <v>0</v>
      </c>
      <c r="BL388" s="14" t="s">
        <v>245</v>
      </c>
      <c r="BM388" s="165" t="s">
        <v>1162</v>
      </c>
    </row>
    <row r="389" spans="1:65" s="2" customFormat="1" ht="19.5">
      <c r="A389" s="29"/>
      <c r="B389" s="30"/>
      <c r="C389" s="29"/>
      <c r="D389" s="167" t="s">
        <v>219</v>
      </c>
      <c r="E389" s="29"/>
      <c r="F389" s="168" t="s">
        <v>2858</v>
      </c>
      <c r="G389" s="29"/>
      <c r="H389" s="29"/>
      <c r="I389" s="169"/>
      <c r="J389" s="29"/>
      <c r="K389" s="29"/>
      <c r="L389" s="30"/>
      <c r="M389" s="170"/>
      <c r="N389" s="171"/>
      <c r="O389" s="58"/>
      <c r="P389" s="58"/>
      <c r="Q389" s="58"/>
      <c r="R389" s="58"/>
      <c r="S389" s="58"/>
      <c r="T389" s="59"/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T389" s="14" t="s">
        <v>219</v>
      </c>
      <c r="AU389" s="14" t="s">
        <v>84</v>
      </c>
    </row>
    <row r="390" spans="1:65" s="2" customFormat="1" ht="24.2" customHeight="1">
      <c r="A390" s="29"/>
      <c r="B390" s="152"/>
      <c r="C390" s="172" t="s">
        <v>1163</v>
      </c>
      <c r="D390" s="172" t="s">
        <v>411</v>
      </c>
      <c r="E390" s="173" t="s">
        <v>2859</v>
      </c>
      <c r="F390" s="174" t="s">
        <v>2860</v>
      </c>
      <c r="G390" s="175" t="s">
        <v>395</v>
      </c>
      <c r="H390" s="176">
        <v>1</v>
      </c>
      <c r="I390" s="177"/>
      <c r="J390" s="178">
        <f>ROUND(I390*H390,2)</f>
        <v>0</v>
      </c>
      <c r="K390" s="179"/>
      <c r="L390" s="180"/>
      <c r="M390" s="181" t="s">
        <v>1</v>
      </c>
      <c r="N390" s="182" t="s">
        <v>37</v>
      </c>
      <c r="O390" s="58"/>
      <c r="P390" s="163">
        <f>O390*H390</f>
        <v>0</v>
      </c>
      <c r="Q390" s="163">
        <v>0</v>
      </c>
      <c r="R390" s="163">
        <f>Q390*H390</f>
        <v>0</v>
      </c>
      <c r="S390" s="163">
        <v>0</v>
      </c>
      <c r="T390" s="164">
        <f>S390*H390</f>
        <v>0</v>
      </c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R390" s="165" t="s">
        <v>281</v>
      </c>
      <c r="AT390" s="165" t="s">
        <v>411</v>
      </c>
      <c r="AU390" s="165" t="s">
        <v>84</v>
      </c>
      <c r="AY390" s="14" t="s">
        <v>212</v>
      </c>
      <c r="BE390" s="166">
        <f>IF(N390="základná",J390,0)</f>
        <v>0</v>
      </c>
      <c r="BF390" s="166">
        <f>IF(N390="znížená",J390,0)</f>
        <v>0</v>
      </c>
      <c r="BG390" s="166">
        <f>IF(N390="zákl. prenesená",J390,0)</f>
        <v>0</v>
      </c>
      <c r="BH390" s="166">
        <f>IF(N390="zníž. prenesená",J390,0)</f>
        <v>0</v>
      </c>
      <c r="BI390" s="166">
        <f>IF(N390="nulová",J390,0)</f>
        <v>0</v>
      </c>
      <c r="BJ390" s="14" t="s">
        <v>84</v>
      </c>
      <c r="BK390" s="166">
        <f>ROUND(I390*H390,2)</f>
        <v>0</v>
      </c>
      <c r="BL390" s="14" t="s">
        <v>245</v>
      </c>
      <c r="BM390" s="165" t="s">
        <v>1164</v>
      </c>
    </row>
    <row r="391" spans="1:65" s="2" customFormat="1">
      <c r="A391" s="29"/>
      <c r="B391" s="30"/>
      <c r="C391" s="29"/>
      <c r="D391" s="167" t="s">
        <v>219</v>
      </c>
      <c r="E391" s="29"/>
      <c r="F391" s="168" t="s">
        <v>2860</v>
      </c>
      <c r="G391" s="29"/>
      <c r="H391" s="29"/>
      <c r="I391" s="169"/>
      <c r="J391" s="29"/>
      <c r="K391" s="29"/>
      <c r="L391" s="30"/>
      <c r="M391" s="170"/>
      <c r="N391" s="171"/>
      <c r="O391" s="58"/>
      <c r="P391" s="58"/>
      <c r="Q391" s="58"/>
      <c r="R391" s="58"/>
      <c r="S391" s="58"/>
      <c r="T391" s="59"/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T391" s="14" t="s">
        <v>219</v>
      </c>
      <c r="AU391" s="14" t="s">
        <v>84</v>
      </c>
    </row>
    <row r="392" spans="1:65" s="2" customFormat="1" ht="33" customHeight="1">
      <c r="A392" s="29"/>
      <c r="B392" s="152"/>
      <c r="C392" s="153" t="s">
        <v>475</v>
      </c>
      <c r="D392" s="153" t="s">
        <v>214</v>
      </c>
      <c r="E392" s="154" t="s">
        <v>2861</v>
      </c>
      <c r="F392" s="155" t="s">
        <v>2862</v>
      </c>
      <c r="G392" s="156" t="s">
        <v>395</v>
      </c>
      <c r="H392" s="157">
        <v>2</v>
      </c>
      <c r="I392" s="158"/>
      <c r="J392" s="159">
        <f>ROUND(I392*H392,2)</f>
        <v>0</v>
      </c>
      <c r="K392" s="160"/>
      <c r="L392" s="30"/>
      <c r="M392" s="161" t="s">
        <v>1</v>
      </c>
      <c r="N392" s="162" t="s">
        <v>37</v>
      </c>
      <c r="O392" s="58"/>
      <c r="P392" s="163">
        <f>O392*H392</f>
        <v>0</v>
      </c>
      <c r="Q392" s="163">
        <v>0</v>
      </c>
      <c r="R392" s="163">
        <f>Q392*H392</f>
        <v>0</v>
      </c>
      <c r="S392" s="163">
        <v>0</v>
      </c>
      <c r="T392" s="164">
        <f>S392*H392</f>
        <v>0</v>
      </c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R392" s="165" t="s">
        <v>245</v>
      </c>
      <c r="AT392" s="165" t="s">
        <v>214</v>
      </c>
      <c r="AU392" s="165" t="s">
        <v>84</v>
      </c>
      <c r="AY392" s="14" t="s">
        <v>212</v>
      </c>
      <c r="BE392" s="166">
        <f>IF(N392="základná",J392,0)</f>
        <v>0</v>
      </c>
      <c r="BF392" s="166">
        <f>IF(N392="znížená",J392,0)</f>
        <v>0</v>
      </c>
      <c r="BG392" s="166">
        <f>IF(N392="zákl. prenesená",J392,0)</f>
        <v>0</v>
      </c>
      <c r="BH392" s="166">
        <f>IF(N392="zníž. prenesená",J392,0)</f>
        <v>0</v>
      </c>
      <c r="BI392" s="166">
        <f>IF(N392="nulová",J392,0)</f>
        <v>0</v>
      </c>
      <c r="BJ392" s="14" t="s">
        <v>84</v>
      </c>
      <c r="BK392" s="166">
        <f>ROUND(I392*H392,2)</f>
        <v>0</v>
      </c>
      <c r="BL392" s="14" t="s">
        <v>245</v>
      </c>
      <c r="BM392" s="165" t="s">
        <v>1165</v>
      </c>
    </row>
    <row r="393" spans="1:65" s="2" customFormat="1" ht="19.5">
      <c r="A393" s="29"/>
      <c r="B393" s="30"/>
      <c r="C393" s="29"/>
      <c r="D393" s="167" t="s">
        <v>219</v>
      </c>
      <c r="E393" s="29"/>
      <c r="F393" s="168" t="s">
        <v>2862</v>
      </c>
      <c r="G393" s="29"/>
      <c r="H393" s="29"/>
      <c r="I393" s="169"/>
      <c r="J393" s="29"/>
      <c r="K393" s="29"/>
      <c r="L393" s="30"/>
      <c r="M393" s="170"/>
      <c r="N393" s="171"/>
      <c r="O393" s="58"/>
      <c r="P393" s="58"/>
      <c r="Q393" s="58"/>
      <c r="R393" s="58"/>
      <c r="S393" s="58"/>
      <c r="T393" s="5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T393" s="14" t="s">
        <v>219</v>
      </c>
      <c r="AU393" s="14" t="s">
        <v>84</v>
      </c>
    </row>
    <row r="394" spans="1:65" s="2" customFormat="1" ht="44.25" customHeight="1">
      <c r="A394" s="29"/>
      <c r="B394" s="152"/>
      <c r="C394" s="172" t="s">
        <v>1166</v>
      </c>
      <c r="D394" s="172" t="s">
        <v>411</v>
      </c>
      <c r="E394" s="173" t="s">
        <v>2863</v>
      </c>
      <c r="F394" s="174" t="s">
        <v>2864</v>
      </c>
      <c r="G394" s="175" t="s">
        <v>395</v>
      </c>
      <c r="H394" s="176">
        <v>2</v>
      </c>
      <c r="I394" s="177"/>
      <c r="J394" s="178">
        <f>ROUND(I394*H394,2)</f>
        <v>0</v>
      </c>
      <c r="K394" s="179"/>
      <c r="L394" s="180"/>
      <c r="M394" s="181" t="s">
        <v>1</v>
      </c>
      <c r="N394" s="182" t="s">
        <v>37</v>
      </c>
      <c r="O394" s="58"/>
      <c r="P394" s="163">
        <f>O394*H394</f>
        <v>0</v>
      </c>
      <c r="Q394" s="163">
        <v>0</v>
      </c>
      <c r="R394" s="163">
        <f>Q394*H394</f>
        <v>0</v>
      </c>
      <c r="S394" s="163">
        <v>0</v>
      </c>
      <c r="T394" s="164">
        <f>S394*H394</f>
        <v>0</v>
      </c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R394" s="165" t="s">
        <v>281</v>
      </c>
      <c r="AT394" s="165" t="s">
        <v>411</v>
      </c>
      <c r="AU394" s="165" t="s">
        <v>84</v>
      </c>
      <c r="AY394" s="14" t="s">
        <v>212</v>
      </c>
      <c r="BE394" s="166">
        <f>IF(N394="základná",J394,0)</f>
        <v>0</v>
      </c>
      <c r="BF394" s="166">
        <f>IF(N394="znížená",J394,0)</f>
        <v>0</v>
      </c>
      <c r="BG394" s="166">
        <f>IF(N394="zákl. prenesená",J394,0)</f>
        <v>0</v>
      </c>
      <c r="BH394" s="166">
        <f>IF(N394="zníž. prenesená",J394,0)</f>
        <v>0</v>
      </c>
      <c r="BI394" s="166">
        <f>IF(N394="nulová",J394,0)</f>
        <v>0</v>
      </c>
      <c r="BJ394" s="14" t="s">
        <v>84</v>
      </c>
      <c r="BK394" s="166">
        <f>ROUND(I394*H394,2)</f>
        <v>0</v>
      </c>
      <c r="BL394" s="14" t="s">
        <v>245</v>
      </c>
      <c r="BM394" s="165" t="s">
        <v>1167</v>
      </c>
    </row>
    <row r="395" spans="1:65" s="2" customFormat="1" ht="29.25">
      <c r="A395" s="29"/>
      <c r="B395" s="30"/>
      <c r="C395" s="29"/>
      <c r="D395" s="167" t="s">
        <v>219</v>
      </c>
      <c r="E395" s="29"/>
      <c r="F395" s="168" t="s">
        <v>2864</v>
      </c>
      <c r="G395" s="29"/>
      <c r="H395" s="29"/>
      <c r="I395" s="169"/>
      <c r="J395" s="29"/>
      <c r="K395" s="29"/>
      <c r="L395" s="30"/>
      <c r="M395" s="170"/>
      <c r="N395" s="171"/>
      <c r="O395" s="58"/>
      <c r="P395" s="58"/>
      <c r="Q395" s="58"/>
      <c r="R395" s="58"/>
      <c r="S395" s="58"/>
      <c r="T395" s="59"/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T395" s="14" t="s">
        <v>219</v>
      </c>
      <c r="AU395" s="14" t="s">
        <v>84</v>
      </c>
    </row>
    <row r="396" spans="1:65" s="2" customFormat="1" ht="24.2" customHeight="1">
      <c r="A396" s="29"/>
      <c r="B396" s="152"/>
      <c r="C396" s="153" t="s">
        <v>482</v>
      </c>
      <c r="D396" s="153" t="s">
        <v>214</v>
      </c>
      <c r="E396" s="154" t="s">
        <v>2865</v>
      </c>
      <c r="F396" s="155" t="s">
        <v>2866</v>
      </c>
      <c r="G396" s="156" t="s">
        <v>395</v>
      </c>
      <c r="H396" s="157">
        <v>16</v>
      </c>
      <c r="I396" s="158"/>
      <c r="J396" s="159">
        <f>ROUND(I396*H396,2)</f>
        <v>0</v>
      </c>
      <c r="K396" s="160"/>
      <c r="L396" s="30"/>
      <c r="M396" s="161" t="s">
        <v>1</v>
      </c>
      <c r="N396" s="162" t="s">
        <v>37</v>
      </c>
      <c r="O396" s="58"/>
      <c r="P396" s="163">
        <f>O396*H396</f>
        <v>0</v>
      </c>
      <c r="Q396" s="163">
        <v>0</v>
      </c>
      <c r="R396" s="163">
        <f>Q396*H396</f>
        <v>0</v>
      </c>
      <c r="S396" s="163">
        <v>0</v>
      </c>
      <c r="T396" s="164">
        <f>S396*H396</f>
        <v>0</v>
      </c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R396" s="165" t="s">
        <v>245</v>
      </c>
      <c r="AT396" s="165" t="s">
        <v>214</v>
      </c>
      <c r="AU396" s="165" t="s">
        <v>84</v>
      </c>
      <c r="AY396" s="14" t="s">
        <v>212</v>
      </c>
      <c r="BE396" s="166">
        <f>IF(N396="základná",J396,0)</f>
        <v>0</v>
      </c>
      <c r="BF396" s="166">
        <f>IF(N396="znížená",J396,0)</f>
        <v>0</v>
      </c>
      <c r="BG396" s="166">
        <f>IF(N396="zákl. prenesená",J396,0)</f>
        <v>0</v>
      </c>
      <c r="BH396" s="166">
        <f>IF(N396="zníž. prenesená",J396,0)</f>
        <v>0</v>
      </c>
      <c r="BI396" s="166">
        <f>IF(N396="nulová",J396,0)</f>
        <v>0</v>
      </c>
      <c r="BJ396" s="14" t="s">
        <v>84</v>
      </c>
      <c r="BK396" s="166">
        <f>ROUND(I396*H396,2)</f>
        <v>0</v>
      </c>
      <c r="BL396" s="14" t="s">
        <v>245</v>
      </c>
      <c r="BM396" s="165" t="s">
        <v>1172</v>
      </c>
    </row>
    <row r="397" spans="1:65" s="2" customFormat="1" ht="19.5">
      <c r="A397" s="29"/>
      <c r="B397" s="30"/>
      <c r="C397" s="29"/>
      <c r="D397" s="167" t="s">
        <v>219</v>
      </c>
      <c r="E397" s="29"/>
      <c r="F397" s="168" t="s">
        <v>2866</v>
      </c>
      <c r="G397" s="29"/>
      <c r="H397" s="29"/>
      <c r="I397" s="169"/>
      <c r="J397" s="29"/>
      <c r="K397" s="29"/>
      <c r="L397" s="30"/>
      <c r="M397" s="170"/>
      <c r="N397" s="171"/>
      <c r="O397" s="58"/>
      <c r="P397" s="58"/>
      <c r="Q397" s="58"/>
      <c r="R397" s="58"/>
      <c r="S397" s="58"/>
      <c r="T397" s="59"/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T397" s="14" t="s">
        <v>219</v>
      </c>
      <c r="AU397" s="14" t="s">
        <v>84</v>
      </c>
    </row>
    <row r="398" spans="1:65" s="2" customFormat="1" ht="37.9" customHeight="1">
      <c r="A398" s="29"/>
      <c r="B398" s="152"/>
      <c r="C398" s="172" t="s">
        <v>1173</v>
      </c>
      <c r="D398" s="172" t="s">
        <v>411</v>
      </c>
      <c r="E398" s="173" t="s">
        <v>2867</v>
      </c>
      <c r="F398" s="174" t="s">
        <v>2868</v>
      </c>
      <c r="G398" s="175" t="s">
        <v>395</v>
      </c>
      <c r="H398" s="176">
        <v>16</v>
      </c>
      <c r="I398" s="177"/>
      <c r="J398" s="178">
        <f>ROUND(I398*H398,2)</f>
        <v>0</v>
      </c>
      <c r="K398" s="179"/>
      <c r="L398" s="180"/>
      <c r="M398" s="181" t="s">
        <v>1</v>
      </c>
      <c r="N398" s="182" t="s">
        <v>37</v>
      </c>
      <c r="O398" s="58"/>
      <c r="P398" s="163">
        <f>O398*H398</f>
        <v>0</v>
      </c>
      <c r="Q398" s="163">
        <v>0</v>
      </c>
      <c r="R398" s="163">
        <f>Q398*H398</f>
        <v>0</v>
      </c>
      <c r="S398" s="163">
        <v>0</v>
      </c>
      <c r="T398" s="164">
        <f>S398*H398</f>
        <v>0</v>
      </c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R398" s="165" t="s">
        <v>281</v>
      </c>
      <c r="AT398" s="165" t="s">
        <v>411</v>
      </c>
      <c r="AU398" s="165" t="s">
        <v>84</v>
      </c>
      <c r="AY398" s="14" t="s">
        <v>212</v>
      </c>
      <c r="BE398" s="166">
        <f>IF(N398="základná",J398,0)</f>
        <v>0</v>
      </c>
      <c r="BF398" s="166">
        <f>IF(N398="znížená",J398,0)</f>
        <v>0</v>
      </c>
      <c r="BG398" s="166">
        <f>IF(N398="zákl. prenesená",J398,0)</f>
        <v>0</v>
      </c>
      <c r="BH398" s="166">
        <f>IF(N398="zníž. prenesená",J398,0)</f>
        <v>0</v>
      </c>
      <c r="BI398" s="166">
        <f>IF(N398="nulová",J398,0)</f>
        <v>0</v>
      </c>
      <c r="BJ398" s="14" t="s">
        <v>84</v>
      </c>
      <c r="BK398" s="166">
        <f>ROUND(I398*H398,2)</f>
        <v>0</v>
      </c>
      <c r="BL398" s="14" t="s">
        <v>245</v>
      </c>
      <c r="BM398" s="165" t="s">
        <v>1175</v>
      </c>
    </row>
    <row r="399" spans="1:65" s="2" customFormat="1" ht="29.25">
      <c r="A399" s="29"/>
      <c r="B399" s="30"/>
      <c r="C399" s="29"/>
      <c r="D399" s="167" t="s">
        <v>219</v>
      </c>
      <c r="E399" s="29"/>
      <c r="F399" s="168" t="s">
        <v>2868</v>
      </c>
      <c r="G399" s="29"/>
      <c r="H399" s="29"/>
      <c r="I399" s="169"/>
      <c r="J399" s="29"/>
      <c r="K399" s="29"/>
      <c r="L399" s="30"/>
      <c r="M399" s="170"/>
      <c r="N399" s="171"/>
      <c r="O399" s="58"/>
      <c r="P399" s="58"/>
      <c r="Q399" s="58"/>
      <c r="R399" s="58"/>
      <c r="S399" s="58"/>
      <c r="T399" s="59"/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T399" s="14" t="s">
        <v>219</v>
      </c>
      <c r="AU399" s="14" t="s">
        <v>84</v>
      </c>
    </row>
    <row r="400" spans="1:65" s="2" customFormat="1" ht="24.2" customHeight="1">
      <c r="A400" s="29"/>
      <c r="B400" s="152"/>
      <c r="C400" s="153" t="s">
        <v>478</v>
      </c>
      <c r="D400" s="153" t="s">
        <v>214</v>
      </c>
      <c r="E400" s="154" t="s">
        <v>2869</v>
      </c>
      <c r="F400" s="155" t="s">
        <v>2870</v>
      </c>
      <c r="G400" s="156" t="s">
        <v>424</v>
      </c>
      <c r="H400" s="183"/>
      <c r="I400" s="158"/>
      <c r="J400" s="159">
        <f>ROUND(I400*H400,2)</f>
        <v>0</v>
      </c>
      <c r="K400" s="160"/>
      <c r="L400" s="30"/>
      <c r="M400" s="161" t="s">
        <v>1</v>
      </c>
      <c r="N400" s="162" t="s">
        <v>37</v>
      </c>
      <c r="O400" s="58"/>
      <c r="P400" s="163">
        <f>O400*H400</f>
        <v>0</v>
      </c>
      <c r="Q400" s="163">
        <v>0</v>
      </c>
      <c r="R400" s="163">
        <f>Q400*H400</f>
        <v>0</v>
      </c>
      <c r="S400" s="163">
        <v>0</v>
      </c>
      <c r="T400" s="164">
        <f>S400*H400</f>
        <v>0</v>
      </c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R400" s="165" t="s">
        <v>245</v>
      </c>
      <c r="AT400" s="165" t="s">
        <v>214</v>
      </c>
      <c r="AU400" s="165" t="s">
        <v>84</v>
      </c>
      <c r="AY400" s="14" t="s">
        <v>212</v>
      </c>
      <c r="BE400" s="166">
        <f>IF(N400="základná",J400,0)</f>
        <v>0</v>
      </c>
      <c r="BF400" s="166">
        <f>IF(N400="znížená",J400,0)</f>
        <v>0</v>
      </c>
      <c r="BG400" s="166">
        <f>IF(N400="zákl. prenesená",J400,0)</f>
        <v>0</v>
      </c>
      <c r="BH400" s="166">
        <f>IF(N400="zníž. prenesená",J400,0)</f>
        <v>0</v>
      </c>
      <c r="BI400" s="166">
        <f>IF(N400="nulová",J400,0)</f>
        <v>0</v>
      </c>
      <c r="BJ400" s="14" t="s">
        <v>84</v>
      </c>
      <c r="BK400" s="166">
        <f>ROUND(I400*H400,2)</f>
        <v>0</v>
      </c>
      <c r="BL400" s="14" t="s">
        <v>245</v>
      </c>
      <c r="BM400" s="165" t="s">
        <v>1178</v>
      </c>
    </row>
    <row r="401" spans="1:65" s="2" customFormat="1" ht="19.5">
      <c r="A401" s="29"/>
      <c r="B401" s="30"/>
      <c r="C401" s="29"/>
      <c r="D401" s="167" t="s">
        <v>219</v>
      </c>
      <c r="E401" s="29"/>
      <c r="F401" s="168" t="s">
        <v>2870</v>
      </c>
      <c r="G401" s="29"/>
      <c r="H401" s="29"/>
      <c r="I401" s="169"/>
      <c r="J401" s="29"/>
      <c r="K401" s="29"/>
      <c r="L401" s="30"/>
      <c r="M401" s="170"/>
      <c r="N401" s="171"/>
      <c r="O401" s="58"/>
      <c r="P401" s="58"/>
      <c r="Q401" s="58"/>
      <c r="R401" s="58"/>
      <c r="S401" s="58"/>
      <c r="T401" s="59"/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T401" s="14" t="s">
        <v>219</v>
      </c>
      <c r="AU401" s="14" t="s">
        <v>84</v>
      </c>
    </row>
    <row r="402" spans="1:65" s="12" customFormat="1" ht="25.9" customHeight="1">
      <c r="B402" s="139"/>
      <c r="D402" s="140" t="s">
        <v>70</v>
      </c>
      <c r="E402" s="141" t="s">
        <v>2379</v>
      </c>
      <c r="F402" s="141" t="s">
        <v>2871</v>
      </c>
      <c r="I402" s="142"/>
      <c r="J402" s="143">
        <f>BK402</f>
        <v>0</v>
      </c>
      <c r="L402" s="139"/>
      <c r="M402" s="144"/>
      <c r="N402" s="145"/>
      <c r="O402" s="145"/>
      <c r="P402" s="146">
        <f>SUM(P403:P404)</f>
        <v>0</v>
      </c>
      <c r="Q402" s="145"/>
      <c r="R402" s="146">
        <f>SUM(R403:R404)</f>
        <v>0</v>
      </c>
      <c r="S402" s="145"/>
      <c r="T402" s="147">
        <f>SUM(T403:T404)</f>
        <v>0</v>
      </c>
      <c r="AR402" s="140" t="s">
        <v>218</v>
      </c>
      <c r="AT402" s="148" t="s">
        <v>70</v>
      </c>
      <c r="AU402" s="148" t="s">
        <v>71</v>
      </c>
      <c r="AY402" s="140" t="s">
        <v>212</v>
      </c>
      <c r="BK402" s="149">
        <f>SUM(BK403:BK404)</f>
        <v>0</v>
      </c>
    </row>
    <row r="403" spans="1:65" s="2" customFormat="1" ht="37.9" customHeight="1">
      <c r="A403" s="29"/>
      <c r="B403" s="152"/>
      <c r="C403" s="153" t="s">
        <v>1179</v>
      </c>
      <c r="D403" s="153" t="s">
        <v>214</v>
      </c>
      <c r="E403" s="154" t="s">
        <v>2872</v>
      </c>
      <c r="F403" s="155" t="s">
        <v>2873</v>
      </c>
      <c r="G403" s="156" t="s">
        <v>957</v>
      </c>
      <c r="H403" s="157">
        <v>20</v>
      </c>
      <c r="I403" s="158"/>
      <c r="J403" s="159">
        <f>ROUND(I403*H403,2)</f>
        <v>0</v>
      </c>
      <c r="K403" s="160"/>
      <c r="L403" s="30"/>
      <c r="M403" s="161" t="s">
        <v>1</v>
      </c>
      <c r="N403" s="162" t="s">
        <v>37</v>
      </c>
      <c r="O403" s="58"/>
      <c r="P403" s="163">
        <f>O403*H403</f>
        <v>0</v>
      </c>
      <c r="Q403" s="163">
        <v>0</v>
      </c>
      <c r="R403" s="163">
        <f>Q403*H403</f>
        <v>0</v>
      </c>
      <c r="S403" s="163">
        <v>0</v>
      </c>
      <c r="T403" s="164">
        <f>S403*H403</f>
        <v>0</v>
      </c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R403" s="165" t="s">
        <v>2383</v>
      </c>
      <c r="AT403" s="165" t="s">
        <v>214</v>
      </c>
      <c r="AU403" s="165" t="s">
        <v>78</v>
      </c>
      <c r="AY403" s="14" t="s">
        <v>212</v>
      </c>
      <c r="BE403" s="166">
        <f>IF(N403="základná",J403,0)</f>
        <v>0</v>
      </c>
      <c r="BF403" s="166">
        <f>IF(N403="znížená",J403,0)</f>
        <v>0</v>
      </c>
      <c r="BG403" s="166">
        <f>IF(N403="zákl. prenesená",J403,0)</f>
        <v>0</v>
      </c>
      <c r="BH403" s="166">
        <f>IF(N403="zníž. prenesená",J403,0)</f>
        <v>0</v>
      </c>
      <c r="BI403" s="166">
        <f>IF(N403="nulová",J403,0)</f>
        <v>0</v>
      </c>
      <c r="BJ403" s="14" t="s">
        <v>84</v>
      </c>
      <c r="BK403" s="166">
        <f>ROUND(I403*H403,2)</f>
        <v>0</v>
      </c>
      <c r="BL403" s="14" t="s">
        <v>2383</v>
      </c>
      <c r="BM403" s="165" t="s">
        <v>1182</v>
      </c>
    </row>
    <row r="404" spans="1:65" s="2" customFormat="1" ht="19.5">
      <c r="A404" s="29"/>
      <c r="B404" s="30"/>
      <c r="C404" s="29"/>
      <c r="D404" s="167" t="s">
        <v>219</v>
      </c>
      <c r="E404" s="29"/>
      <c r="F404" s="168" t="s">
        <v>2873</v>
      </c>
      <c r="G404" s="29"/>
      <c r="H404" s="29"/>
      <c r="I404" s="169"/>
      <c r="J404" s="29"/>
      <c r="K404" s="29"/>
      <c r="L404" s="30"/>
      <c r="M404" s="188"/>
      <c r="N404" s="189"/>
      <c r="O404" s="190"/>
      <c r="P404" s="190"/>
      <c r="Q404" s="190"/>
      <c r="R404" s="190"/>
      <c r="S404" s="190"/>
      <c r="T404" s="191"/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T404" s="14" t="s">
        <v>219</v>
      </c>
      <c r="AU404" s="14" t="s">
        <v>78</v>
      </c>
    </row>
    <row r="405" spans="1:65" s="2" customFormat="1" ht="6.95" customHeight="1">
      <c r="A405" s="29"/>
      <c r="B405" s="47"/>
      <c r="C405" s="48"/>
      <c r="D405" s="48"/>
      <c r="E405" s="48"/>
      <c r="F405" s="48"/>
      <c r="G405" s="48"/>
      <c r="H405" s="48"/>
      <c r="I405" s="48"/>
      <c r="J405" s="48"/>
      <c r="K405" s="48"/>
      <c r="L405" s="30"/>
      <c r="M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</row>
  </sheetData>
  <autoFilter ref="C128:K404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124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2874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ROUND((SUM(BE122:BE125)),  2)</f>
        <v>0</v>
      </c>
      <c r="G35" s="105"/>
      <c r="H35" s="105"/>
      <c r="I35" s="106">
        <v>0.2</v>
      </c>
      <c r="J35" s="104">
        <f>ROUND(((SUM(BE122:BE125))*I35),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ROUND((SUM(BF122:BF125)),  2)</f>
        <v>0</v>
      </c>
      <c r="G36" s="105"/>
      <c r="H36" s="105"/>
      <c r="I36" s="106">
        <v>0.2</v>
      </c>
      <c r="J36" s="104">
        <f>ROUND(((SUM(BF122:BF125))*I36),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ROUND((SUM(BG122:BG125)),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ROUND((SUM(BH122:BH125)),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ROUND((SUM(BI122:BI125)),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01-8 - Nožnicová plošina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1265</v>
      </c>
      <c r="E99" s="122"/>
      <c r="F99" s="122"/>
      <c r="G99" s="122"/>
      <c r="H99" s="122"/>
      <c r="I99" s="122"/>
      <c r="J99" s="123">
        <f>J123</f>
        <v>0</v>
      </c>
      <c r="L99" s="120"/>
    </row>
    <row r="100" spans="1:47" s="10" customFormat="1" ht="19.899999999999999" hidden="1" customHeight="1">
      <c r="B100" s="124"/>
      <c r="D100" s="125" t="s">
        <v>2875</v>
      </c>
      <c r="E100" s="126"/>
      <c r="F100" s="126"/>
      <c r="G100" s="126"/>
      <c r="H100" s="126"/>
      <c r="I100" s="126"/>
      <c r="J100" s="127">
        <f>J124</f>
        <v>0</v>
      </c>
      <c r="L100" s="124"/>
    </row>
    <row r="101" spans="1:47" s="2" customFormat="1" ht="21.75" hidden="1" customHeight="1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hidden="1" customHeight="1">
      <c r="A102" s="29"/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hidden="1"/>
    <row r="104" spans="1:47" hidden="1"/>
    <row r="105" spans="1:47" hidden="1"/>
    <row r="106" spans="1:47" s="2" customFormat="1" ht="6.95" customHeight="1">
      <c r="A106" s="29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>
      <c r="A107" s="29"/>
      <c r="B107" s="30"/>
      <c r="C107" s="18" t="s">
        <v>198</v>
      </c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>
      <c r="A109" s="29"/>
      <c r="B109" s="30"/>
      <c r="C109" s="24" t="s">
        <v>15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>
      <c r="A110" s="29"/>
      <c r="B110" s="30"/>
      <c r="C110" s="29"/>
      <c r="D110" s="29"/>
      <c r="E110" s="245" t="str">
        <f>E7</f>
        <v>HS Hálkova - rekonštrukcia objektu, Hálkova 3, BA</v>
      </c>
      <c r="F110" s="246"/>
      <c r="G110" s="246"/>
      <c r="H110" s="246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>
      <c r="B111" s="17"/>
      <c r="C111" s="24" t="s">
        <v>177</v>
      </c>
      <c r="L111" s="17"/>
    </row>
    <row r="112" spans="1:47" s="2" customFormat="1" ht="16.5" customHeight="1">
      <c r="A112" s="29"/>
      <c r="B112" s="30"/>
      <c r="C112" s="29"/>
      <c r="D112" s="29"/>
      <c r="E112" s="245" t="s">
        <v>1254</v>
      </c>
      <c r="F112" s="244"/>
      <c r="G112" s="244"/>
      <c r="H112" s="244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179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E11</f>
        <v>SO 01-8 - Nožnicová plošina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F14</f>
        <v/>
      </c>
      <c r="G116" s="29"/>
      <c r="H116" s="29"/>
      <c r="I116" s="24" t="s">
        <v>21</v>
      </c>
      <c r="J116" s="55">
        <f>IF(J14="","",J14)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E17</f>
        <v/>
      </c>
      <c r="G118" s="29"/>
      <c r="H118" s="29"/>
      <c r="I118" s="24" t="s">
        <v>27</v>
      </c>
      <c r="J118" s="27" t="str">
        <f>E23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IF(E20="","",E20)</f>
        <v>Vyplň údaj</v>
      </c>
      <c r="G119" s="29"/>
      <c r="H119" s="29"/>
      <c r="I119" s="24" t="s">
        <v>28</v>
      </c>
      <c r="J119" s="27" t="str">
        <f>E26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</f>
        <v>0</v>
      </c>
      <c r="Q122" s="66"/>
      <c r="R122" s="136">
        <f>R123</f>
        <v>0</v>
      </c>
      <c r="S122" s="66"/>
      <c r="T122" s="137">
        <f>T123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</f>
        <v>0</v>
      </c>
    </row>
    <row r="123" spans="1:65" s="12" customFormat="1" ht="25.9" customHeight="1">
      <c r="B123" s="139"/>
      <c r="D123" s="140" t="s">
        <v>70</v>
      </c>
      <c r="E123" s="141" t="s">
        <v>411</v>
      </c>
      <c r="F123" s="141" t="s">
        <v>2075</v>
      </c>
      <c r="I123" s="142"/>
      <c r="J123" s="143">
        <f>BK123</f>
        <v>0</v>
      </c>
      <c r="L123" s="139"/>
      <c r="M123" s="144"/>
      <c r="N123" s="145"/>
      <c r="O123" s="145"/>
      <c r="P123" s="146">
        <f>P124</f>
        <v>0</v>
      </c>
      <c r="Q123" s="145"/>
      <c r="R123" s="146">
        <f>R124</f>
        <v>0</v>
      </c>
      <c r="S123" s="145"/>
      <c r="T123" s="147">
        <f>T124</f>
        <v>0</v>
      </c>
      <c r="AR123" s="140" t="s">
        <v>222</v>
      </c>
      <c r="AT123" s="148" t="s">
        <v>70</v>
      </c>
      <c r="AU123" s="148" t="s">
        <v>71</v>
      </c>
      <c r="AY123" s="140" t="s">
        <v>212</v>
      </c>
      <c r="BK123" s="149">
        <f>BK124</f>
        <v>0</v>
      </c>
    </row>
    <row r="124" spans="1:65" s="12" customFormat="1" ht="22.9" customHeight="1">
      <c r="B124" s="139"/>
      <c r="D124" s="140" t="s">
        <v>70</v>
      </c>
      <c r="E124" s="150" t="s">
        <v>2876</v>
      </c>
      <c r="F124" s="150" t="s">
        <v>2877</v>
      </c>
      <c r="I124" s="142"/>
      <c r="J124" s="151">
        <f>BK124</f>
        <v>0</v>
      </c>
      <c r="L124" s="139"/>
      <c r="M124" s="144"/>
      <c r="N124" s="145"/>
      <c r="O124" s="145"/>
      <c r="P124" s="146">
        <f>P125</f>
        <v>0</v>
      </c>
      <c r="Q124" s="145"/>
      <c r="R124" s="146">
        <f>R125</f>
        <v>0</v>
      </c>
      <c r="S124" s="145"/>
      <c r="T124" s="147">
        <f>T125</f>
        <v>0</v>
      </c>
      <c r="AR124" s="140" t="s">
        <v>222</v>
      </c>
      <c r="AT124" s="148" t="s">
        <v>70</v>
      </c>
      <c r="AU124" s="148" t="s">
        <v>78</v>
      </c>
      <c r="AY124" s="140" t="s">
        <v>212</v>
      </c>
      <c r="BK124" s="149">
        <f>BK125</f>
        <v>0</v>
      </c>
    </row>
    <row r="125" spans="1:65" s="2" customFormat="1" ht="55.5" customHeight="1">
      <c r="A125" s="29"/>
      <c r="B125" s="152"/>
      <c r="C125" s="153" t="s">
        <v>78</v>
      </c>
      <c r="D125" s="153" t="s">
        <v>214</v>
      </c>
      <c r="E125" s="154" t="s">
        <v>2878</v>
      </c>
      <c r="F125" s="155" t="s">
        <v>2879</v>
      </c>
      <c r="G125" s="156" t="s">
        <v>2791</v>
      </c>
      <c r="H125" s="157">
        <v>1</v>
      </c>
      <c r="I125" s="158"/>
      <c r="J125" s="159">
        <f>ROUND(I125*H125,2)</f>
        <v>0</v>
      </c>
      <c r="K125" s="160"/>
      <c r="L125" s="30"/>
      <c r="M125" s="193" t="s">
        <v>1</v>
      </c>
      <c r="N125" s="194" t="s">
        <v>37</v>
      </c>
      <c r="O125" s="190"/>
      <c r="P125" s="195">
        <f>O125*H125</f>
        <v>0</v>
      </c>
      <c r="Q125" s="195">
        <v>0</v>
      </c>
      <c r="R125" s="195">
        <f>Q125*H125</f>
        <v>0</v>
      </c>
      <c r="S125" s="195">
        <v>0</v>
      </c>
      <c r="T125" s="196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65" t="s">
        <v>350</v>
      </c>
      <c r="AT125" s="165" t="s">
        <v>214</v>
      </c>
      <c r="AU125" s="165" t="s">
        <v>84</v>
      </c>
      <c r="AY125" s="14" t="s">
        <v>212</v>
      </c>
      <c r="BE125" s="166">
        <f>IF(N125="základná",J125,0)</f>
        <v>0</v>
      </c>
      <c r="BF125" s="166">
        <f>IF(N125="znížená",J125,0)</f>
        <v>0</v>
      </c>
      <c r="BG125" s="166">
        <f>IF(N125="zákl. prenesená",J125,0)</f>
        <v>0</v>
      </c>
      <c r="BH125" s="166">
        <f>IF(N125="zníž. prenesená",J125,0)</f>
        <v>0</v>
      </c>
      <c r="BI125" s="166">
        <f>IF(N125="nulová",J125,0)</f>
        <v>0</v>
      </c>
      <c r="BJ125" s="14" t="s">
        <v>84</v>
      </c>
      <c r="BK125" s="166">
        <f>ROUND(I125*H125,2)</f>
        <v>0</v>
      </c>
      <c r="BL125" s="14" t="s">
        <v>350</v>
      </c>
      <c r="BM125" s="165" t="s">
        <v>2880</v>
      </c>
    </row>
    <row r="126" spans="1:65" s="2" customFormat="1" ht="6.95" customHeight="1">
      <c r="A126" s="29"/>
      <c r="B126" s="47"/>
      <c r="C126" s="48"/>
      <c r="D126" s="48"/>
      <c r="E126" s="48"/>
      <c r="F126" s="48"/>
      <c r="G126" s="48"/>
      <c r="H126" s="48"/>
      <c r="I126" s="48"/>
      <c r="J126" s="48"/>
      <c r="K126" s="48"/>
      <c r="L126" s="30"/>
      <c r="M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</sheetData>
  <autoFilter ref="C121:K125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127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2881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ROUND((SUM(BE122:BE162)),  2)</f>
        <v>0</v>
      </c>
      <c r="G35" s="105"/>
      <c r="H35" s="105"/>
      <c r="I35" s="106">
        <v>0.2</v>
      </c>
      <c r="J35" s="104">
        <f>ROUND(((SUM(BE122:BE162))*I35),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ROUND((SUM(BF122:BF162)),  2)</f>
        <v>0</v>
      </c>
      <c r="G36" s="105"/>
      <c r="H36" s="105"/>
      <c r="I36" s="106">
        <v>0.2</v>
      </c>
      <c r="J36" s="104">
        <f>ROUND(((SUM(BF122:BF162))*I36),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ROUND((SUM(BG122:BG162)),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ROUND((SUM(BH122:BH162)),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ROUND((SUM(BI122:BI162)),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01-9 - Rozvod stlačeného vzduchu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2882</v>
      </c>
      <c r="E99" s="122"/>
      <c r="F99" s="122"/>
      <c r="G99" s="122"/>
      <c r="H99" s="122"/>
      <c r="I99" s="122"/>
      <c r="J99" s="123">
        <f>J123</f>
        <v>0</v>
      </c>
      <c r="L99" s="120"/>
    </row>
    <row r="100" spans="1:47" s="9" customFormat="1" ht="24.95" hidden="1" customHeight="1">
      <c r="B100" s="120"/>
      <c r="D100" s="121" t="s">
        <v>2883</v>
      </c>
      <c r="E100" s="122"/>
      <c r="F100" s="122"/>
      <c r="G100" s="122"/>
      <c r="H100" s="122"/>
      <c r="I100" s="122"/>
      <c r="J100" s="123">
        <f>J158</f>
        <v>0</v>
      </c>
      <c r="L100" s="120"/>
    </row>
    <row r="101" spans="1:47" s="2" customFormat="1" ht="21.75" hidden="1" customHeight="1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hidden="1" customHeight="1">
      <c r="A102" s="29"/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hidden="1"/>
    <row r="104" spans="1:47" hidden="1"/>
    <row r="105" spans="1:47" hidden="1"/>
    <row r="106" spans="1:47" s="2" customFormat="1" ht="6.95" customHeight="1">
      <c r="A106" s="29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>
      <c r="A107" s="29"/>
      <c r="B107" s="30"/>
      <c r="C107" s="18" t="s">
        <v>198</v>
      </c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>
      <c r="A109" s="29"/>
      <c r="B109" s="30"/>
      <c r="C109" s="24" t="s">
        <v>15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>
      <c r="A110" s="29"/>
      <c r="B110" s="30"/>
      <c r="C110" s="29"/>
      <c r="D110" s="29"/>
      <c r="E110" s="245" t="str">
        <f>E7</f>
        <v>HS Hálkova - rekonštrukcia objektu, Hálkova 3, BA</v>
      </c>
      <c r="F110" s="246"/>
      <c r="G110" s="246"/>
      <c r="H110" s="246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>
      <c r="B111" s="17"/>
      <c r="C111" s="24" t="s">
        <v>177</v>
      </c>
      <c r="L111" s="17"/>
    </row>
    <row r="112" spans="1:47" s="2" customFormat="1" ht="16.5" customHeight="1">
      <c r="A112" s="29"/>
      <c r="B112" s="30"/>
      <c r="C112" s="29"/>
      <c r="D112" s="29"/>
      <c r="E112" s="245" t="s">
        <v>1254</v>
      </c>
      <c r="F112" s="244"/>
      <c r="G112" s="244"/>
      <c r="H112" s="244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179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E11</f>
        <v>SO 01-9 - Rozvod stlačeného vzduchu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F14</f>
        <v/>
      </c>
      <c r="G116" s="29"/>
      <c r="H116" s="29"/>
      <c r="I116" s="24" t="s">
        <v>21</v>
      </c>
      <c r="J116" s="55">
        <f>IF(J14="","",J14)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E17</f>
        <v/>
      </c>
      <c r="G118" s="29"/>
      <c r="H118" s="29"/>
      <c r="I118" s="24" t="s">
        <v>27</v>
      </c>
      <c r="J118" s="27" t="str">
        <f>E23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IF(E20="","",E20)</f>
        <v>Vyplň údaj</v>
      </c>
      <c r="G119" s="29"/>
      <c r="H119" s="29"/>
      <c r="I119" s="24" t="s">
        <v>28</v>
      </c>
      <c r="J119" s="27" t="str">
        <f>E26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P123+P158</f>
        <v>0</v>
      </c>
      <c r="Q122" s="66"/>
      <c r="R122" s="136">
        <f>R123+R158</f>
        <v>0</v>
      </c>
      <c r="S122" s="66"/>
      <c r="T122" s="137">
        <f>T123+T158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BK123+BK158</f>
        <v>0</v>
      </c>
    </row>
    <row r="123" spans="1:65" s="12" customFormat="1" ht="25.9" customHeight="1">
      <c r="B123" s="139"/>
      <c r="D123" s="140" t="s">
        <v>70</v>
      </c>
      <c r="E123" s="141" t="s">
        <v>900</v>
      </c>
      <c r="F123" s="141" t="s">
        <v>2884</v>
      </c>
      <c r="I123" s="142"/>
      <c r="J123" s="143">
        <f>BK123</f>
        <v>0</v>
      </c>
      <c r="L123" s="139"/>
      <c r="M123" s="144"/>
      <c r="N123" s="145"/>
      <c r="O123" s="145"/>
      <c r="P123" s="146">
        <f>SUM(P124:P157)</f>
        <v>0</v>
      </c>
      <c r="Q123" s="145"/>
      <c r="R123" s="146">
        <f>SUM(R124:R157)</f>
        <v>0</v>
      </c>
      <c r="S123" s="145"/>
      <c r="T123" s="147">
        <f>SUM(T124:T157)</f>
        <v>0</v>
      </c>
      <c r="AR123" s="140" t="s">
        <v>78</v>
      </c>
      <c r="AT123" s="148" t="s">
        <v>70</v>
      </c>
      <c r="AU123" s="148" t="s">
        <v>71</v>
      </c>
      <c r="AY123" s="140" t="s">
        <v>212</v>
      </c>
      <c r="BK123" s="149">
        <f>SUM(BK124:BK157)</f>
        <v>0</v>
      </c>
    </row>
    <row r="124" spans="1:65" s="2" customFormat="1" ht="33" customHeight="1">
      <c r="A124" s="29"/>
      <c r="B124" s="152"/>
      <c r="C124" s="153" t="s">
        <v>78</v>
      </c>
      <c r="D124" s="153" t="s">
        <v>214</v>
      </c>
      <c r="E124" s="154" t="s">
        <v>2885</v>
      </c>
      <c r="F124" s="155" t="s">
        <v>2886</v>
      </c>
      <c r="G124" s="156" t="s">
        <v>258</v>
      </c>
      <c r="H124" s="157">
        <v>90</v>
      </c>
      <c r="I124" s="158"/>
      <c r="J124" s="159">
        <f>ROUND(I124*H124,2)</f>
        <v>0</v>
      </c>
      <c r="K124" s="160"/>
      <c r="L124" s="30"/>
      <c r="M124" s="161" t="s">
        <v>1</v>
      </c>
      <c r="N124" s="162" t="s">
        <v>37</v>
      </c>
      <c r="O124" s="58"/>
      <c r="P124" s="163">
        <f>O124*H124</f>
        <v>0</v>
      </c>
      <c r="Q124" s="163">
        <v>0</v>
      </c>
      <c r="R124" s="163">
        <f>Q124*H124</f>
        <v>0</v>
      </c>
      <c r="S124" s="163">
        <v>0</v>
      </c>
      <c r="T124" s="164">
        <f>S124*H124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R124" s="165" t="s">
        <v>218</v>
      </c>
      <c r="AT124" s="165" t="s">
        <v>214</v>
      </c>
      <c r="AU124" s="165" t="s">
        <v>78</v>
      </c>
      <c r="AY124" s="14" t="s">
        <v>212</v>
      </c>
      <c r="BE124" s="166">
        <f>IF(N124="základná",J124,0)</f>
        <v>0</v>
      </c>
      <c r="BF124" s="166">
        <f>IF(N124="znížená",J124,0)</f>
        <v>0</v>
      </c>
      <c r="BG124" s="166">
        <f>IF(N124="zákl. prenesená",J124,0)</f>
        <v>0</v>
      </c>
      <c r="BH124" s="166">
        <f>IF(N124="zníž. prenesená",J124,0)</f>
        <v>0</v>
      </c>
      <c r="BI124" s="166">
        <f>IF(N124="nulová",J124,0)</f>
        <v>0</v>
      </c>
      <c r="BJ124" s="14" t="s">
        <v>84</v>
      </c>
      <c r="BK124" s="166">
        <f>ROUND(I124*H124,2)</f>
        <v>0</v>
      </c>
      <c r="BL124" s="14" t="s">
        <v>218</v>
      </c>
      <c r="BM124" s="165" t="s">
        <v>84</v>
      </c>
    </row>
    <row r="125" spans="1:65" s="2" customFormat="1" ht="19.5">
      <c r="A125" s="29"/>
      <c r="B125" s="30"/>
      <c r="C125" s="29"/>
      <c r="D125" s="167" t="s">
        <v>219</v>
      </c>
      <c r="E125" s="29"/>
      <c r="F125" s="168" t="s">
        <v>2887</v>
      </c>
      <c r="G125" s="29"/>
      <c r="H125" s="29"/>
      <c r="I125" s="169"/>
      <c r="J125" s="29"/>
      <c r="K125" s="29"/>
      <c r="L125" s="30"/>
      <c r="M125" s="170"/>
      <c r="N125" s="171"/>
      <c r="O125" s="58"/>
      <c r="P125" s="58"/>
      <c r="Q125" s="58"/>
      <c r="R125" s="58"/>
      <c r="S125" s="58"/>
      <c r="T125" s="5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219</v>
      </c>
      <c r="AU125" s="14" t="s">
        <v>78</v>
      </c>
    </row>
    <row r="126" spans="1:65" s="2" customFormat="1" ht="33" customHeight="1">
      <c r="A126" s="29"/>
      <c r="B126" s="152"/>
      <c r="C126" s="153" t="s">
        <v>84</v>
      </c>
      <c r="D126" s="153" t="s">
        <v>214</v>
      </c>
      <c r="E126" s="154" t="s">
        <v>2888</v>
      </c>
      <c r="F126" s="155" t="s">
        <v>2889</v>
      </c>
      <c r="G126" s="156" t="s">
        <v>258</v>
      </c>
      <c r="H126" s="157">
        <v>110</v>
      </c>
      <c r="I126" s="158"/>
      <c r="J126" s="159">
        <f>ROUND(I126*H126,2)</f>
        <v>0</v>
      </c>
      <c r="K126" s="160"/>
      <c r="L126" s="30"/>
      <c r="M126" s="161" t="s">
        <v>1</v>
      </c>
      <c r="N126" s="16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218</v>
      </c>
      <c r="AT126" s="165" t="s">
        <v>214</v>
      </c>
      <c r="AU126" s="165" t="s">
        <v>78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218</v>
      </c>
      <c r="BM126" s="165" t="s">
        <v>218</v>
      </c>
    </row>
    <row r="127" spans="1:65" s="2" customFormat="1" ht="19.5">
      <c r="A127" s="29"/>
      <c r="B127" s="30"/>
      <c r="C127" s="29"/>
      <c r="D127" s="167" t="s">
        <v>219</v>
      </c>
      <c r="E127" s="29"/>
      <c r="F127" s="168" t="s">
        <v>2890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78</v>
      </c>
    </row>
    <row r="128" spans="1:65" s="2" customFormat="1" ht="24.2" customHeight="1">
      <c r="A128" s="29"/>
      <c r="B128" s="152"/>
      <c r="C128" s="153" t="s">
        <v>222</v>
      </c>
      <c r="D128" s="153" t="s">
        <v>214</v>
      </c>
      <c r="E128" s="154" t="s">
        <v>2891</v>
      </c>
      <c r="F128" s="155" t="s">
        <v>2892</v>
      </c>
      <c r="G128" s="156" t="s">
        <v>395</v>
      </c>
      <c r="H128" s="157">
        <v>4</v>
      </c>
      <c r="I128" s="158"/>
      <c r="J128" s="159">
        <f>ROUND(I128*H128,2)</f>
        <v>0</v>
      </c>
      <c r="K128" s="160"/>
      <c r="L128" s="30"/>
      <c r="M128" s="161" t="s">
        <v>1</v>
      </c>
      <c r="N128" s="16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218</v>
      </c>
      <c r="AT128" s="165" t="s">
        <v>214</v>
      </c>
      <c r="AU128" s="165" t="s">
        <v>78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226</v>
      </c>
    </row>
    <row r="129" spans="1:65" s="2" customFormat="1" ht="19.5">
      <c r="A129" s="29"/>
      <c r="B129" s="30"/>
      <c r="C129" s="29"/>
      <c r="D129" s="167" t="s">
        <v>219</v>
      </c>
      <c r="E129" s="29"/>
      <c r="F129" s="168" t="s">
        <v>2892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78</v>
      </c>
    </row>
    <row r="130" spans="1:65" s="2" customFormat="1" ht="24.2" customHeight="1">
      <c r="A130" s="29"/>
      <c r="B130" s="152"/>
      <c r="C130" s="153" t="s">
        <v>218</v>
      </c>
      <c r="D130" s="153" t="s">
        <v>214</v>
      </c>
      <c r="E130" s="154" t="s">
        <v>2893</v>
      </c>
      <c r="F130" s="155" t="s">
        <v>2894</v>
      </c>
      <c r="G130" s="156" t="s">
        <v>395</v>
      </c>
      <c r="H130" s="157">
        <v>18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78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229</v>
      </c>
    </row>
    <row r="131" spans="1:65" s="2" customFormat="1">
      <c r="A131" s="29"/>
      <c r="B131" s="30"/>
      <c r="C131" s="29"/>
      <c r="D131" s="167" t="s">
        <v>219</v>
      </c>
      <c r="E131" s="29"/>
      <c r="F131" s="168" t="s">
        <v>2894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78</v>
      </c>
    </row>
    <row r="132" spans="1:65" s="2" customFormat="1" ht="24.2" customHeight="1">
      <c r="A132" s="29"/>
      <c r="B132" s="152"/>
      <c r="C132" s="153" t="s">
        <v>230</v>
      </c>
      <c r="D132" s="153" t="s">
        <v>214</v>
      </c>
      <c r="E132" s="154" t="s">
        <v>2895</v>
      </c>
      <c r="F132" s="155" t="s">
        <v>2896</v>
      </c>
      <c r="G132" s="156" t="s">
        <v>395</v>
      </c>
      <c r="H132" s="157">
        <v>5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78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233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2896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78</v>
      </c>
    </row>
    <row r="134" spans="1:65" s="2" customFormat="1" ht="24.2" customHeight="1">
      <c r="A134" s="29"/>
      <c r="B134" s="152"/>
      <c r="C134" s="153" t="s">
        <v>226</v>
      </c>
      <c r="D134" s="153" t="s">
        <v>214</v>
      </c>
      <c r="E134" s="154" t="s">
        <v>2897</v>
      </c>
      <c r="F134" s="155" t="s">
        <v>2898</v>
      </c>
      <c r="G134" s="156" t="s">
        <v>395</v>
      </c>
      <c r="H134" s="157">
        <v>1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78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236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2898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78</v>
      </c>
    </row>
    <row r="136" spans="1:65" s="2" customFormat="1" ht="24.2" customHeight="1">
      <c r="A136" s="29"/>
      <c r="B136" s="152"/>
      <c r="C136" s="153" t="s">
        <v>237</v>
      </c>
      <c r="D136" s="153" t="s">
        <v>214</v>
      </c>
      <c r="E136" s="154" t="s">
        <v>2899</v>
      </c>
      <c r="F136" s="155" t="s">
        <v>2900</v>
      </c>
      <c r="G136" s="156" t="s">
        <v>395</v>
      </c>
      <c r="H136" s="157">
        <v>1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78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241</v>
      </c>
    </row>
    <row r="137" spans="1:65" s="2" customFormat="1" ht="19.5">
      <c r="A137" s="29"/>
      <c r="B137" s="30"/>
      <c r="C137" s="29"/>
      <c r="D137" s="167" t="s">
        <v>219</v>
      </c>
      <c r="E137" s="29"/>
      <c r="F137" s="168" t="s">
        <v>2900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78</v>
      </c>
    </row>
    <row r="138" spans="1:65" s="2" customFormat="1" ht="16.5" customHeight="1">
      <c r="A138" s="29"/>
      <c r="B138" s="152"/>
      <c r="C138" s="153" t="s">
        <v>229</v>
      </c>
      <c r="D138" s="153" t="s">
        <v>214</v>
      </c>
      <c r="E138" s="154" t="s">
        <v>2901</v>
      </c>
      <c r="F138" s="155" t="s">
        <v>2902</v>
      </c>
      <c r="G138" s="156" t="s">
        <v>395</v>
      </c>
      <c r="H138" s="157">
        <v>1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78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245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2902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78</v>
      </c>
    </row>
    <row r="140" spans="1:65" s="2" customFormat="1" ht="37.9" customHeight="1">
      <c r="A140" s="29"/>
      <c r="B140" s="152"/>
      <c r="C140" s="153" t="s">
        <v>246</v>
      </c>
      <c r="D140" s="153" t="s">
        <v>214</v>
      </c>
      <c r="E140" s="154" t="s">
        <v>2903</v>
      </c>
      <c r="F140" s="155" t="s">
        <v>2904</v>
      </c>
      <c r="G140" s="156" t="s">
        <v>395</v>
      </c>
      <c r="H140" s="157">
        <v>18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78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249</v>
      </c>
    </row>
    <row r="141" spans="1:65" s="2" customFormat="1" ht="19.5">
      <c r="A141" s="29"/>
      <c r="B141" s="30"/>
      <c r="C141" s="29"/>
      <c r="D141" s="167" t="s">
        <v>219</v>
      </c>
      <c r="E141" s="29"/>
      <c r="F141" s="168" t="s">
        <v>2904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78</v>
      </c>
    </row>
    <row r="142" spans="1:65" s="2" customFormat="1" ht="37.9" customHeight="1">
      <c r="A142" s="29"/>
      <c r="B142" s="152"/>
      <c r="C142" s="153" t="s">
        <v>233</v>
      </c>
      <c r="D142" s="153" t="s">
        <v>214</v>
      </c>
      <c r="E142" s="154" t="s">
        <v>2905</v>
      </c>
      <c r="F142" s="155" t="s">
        <v>2906</v>
      </c>
      <c r="G142" s="156" t="s">
        <v>395</v>
      </c>
      <c r="H142" s="157">
        <v>18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78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7</v>
      </c>
    </row>
    <row r="143" spans="1:65" s="2" customFormat="1" ht="19.5">
      <c r="A143" s="29"/>
      <c r="B143" s="30"/>
      <c r="C143" s="29"/>
      <c r="D143" s="167" t="s">
        <v>219</v>
      </c>
      <c r="E143" s="29"/>
      <c r="F143" s="168" t="s">
        <v>2906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78</v>
      </c>
    </row>
    <row r="144" spans="1:65" s="2" customFormat="1" ht="37.9" customHeight="1">
      <c r="A144" s="29"/>
      <c r="B144" s="152"/>
      <c r="C144" s="153" t="s">
        <v>252</v>
      </c>
      <c r="D144" s="153" t="s">
        <v>214</v>
      </c>
      <c r="E144" s="154" t="s">
        <v>2907</v>
      </c>
      <c r="F144" s="155" t="s">
        <v>2908</v>
      </c>
      <c r="G144" s="156" t="s">
        <v>395</v>
      </c>
      <c r="H144" s="157">
        <v>1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78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255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2909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78</v>
      </c>
    </row>
    <row r="146" spans="1:65" s="2" customFormat="1" ht="44.25" customHeight="1">
      <c r="A146" s="29"/>
      <c r="B146" s="152"/>
      <c r="C146" s="153" t="s">
        <v>236</v>
      </c>
      <c r="D146" s="153" t="s">
        <v>214</v>
      </c>
      <c r="E146" s="154" t="s">
        <v>2910</v>
      </c>
      <c r="F146" s="155" t="s">
        <v>2911</v>
      </c>
      <c r="G146" s="156" t="s">
        <v>395</v>
      </c>
      <c r="H146" s="157">
        <v>1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78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267</v>
      </c>
    </row>
    <row r="147" spans="1:65" s="2" customFormat="1" ht="29.25">
      <c r="A147" s="29"/>
      <c r="B147" s="30"/>
      <c r="C147" s="29"/>
      <c r="D147" s="167" t="s">
        <v>219</v>
      </c>
      <c r="E147" s="29"/>
      <c r="F147" s="168" t="s">
        <v>2912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78</v>
      </c>
    </row>
    <row r="148" spans="1:65" s="2" customFormat="1" ht="16.5" customHeight="1">
      <c r="A148" s="29"/>
      <c r="B148" s="152"/>
      <c r="C148" s="153" t="s">
        <v>260</v>
      </c>
      <c r="D148" s="153" t="s">
        <v>214</v>
      </c>
      <c r="E148" s="154" t="s">
        <v>2913</v>
      </c>
      <c r="F148" s="155" t="s">
        <v>2914</v>
      </c>
      <c r="G148" s="156" t="s">
        <v>395</v>
      </c>
      <c r="H148" s="157">
        <v>1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78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271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2914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78</v>
      </c>
    </row>
    <row r="150" spans="1:65" s="2" customFormat="1" ht="24.2" customHeight="1">
      <c r="A150" s="29"/>
      <c r="B150" s="152"/>
      <c r="C150" s="153" t="s">
        <v>241</v>
      </c>
      <c r="D150" s="153" t="s">
        <v>214</v>
      </c>
      <c r="E150" s="154" t="s">
        <v>2915</v>
      </c>
      <c r="F150" s="155" t="s">
        <v>2916</v>
      </c>
      <c r="G150" s="156" t="s">
        <v>2917</v>
      </c>
      <c r="H150" s="157">
        <v>200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78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274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2916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78</v>
      </c>
    </row>
    <row r="152" spans="1:65" s="2" customFormat="1" ht="16.5" customHeight="1">
      <c r="A152" s="29"/>
      <c r="B152" s="152"/>
      <c r="C152" s="153" t="s">
        <v>268</v>
      </c>
      <c r="D152" s="153" t="s">
        <v>214</v>
      </c>
      <c r="E152" s="154" t="s">
        <v>2918</v>
      </c>
      <c r="F152" s="155" t="s">
        <v>2919</v>
      </c>
      <c r="G152" s="156" t="s">
        <v>2917</v>
      </c>
      <c r="H152" s="157">
        <v>200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78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278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2919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78</v>
      </c>
    </row>
    <row r="154" spans="1:65" s="2" customFormat="1" ht="37.9" customHeight="1">
      <c r="A154" s="29"/>
      <c r="B154" s="152"/>
      <c r="C154" s="153" t="s">
        <v>245</v>
      </c>
      <c r="D154" s="153" t="s">
        <v>214</v>
      </c>
      <c r="E154" s="154" t="s">
        <v>2920</v>
      </c>
      <c r="F154" s="155" t="s">
        <v>2921</v>
      </c>
      <c r="G154" s="156" t="s">
        <v>395</v>
      </c>
      <c r="H154" s="157">
        <v>105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218</v>
      </c>
      <c r="AT154" s="165" t="s">
        <v>214</v>
      </c>
      <c r="AU154" s="165" t="s">
        <v>78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281</v>
      </c>
    </row>
    <row r="155" spans="1:65" s="2" customFormat="1" ht="19.5">
      <c r="A155" s="29"/>
      <c r="B155" s="30"/>
      <c r="C155" s="29"/>
      <c r="D155" s="167" t="s">
        <v>219</v>
      </c>
      <c r="E155" s="29"/>
      <c r="F155" s="168" t="s">
        <v>2921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78</v>
      </c>
    </row>
    <row r="156" spans="1:65" s="2" customFormat="1" ht="16.5" customHeight="1">
      <c r="A156" s="29"/>
      <c r="B156" s="152"/>
      <c r="C156" s="153" t="s">
        <v>275</v>
      </c>
      <c r="D156" s="153" t="s">
        <v>214</v>
      </c>
      <c r="E156" s="154" t="s">
        <v>2922</v>
      </c>
      <c r="F156" s="155" t="s">
        <v>2923</v>
      </c>
      <c r="G156" s="156" t="s">
        <v>395</v>
      </c>
      <c r="H156" s="157">
        <v>1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78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285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2923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78</v>
      </c>
    </row>
    <row r="158" spans="1:65" s="12" customFormat="1" ht="25.9" customHeight="1">
      <c r="B158" s="139"/>
      <c r="D158" s="140" t="s">
        <v>70</v>
      </c>
      <c r="E158" s="141" t="s">
        <v>909</v>
      </c>
      <c r="F158" s="141" t="s">
        <v>2924</v>
      </c>
      <c r="I158" s="142"/>
      <c r="J158" s="143">
        <f>BK158</f>
        <v>0</v>
      </c>
      <c r="L158" s="139"/>
      <c r="M158" s="144"/>
      <c r="N158" s="145"/>
      <c r="O158" s="145"/>
      <c r="P158" s="146">
        <f>SUM(P159:P162)</f>
        <v>0</v>
      </c>
      <c r="Q158" s="145"/>
      <c r="R158" s="146">
        <f>SUM(R159:R162)</f>
        <v>0</v>
      </c>
      <c r="S158" s="145"/>
      <c r="T158" s="147">
        <f>SUM(T159:T162)</f>
        <v>0</v>
      </c>
      <c r="AR158" s="140" t="s">
        <v>78</v>
      </c>
      <c r="AT158" s="148" t="s">
        <v>70</v>
      </c>
      <c r="AU158" s="148" t="s">
        <v>71</v>
      </c>
      <c r="AY158" s="140" t="s">
        <v>212</v>
      </c>
      <c r="BK158" s="149">
        <f>SUM(BK159:BK162)</f>
        <v>0</v>
      </c>
    </row>
    <row r="159" spans="1:65" s="2" customFormat="1" ht="24.2" customHeight="1">
      <c r="A159" s="29"/>
      <c r="B159" s="152"/>
      <c r="C159" s="153" t="s">
        <v>249</v>
      </c>
      <c r="D159" s="153" t="s">
        <v>214</v>
      </c>
      <c r="E159" s="154" t="s">
        <v>2925</v>
      </c>
      <c r="F159" s="155" t="s">
        <v>2926</v>
      </c>
      <c r="G159" s="156" t="s">
        <v>2791</v>
      </c>
      <c r="H159" s="157">
        <v>1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78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293</v>
      </c>
    </row>
    <row r="160" spans="1:65" s="2" customFormat="1" ht="19.5">
      <c r="A160" s="29"/>
      <c r="B160" s="30"/>
      <c r="C160" s="29"/>
      <c r="D160" s="167" t="s">
        <v>219</v>
      </c>
      <c r="E160" s="29"/>
      <c r="F160" s="168" t="s">
        <v>2926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78</v>
      </c>
    </row>
    <row r="161" spans="1:65" s="2" customFormat="1" ht="16.5" customHeight="1">
      <c r="A161" s="29"/>
      <c r="B161" s="152"/>
      <c r="C161" s="153" t="s">
        <v>282</v>
      </c>
      <c r="D161" s="153" t="s">
        <v>214</v>
      </c>
      <c r="E161" s="154" t="s">
        <v>2927</v>
      </c>
      <c r="F161" s="155" t="s">
        <v>2928</v>
      </c>
      <c r="G161" s="156" t="s">
        <v>2791</v>
      </c>
      <c r="H161" s="157">
        <v>1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78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288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2928</v>
      </c>
      <c r="G162" s="29"/>
      <c r="H162" s="29"/>
      <c r="I162" s="169"/>
      <c r="J162" s="29"/>
      <c r="K162" s="29"/>
      <c r="L162" s="30"/>
      <c r="M162" s="188"/>
      <c r="N162" s="189"/>
      <c r="O162" s="190"/>
      <c r="P162" s="190"/>
      <c r="Q162" s="190"/>
      <c r="R162" s="190"/>
      <c r="S162" s="190"/>
      <c r="T162" s="191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78</v>
      </c>
    </row>
    <row r="163" spans="1:65" s="2" customFormat="1" ht="6.95" customHeight="1">
      <c r="A163" s="29"/>
      <c r="B163" s="47"/>
      <c r="C163" s="48"/>
      <c r="D163" s="48"/>
      <c r="E163" s="48"/>
      <c r="F163" s="48"/>
      <c r="G163" s="48"/>
      <c r="H163" s="48"/>
      <c r="I163" s="48"/>
      <c r="J163" s="48"/>
      <c r="K163" s="48"/>
      <c r="L163" s="30"/>
      <c r="M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</sheetData>
  <autoFilter ref="C121:K162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8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130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1254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2929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ROUND((SUM(BE122:BE180)),  2)</f>
        <v>0</v>
      </c>
      <c r="G35" s="105"/>
      <c r="H35" s="105"/>
      <c r="I35" s="106">
        <v>0.2</v>
      </c>
      <c r="J35" s="104">
        <f>ROUND(((SUM(BE122:BE180))*I35),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ROUND((SUM(BF122:BF180)),  2)</f>
        <v>0</v>
      </c>
      <c r="G36" s="105"/>
      <c r="H36" s="105"/>
      <c r="I36" s="106">
        <v>0.2</v>
      </c>
      <c r="J36" s="104">
        <f>ROUND(((SUM(BF122:BF180))*I36),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ROUND((SUM(BG122:BG180)),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ROUND((SUM(BH122:BH180)),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ROUND((SUM(BI122:BI180)),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1254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01-10 - Odsávanie výfukových plynov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2930</v>
      </c>
      <c r="E99" s="122"/>
      <c r="F99" s="122"/>
      <c r="G99" s="122"/>
      <c r="H99" s="122"/>
      <c r="I99" s="122"/>
      <c r="J99" s="123">
        <f>J123</f>
        <v>0</v>
      </c>
      <c r="L99" s="120"/>
    </row>
    <row r="100" spans="1:47" s="9" customFormat="1" ht="24.95" hidden="1" customHeight="1">
      <c r="B100" s="120"/>
      <c r="D100" s="121" t="s">
        <v>2931</v>
      </c>
      <c r="E100" s="122"/>
      <c r="F100" s="122"/>
      <c r="G100" s="122"/>
      <c r="H100" s="122"/>
      <c r="I100" s="122"/>
      <c r="J100" s="123">
        <f>J134</f>
        <v>0</v>
      </c>
      <c r="L100" s="120"/>
    </row>
    <row r="101" spans="1:47" s="2" customFormat="1" ht="21.75" hidden="1" customHeight="1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hidden="1" customHeight="1">
      <c r="A102" s="29"/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hidden="1"/>
    <row r="104" spans="1:47" hidden="1"/>
    <row r="105" spans="1:47" hidden="1"/>
    <row r="106" spans="1:47" s="2" customFormat="1" ht="6.95" customHeight="1">
      <c r="A106" s="29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>
      <c r="A107" s="29"/>
      <c r="B107" s="30"/>
      <c r="C107" s="18" t="s">
        <v>198</v>
      </c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>
      <c r="A109" s="29"/>
      <c r="B109" s="30"/>
      <c r="C109" s="24" t="s">
        <v>15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>
      <c r="A110" s="29"/>
      <c r="B110" s="30"/>
      <c r="C110" s="29"/>
      <c r="D110" s="29"/>
      <c r="E110" s="245" t="str">
        <f>E7</f>
        <v>HS Hálkova - rekonštrukcia objektu, Hálkova 3, BA</v>
      </c>
      <c r="F110" s="246"/>
      <c r="G110" s="246"/>
      <c r="H110" s="246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>
      <c r="B111" s="17"/>
      <c r="C111" s="24" t="s">
        <v>177</v>
      </c>
      <c r="L111" s="17"/>
    </row>
    <row r="112" spans="1:47" s="2" customFormat="1" ht="16.5" customHeight="1">
      <c r="A112" s="29"/>
      <c r="B112" s="30"/>
      <c r="C112" s="29"/>
      <c r="D112" s="29"/>
      <c r="E112" s="245" t="s">
        <v>1254</v>
      </c>
      <c r="F112" s="244"/>
      <c r="G112" s="244"/>
      <c r="H112" s="244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179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E11</f>
        <v>SO 01-10 - Odsávanie výfukových plynov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F14</f>
        <v/>
      </c>
      <c r="G116" s="29"/>
      <c r="H116" s="29"/>
      <c r="I116" s="24" t="s">
        <v>21</v>
      </c>
      <c r="J116" s="55">
        <f>IF(J14="","",J14)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E17</f>
        <v/>
      </c>
      <c r="G118" s="29"/>
      <c r="H118" s="29"/>
      <c r="I118" s="24" t="s">
        <v>27</v>
      </c>
      <c r="J118" s="27" t="str">
        <f>E23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IF(E20="","",E20)</f>
        <v>Vyplň údaj</v>
      </c>
      <c r="G119" s="29"/>
      <c r="H119" s="29"/>
      <c r="I119" s="24" t="s">
        <v>28</v>
      </c>
      <c r="J119" s="27" t="str">
        <f>E26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P123+P134</f>
        <v>0</v>
      </c>
      <c r="Q122" s="66"/>
      <c r="R122" s="136">
        <f>R123+R134</f>
        <v>0</v>
      </c>
      <c r="S122" s="66"/>
      <c r="T122" s="137">
        <f>T123+T134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BK123+BK134</f>
        <v>0</v>
      </c>
    </row>
    <row r="123" spans="1:65" s="12" customFormat="1" ht="25.9" customHeight="1">
      <c r="B123" s="139"/>
      <c r="D123" s="140" t="s">
        <v>70</v>
      </c>
      <c r="E123" s="141" t="s">
        <v>900</v>
      </c>
      <c r="F123" s="141" t="s">
        <v>2932</v>
      </c>
      <c r="I123" s="142"/>
      <c r="J123" s="143">
        <f>BK123</f>
        <v>0</v>
      </c>
      <c r="L123" s="139"/>
      <c r="M123" s="144"/>
      <c r="N123" s="145"/>
      <c r="O123" s="145"/>
      <c r="P123" s="146">
        <f>SUM(P124:P133)</f>
        <v>0</v>
      </c>
      <c r="Q123" s="145"/>
      <c r="R123" s="146">
        <f>SUM(R124:R133)</f>
        <v>0</v>
      </c>
      <c r="S123" s="145"/>
      <c r="T123" s="147">
        <f>SUM(T124:T133)</f>
        <v>0</v>
      </c>
      <c r="AR123" s="140" t="s">
        <v>78</v>
      </c>
      <c r="AT123" s="148" t="s">
        <v>70</v>
      </c>
      <c r="AU123" s="148" t="s">
        <v>71</v>
      </c>
      <c r="AY123" s="140" t="s">
        <v>212</v>
      </c>
      <c r="BK123" s="149">
        <f>SUM(BK124:BK133)</f>
        <v>0</v>
      </c>
    </row>
    <row r="124" spans="1:65" s="2" customFormat="1" ht="16.5" customHeight="1">
      <c r="A124" s="29"/>
      <c r="B124" s="152"/>
      <c r="C124" s="153" t="s">
        <v>78</v>
      </c>
      <c r="D124" s="153" t="s">
        <v>214</v>
      </c>
      <c r="E124" s="154" t="s">
        <v>2933</v>
      </c>
      <c r="F124" s="155" t="s">
        <v>2934</v>
      </c>
      <c r="G124" s="156" t="s">
        <v>217</v>
      </c>
      <c r="H124" s="157">
        <v>110</v>
      </c>
      <c r="I124" s="158"/>
      <c r="J124" s="159">
        <f>ROUND(I124*H124,2)</f>
        <v>0</v>
      </c>
      <c r="K124" s="160"/>
      <c r="L124" s="30"/>
      <c r="M124" s="161" t="s">
        <v>1</v>
      </c>
      <c r="N124" s="162" t="s">
        <v>37</v>
      </c>
      <c r="O124" s="58"/>
      <c r="P124" s="163">
        <f>O124*H124</f>
        <v>0</v>
      </c>
      <c r="Q124" s="163">
        <v>0</v>
      </c>
      <c r="R124" s="163">
        <f>Q124*H124</f>
        <v>0</v>
      </c>
      <c r="S124" s="163">
        <v>0</v>
      </c>
      <c r="T124" s="164">
        <f>S124*H124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R124" s="165" t="s">
        <v>218</v>
      </c>
      <c r="AT124" s="165" t="s">
        <v>214</v>
      </c>
      <c r="AU124" s="165" t="s">
        <v>78</v>
      </c>
      <c r="AY124" s="14" t="s">
        <v>212</v>
      </c>
      <c r="BE124" s="166">
        <f>IF(N124="základná",J124,0)</f>
        <v>0</v>
      </c>
      <c r="BF124" s="166">
        <f>IF(N124="znížená",J124,0)</f>
        <v>0</v>
      </c>
      <c r="BG124" s="166">
        <f>IF(N124="zákl. prenesená",J124,0)</f>
        <v>0</v>
      </c>
      <c r="BH124" s="166">
        <f>IF(N124="zníž. prenesená",J124,0)</f>
        <v>0</v>
      </c>
      <c r="BI124" s="166">
        <f>IF(N124="nulová",J124,0)</f>
        <v>0</v>
      </c>
      <c r="BJ124" s="14" t="s">
        <v>84</v>
      </c>
      <c r="BK124" s="166">
        <f>ROUND(I124*H124,2)</f>
        <v>0</v>
      </c>
      <c r="BL124" s="14" t="s">
        <v>218</v>
      </c>
      <c r="BM124" s="165" t="s">
        <v>84</v>
      </c>
    </row>
    <row r="125" spans="1:65" s="2" customFormat="1">
      <c r="A125" s="29"/>
      <c r="B125" s="30"/>
      <c r="C125" s="29"/>
      <c r="D125" s="167" t="s">
        <v>219</v>
      </c>
      <c r="E125" s="29"/>
      <c r="F125" s="168" t="s">
        <v>2934</v>
      </c>
      <c r="G125" s="29"/>
      <c r="H125" s="29"/>
      <c r="I125" s="169"/>
      <c r="J125" s="29"/>
      <c r="K125" s="29"/>
      <c r="L125" s="30"/>
      <c r="M125" s="170"/>
      <c r="N125" s="171"/>
      <c r="O125" s="58"/>
      <c r="P125" s="58"/>
      <c r="Q125" s="58"/>
      <c r="R125" s="58"/>
      <c r="S125" s="58"/>
      <c r="T125" s="5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219</v>
      </c>
      <c r="AU125" s="14" t="s">
        <v>78</v>
      </c>
    </row>
    <row r="126" spans="1:65" s="2" customFormat="1" ht="16.5" customHeight="1">
      <c r="A126" s="29"/>
      <c r="B126" s="152"/>
      <c r="C126" s="153" t="s">
        <v>84</v>
      </c>
      <c r="D126" s="153" t="s">
        <v>214</v>
      </c>
      <c r="E126" s="154" t="s">
        <v>2935</v>
      </c>
      <c r="F126" s="155" t="s">
        <v>2936</v>
      </c>
      <c r="G126" s="156" t="s">
        <v>217</v>
      </c>
      <c r="H126" s="157">
        <v>70</v>
      </c>
      <c r="I126" s="158"/>
      <c r="J126" s="159">
        <f>ROUND(I126*H126,2)</f>
        <v>0</v>
      </c>
      <c r="K126" s="160"/>
      <c r="L126" s="30"/>
      <c r="M126" s="161" t="s">
        <v>1</v>
      </c>
      <c r="N126" s="16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218</v>
      </c>
      <c r="AT126" s="165" t="s">
        <v>214</v>
      </c>
      <c r="AU126" s="165" t="s">
        <v>78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218</v>
      </c>
      <c r="BM126" s="165" t="s">
        <v>218</v>
      </c>
    </row>
    <row r="127" spans="1:65" s="2" customFormat="1">
      <c r="A127" s="29"/>
      <c r="B127" s="30"/>
      <c r="C127" s="29"/>
      <c r="D127" s="167" t="s">
        <v>219</v>
      </c>
      <c r="E127" s="29"/>
      <c r="F127" s="168" t="s">
        <v>2936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78</v>
      </c>
    </row>
    <row r="128" spans="1:65" s="2" customFormat="1" ht="16.5" customHeight="1">
      <c r="A128" s="29"/>
      <c r="B128" s="152"/>
      <c r="C128" s="153" t="s">
        <v>222</v>
      </c>
      <c r="D128" s="153" t="s">
        <v>214</v>
      </c>
      <c r="E128" s="154" t="s">
        <v>2937</v>
      </c>
      <c r="F128" s="155" t="s">
        <v>2938</v>
      </c>
      <c r="G128" s="156" t="s">
        <v>217</v>
      </c>
      <c r="H128" s="157">
        <v>60</v>
      </c>
      <c r="I128" s="158"/>
      <c r="J128" s="159">
        <f>ROUND(I128*H128,2)</f>
        <v>0</v>
      </c>
      <c r="K128" s="160"/>
      <c r="L128" s="30"/>
      <c r="M128" s="161" t="s">
        <v>1</v>
      </c>
      <c r="N128" s="16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218</v>
      </c>
      <c r="AT128" s="165" t="s">
        <v>214</v>
      </c>
      <c r="AU128" s="165" t="s">
        <v>78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226</v>
      </c>
    </row>
    <row r="129" spans="1:65" s="2" customFormat="1">
      <c r="A129" s="29"/>
      <c r="B129" s="30"/>
      <c r="C129" s="29"/>
      <c r="D129" s="167" t="s">
        <v>219</v>
      </c>
      <c r="E129" s="29"/>
      <c r="F129" s="168" t="s">
        <v>2938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78</v>
      </c>
    </row>
    <row r="130" spans="1:65" s="2" customFormat="1" ht="16.5" customHeight="1">
      <c r="A130" s="29"/>
      <c r="B130" s="152"/>
      <c r="C130" s="153" t="s">
        <v>218</v>
      </c>
      <c r="D130" s="153" t="s">
        <v>214</v>
      </c>
      <c r="E130" s="154" t="s">
        <v>2939</v>
      </c>
      <c r="F130" s="155" t="s">
        <v>2940</v>
      </c>
      <c r="G130" s="156" t="s">
        <v>217</v>
      </c>
      <c r="H130" s="157">
        <v>40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78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229</v>
      </c>
    </row>
    <row r="131" spans="1:65" s="2" customFormat="1">
      <c r="A131" s="29"/>
      <c r="B131" s="30"/>
      <c r="C131" s="29"/>
      <c r="D131" s="167" t="s">
        <v>219</v>
      </c>
      <c r="E131" s="29"/>
      <c r="F131" s="168" t="s">
        <v>2940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78</v>
      </c>
    </row>
    <row r="132" spans="1:65" s="2" customFormat="1" ht="16.5" customHeight="1">
      <c r="A132" s="29"/>
      <c r="B132" s="152"/>
      <c r="C132" s="153" t="s">
        <v>230</v>
      </c>
      <c r="D132" s="153" t="s">
        <v>214</v>
      </c>
      <c r="E132" s="154" t="s">
        <v>2941</v>
      </c>
      <c r="F132" s="155" t="s">
        <v>2942</v>
      </c>
      <c r="G132" s="156" t="s">
        <v>217</v>
      </c>
      <c r="H132" s="157">
        <v>25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78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233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2942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78</v>
      </c>
    </row>
    <row r="134" spans="1:65" s="12" customFormat="1" ht="25.9" customHeight="1">
      <c r="B134" s="139"/>
      <c r="D134" s="140" t="s">
        <v>70</v>
      </c>
      <c r="E134" s="141" t="s">
        <v>909</v>
      </c>
      <c r="F134" s="141" t="s">
        <v>2943</v>
      </c>
      <c r="I134" s="142"/>
      <c r="J134" s="143">
        <f>BK134</f>
        <v>0</v>
      </c>
      <c r="L134" s="139"/>
      <c r="M134" s="144"/>
      <c r="N134" s="145"/>
      <c r="O134" s="145"/>
      <c r="P134" s="146">
        <f>SUM(P135:P180)</f>
        <v>0</v>
      </c>
      <c r="Q134" s="145"/>
      <c r="R134" s="146">
        <f>SUM(R135:R180)</f>
        <v>0</v>
      </c>
      <c r="S134" s="145"/>
      <c r="T134" s="147">
        <f>SUM(T135:T180)</f>
        <v>0</v>
      </c>
      <c r="AR134" s="140" t="s">
        <v>78</v>
      </c>
      <c r="AT134" s="148" t="s">
        <v>70</v>
      </c>
      <c r="AU134" s="148" t="s">
        <v>71</v>
      </c>
      <c r="AY134" s="140" t="s">
        <v>212</v>
      </c>
      <c r="BK134" s="149">
        <f>SUM(BK135:BK180)</f>
        <v>0</v>
      </c>
    </row>
    <row r="135" spans="1:65" s="2" customFormat="1" ht="16.5" customHeight="1">
      <c r="A135" s="29"/>
      <c r="B135" s="152"/>
      <c r="C135" s="153" t="s">
        <v>226</v>
      </c>
      <c r="D135" s="153" t="s">
        <v>214</v>
      </c>
      <c r="E135" s="154" t="s">
        <v>2944</v>
      </c>
      <c r="F135" s="155" t="s">
        <v>2945</v>
      </c>
      <c r="G135" s="156" t="s">
        <v>2791</v>
      </c>
      <c r="H135" s="157">
        <v>1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218</v>
      </c>
      <c r="AT135" s="165" t="s">
        <v>214</v>
      </c>
      <c r="AU135" s="165" t="s">
        <v>78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236</v>
      </c>
    </row>
    <row r="136" spans="1:65" s="2" customFormat="1">
      <c r="A136" s="29"/>
      <c r="B136" s="30"/>
      <c r="C136" s="29"/>
      <c r="D136" s="167" t="s">
        <v>219</v>
      </c>
      <c r="E136" s="29"/>
      <c r="F136" s="168" t="s">
        <v>2945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78</v>
      </c>
    </row>
    <row r="137" spans="1:65" s="2" customFormat="1" ht="16.5" customHeight="1">
      <c r="A137" s="29"/>
      <c r="B137" s="152"/>
      <c r="C137" s="153" t="s">
        <v>237</v>
      </c>
      <c r="D137" s="153" t="s">
        <v>214</v>
      </c>
      <c r="E137" s="154" t="s">
        <v>2946</v>
      </c>
      <c r="F137" s="155" t="s">
        <v>2947</v>
      </c>
      <c r="G137" s="156" t="s">
        <v>395</v>
      </c>
      <c r="H137" s="157">
        <v>1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78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241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2947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78</v>
      </c>
    </row>
    <row r="139" spans="1:65" s="2" customFormat="1" ht="16.5" customHeight="1">
      <c r="A139" s="29"/>
      <c r="B139" s="152"/>
      <c r="C139" s="153" t="s">
        <v>229</v>
      </c>
      <c r="D139" s="153" t="s">
        <v>214</v>
      </c>
      <c r="E139" s="154" t="s">
        <v>2948</v>
      </c>
      <c r="F139" s="155" t="s">
        <v>2949</v>
      </c>
      <c r="G139" s="156" t="s">
        <v>2791</v>
      </c>
      <c r="H139" s="157">
        <v>1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78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245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2949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78</v>
      </c>
    </row>
    <row r="141" spans="1:65" s="2" customFormat="1" ht="16.5" customHeight="1">
      <c r="A141" s="29"/>
      <c r="B141" s="152"/>
      <c r="C141" s="153" t="s">
        <v>246</v>
      </c>
      <c r="D141" s="153" t="s">
        <v>214</v>
      </c>
      <c r="E141" s="154" t="s">
        <v>2950</v>
      </c>
      <c r="F141" s="155" t="s">
        <v>2951</v>
      </c>
      <c r="G141" s="156" t="s">
        <v>395</v>
      </c>
      <c r="H141" s="157">
        <v>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78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249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2951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78</v>
      </c>
    </row>
    <row r="143" spans="1:65" s="2" customFormat="1" ht="49.15" customHeight="1">
      <c r="A143" s="29"/>
      <c r="B143" s="152"/>
      <c r="C143" s="153" t="s">
        <v>233</v>
      </c>
      <c r="D143" s="153" t="s">
        <v>214</v>
      </c>
      <c r="E143" s="154" t="s">
        <v>2952</v>
      </c>
      <c r="F143" s="155" t="s">
        <v>2953</v>
      </c>
      <c r="G143" s="156" t="s">
        <v>2791</v>
      </c>
      <c r="H143" s="157">
        <v>18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218</v>
      </c>
      <c r="AT143" s="165" t="s">
        <v>214</v>
      </c>
      <c r="AU143" s="165" t="s">
        <v>78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7</v>
      </c>
    </row>
    <row r="144" spans="1:65" s="2" customFormat="1" ht="29.25">
      <c r="A144" s="29"/>
      <c r="B144" s="30"/>
      <c r="C144" s="29"/>
      <c r="D144" s="167" t="s">
        <v>219</v>
      </c>
      <c r="E144" s="29"/>
      <c r="F144" s="168" t="s">
        <v>2954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78</v>
      </c>
    </row>
    <row r="145" spans="1:65" s="2" customFormat="1" ht="24.2" customHeight="1">
      <c r="A145" s="29"/>
      <c r="B145" s="152"/>
      <c r="C145" s="153" t="s">
        <v>252</v>
      </c>
      <c r="D145" s="153" t="s">
        <v>214</v>
      </c>
      <c r="E145" s="154" t="s">
        <v>2955</v>
      </c>
      <c r="F145" s="155" t="s">
        <v>2956</v>
      </c>
      <c r="G145" s="156" t="s">
        <v>2791</v>
      </c>
      <c r="H145" s="157">
        <v>18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78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255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2956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78</v>
      </c>
    </row>
    <row r="147" spans="1:65" s="2" customFormat="1" ht="24.2" customHeight="1">
      <c r="A147" s="29"/>
      <c r="B147" s="152"/>
      <c r="C147" s="153" t="s">
        <v>236</v>
      </c>
      <c r="D147" s="153" t="s">
        <v>214</v>
      </c>
      <c r="E147" s="154" t="s">
        <v>2957</v>
      </c>
      <c r="F147" s="155" t="s">
        <v>2958</v>
      </c>
      <c r="G147" s="156" t="s">
        <v>258</v>
      </c>
      <c r="H147" s="157">
        <v>58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78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267</v>
      </c>
    </row>
    <row r="148" spans="1:65" s="2" customFormat="1" ht="19.5">
      <c r="A148" s="29"/>
      <c r="B148" s="30"/>
      <c r="C148" s="29"/>
      <c r="D148" s="167" t="s">
        <v>219</v>
      </c>
      <c r="E148" s="29"/>
      <c r="F148" s="168" t="s">
        <v>2959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78</v>
      </c>
    </row>
    <row r="149" spans="1:65" s="2" customFormat="1" ht="24.2" customHeight="1">
      <c r="A149" s="29"/>
      <c r="B149" s="152"/>
      <c r="C149" s="153" t="s">
        <v>260</v>
      </c>
      <c r="D149" s="153" t="s">
        <v>214</v>
      </c>
      <c r="E149" s="154" t="s">
        <v>2960</v>
      </c>
      <c r="F149" s="155" t="s">
        <v>2961</v>
      </c>
      <c r="G149" s="156" t="s">
        <v>258</v>
      </c>
      <c r="H149" s="157">
        <v>16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78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271</v>
      </c>
    </row>
    <row r="150" spans="1:65" s="2" customFormat="1" ht="19.5">
      <c r="A150" s="29"/>
      <c r="B150" s="30"/>
      <c r="C150" s="29"/>
      <c r="D150" s="167" t="s">
        <v>219</v>
      </c>
      <c r="E150" s="29"/>
      <c r="F150" s="168" t="s">
        <v>2962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78</v>
      </c>
    </row>
    <row r="151" spans="1:65" s="2" customFormat="1" ht="24.2" customHeight="1">
      <c r="A151" s="29"/>
      <c r="B151" s="152"/>
      <c r="C151" s="153" t="s">
        <v>241</v>
      </c>
      <c r="D151" s="153" t="s">
        <v>214</v>
      </c>
      <c r="E151" s="154" t="s">
        <v>2963</v>
      </c>
      <c r="F151" s="155" t="s">
        <v>2964</v>
      </c>
      <c r="G151" s="156" t="s">
        <v>258</v>
      </c>
      <c r="H151" s="157">
        <v>40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218</v>
      </c>
      <c r="AT151" s="165" t="s">
        <v>214</v>
      </c>
      <c r="AU151" s="165" t="s">
        <v>78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274</v>
      </c>
    </row>
    <row r="152" spans="1:65" s="2" customFormat="1" ht="19.5">
      <c r="A152" s="29"/>
      <c r="B152" s="30"/>
      <c r="C152" s="29"/>
      <c r="D152" s="167" t="s">
        <v>219</v>
      </c>
      <c r="E152" s="29"/>
      <c r="F152" s="168" t="s">
        <v>2965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78</v>
      </c>
    </row>
    <row r="153" spans="1:65" s="2" customFormat="1" ht="24.2" customHeight="1">
      <c r="A153" s="29"/>
      <c r="B153" s="152"/>
      <c r="C153" s="153" t="s">
        <v>268</v>
      </c>
      <c r="D153" s="153" t="s">
        <v>214</v>
      </c>
      <c r="E153" s="154" t="s">
        <v>2966</v>
      </c>
      <c r="F153" s="155" t="s">
        <v>2967</v>
      </c>
      <c r="G153" s="156" t="s">
        <v>258</v>
      </c>
      <c r="H153" s="157">
        <v>68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78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278</v>
      </c>
    </row>
    <row r="154" spans="1:65" s="2" customFormat="1" ht="19.5">
      <c r="A154" s="29"/>
      <c r="B154" s="30"/>
      <c r="C154" s="29"/>
      <c r="D154" s="167" t="s">
        <v>219</v>
      </c>
      <c r="E154" s="29"/>
      <c r="F154" s="168" t="s">
        <v>2968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78</v>
      </c>
    </row>
    <row r="155" spans="1:65" s="2" customFormat="1" ht="24.2" customHeight="1">
      <c r="A155" s="29"/>
      <c r="B155" s="152"/>
      <c r="C155" s="153" t="s">
        <v>245</v>
      </c>
      <c r="D155" s="153" t="s">
        <v>214</v>
      </c>
      <c r="E155" s="154" t="s">
        <v>2969</v>
      </c>
      <c r="F155" s="155" t="s">
        <v>2970</v>
      </c>
      <c r="G155" s="156" t="s">
        <v>258</v>
      </c>
      <c r="H155" s="157">
        <v>3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218</v>
      </c>
      <c r="AT155" s="165" t="s">
        <v>214</v>
      </c>
      <c r="AU155" s="165" t="s">
        <v>78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281</v>
      </c>
    </row>
    <row r="156" spans="1:65" s="2" customFormat="1" ht="19.5">
      <c r="A156" s="29"/>
      <c r="B156" s="30"/>
      <c r="C156" s="29"/>
      <c r="D156" s="167" t="s">
        <v>219</v>
      </c>
      <c r="E156" s="29"/>
      <c r="F156" s="168" t="s">
        <v>2971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78</v>
      </c>
    </row>
    <row r="157" spans="1:65" s="2" customFormat="1" ht="24.2" customHeight="1">
      <c r="A157" s="29"/>
      <c r="B157" s="152"/>
      <c r="C157" s="153" t="s">
        <v>275</v>
      </c>
      <c r="D157" s="153" t="s">
        <v>214</v>
      </c>
      <c r="E157" s="154" t="s">
        <v>2972</v>
      </c>
      <c r="F157" s="155" t="s">
        <v>2973</v>
      </c>
      <c r="G157" s="156" t="s">
        <v>395</v>
      </c>
      <c r="H157" s="157">
        <v>1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78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285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2974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78</v>
      </c>
    </row>
    <row r="159" spans="1:65" s="2" customFormat="1" ht="24.2" customHeight="1">
      <c r="A159" s="29"/>
      <c r="B159" s="152"/>
      <c r="C159" s="153" t="s">
        <v>249</v>
      </c>
      <c r="D159" s="153" t="s">
        <v>214</v>
      </c>
      <c r="E159" s="154" t="s">
        <v>2975</v>
      </c>
      <c r="F159" s="155" t="s">
        <v>2976</v>
      </c>
      <c r="G159" s="156" t="s">
        <v>395</v>
      </c>
      <c r="H159" s="157">
        <v>1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78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293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2977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78</v>
      </c>
    </row>
    <row r="161" spans="1:65" s="2" customFormat="1" ht="16.5" customHeight="1">
      <c r="A161" s="29"/>
      <c r="B161" s="152"/>
      <c r="C161" s="153" t="s">
        <v>282</v>
      </c>
      <c r="D161" s="153" t="s">
        <v>214</v>
      </c>
      <c r="E161" s="154" t="s">
        <v>2978</v>
      </c>
      <c r="F161" s="155" t="s">
        <v>2979</v>
      </c>
      <c r="G161" s="156" t="s">
        <v>395</v>
      </c>
      <c r="H161" s="157">
        <v>1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78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288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2980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78</v>
      </c>
    </row>
    <row r="163" spans="1:65" s="2" customFormat="1" ht="16.5" customHeight="1">
      <c r="A163" s="29"/>
      <c r="B163" s="152"/>
      <c r="C163" s="153" t="s">
        <v>7</v>
      </c>
      <c r="D163" s="153" t="s">
        <v>214</v>
      </c>
      <c r="E163" s="154" t="s">
        <v>2981</v>
      </c>
      <c r="F163" s="155" t="s">
        <v>2982</v>
      </c>
      <c r="G163" s="156" t="s">
        <v>395</v>
      </c>
      <c r="H163" s="157">
        <v>1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78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297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2983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78</v>
      </c>
    </row>
    <row r="165" spans="1:65" s="2" customFormat="1" ht="16.5" customHeight="1">
      <c r="A165" s="29"/>
      <c r="B165" s="152"/>
      <c r="C165" s="153" t="s">
        <v>290</v>
      </c>
      <c r="D165" s="153" t="s">
        <v>214</v>
      </c>
      <c r="E165" s="154" t="s">
        <v>2984</v>
      </c>
      <c r="F165" s="155" t="s">
        <v>2985</v>
      </c>
      <c r="G165" s="156" t="s">
        <v>395</v>
      </c>
      <c r="H165" s="157">
        <v>84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218</v>
      </c>
      <c r="AT165" s="165" t="s">
        <v>214</v>
      </c>
      <c r="AU165" s="165" t="s">
        <v>78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302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2985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78</v>
      </c>
    </row>
    <row r="167" spans="1:65" s="2" customFormat="1" ht="16.5" customHeight="1">
      <c r="A167" s="29"/>
      <c r="B167" s="152"/>
      <c r="C167" s="153" t="s">
        <v>255</v>
      </c>
      <c r="D167" s="153" t="s">
        <v>214</v>
      </c>
      <c r="E167" s="154" t="s">
        <v>2986</v>
      </c>
      <c r="F167" s="155" t="s">
        <v>2987</v>
      </c>
      <c r="G167" s="156" t="s">
        <v>802</v>
      </c>
      <c r="H167" s="157">
        <v>170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78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306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2987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78</v>
      </c>
    </row>
    <row r="169" spans="1:65" s="2" customFormat="1" ht="16.5" customHeight="1">
      <c r="A169" s="29"/>
      <c r="B169" s="152"/>
      <c r="C169" s="153" t="s">
        <v>299</v>
      </c>
      <c r="D169" s="153" t="s">
        <v>214</v>
      </c>
      <c r="E169" s="154" t="s">
        <v>2988</v>
      </c>
      <c r="F169" s="155" t="s">
        <v>2989</v>
      </c>
      <c r="G169" s="156" t="s">
        <v>802</v>
      </c>
      <c r="H169" s="157">
        <v>75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78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311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2989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78</v>
      </c>
    </row>
    <row r="171" spans="1:65" s="2" customFormat="1" ht="16.5" customHeight="1">
      <c r="A171" s="29"/>
      <c r="B171" s="152"/>
      <c r="C171" s="153" t="s">
        <v>267</v>
      </c>
      <c r="D171" s="153" t="s">
        <v>214</v>
      </c>
      <c r="E171" s="154" t="s">
        <v>2990</v>
      </c>
      <c r="F171" s="155" t="s">
        <v>2991</v>
      </c>
      <c r="G171" s="156" t="s">
        <v>2791</v>
      </c>
      <c r="H171" s="157">
        <v>1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78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315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2991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78</v>
      </c>
    </row>
    <row r="173" spans="1:65" s="2" customFormat="1" ht="16.5" customHeight="1">
      <c r="A173" s="29"/>
      <c r="B173" s="152"/>
      <c r="C173" s="153" t="s">
        <v>308</v>
      </c>
      <c r="D173" s="153" t="s">
        <v>214</v>
      </c>
      <c r="E173" s="154" t="s">
        <v>2992</v>
      </c>
      <c r="F173" s="155" t="s">
        <v>2993</v>
      </c>
      <c r="G173" s="156" t="s">
        <v>2791</v>
      </c>
      <c r="H173" s="157">
        <v>1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78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320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2993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78</v>
      </c>
    </row>
    <row r="175" spans="1:65" s="2" customFormat="1" ht="16.5" customHeight="1">
      <c r="A175" s="29"/>
      <c r="B175" s="152"/>
      <c r="C175" s="153" t="s">
        <v>271</v>
      </c>
      <c r="D175" s="153" t="s">
        <v>214</v>
      </c>
      <c r="E175" s="154" t="s">
        <v>2994</v>
      </c>
      <c r="F175" s="155" t="s">
        <v>2995</v>
      </c>
      <c r="G175" s="156" t="s">
        <v>2791</v>
      </c>
      <c r="H175" s="157">
        <v>1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78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324</v>
      </c>
    </row>
    <row r="176" spans="1:65" s="2" customFormat="1">
      <c r="A176" s="29"/>
      <c r="B176" s="30"/>
      <c r="C176" s="29"/>
      <c r="D176" s="167" t="s">
        <v>219</v>
      </c>
      <c r="E176" s="29"/>
      <c r="F176" s="168" t="s">
        <v>2995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78</v>
      </c>
    </row>
    <row r="177" spans="1:65" s="2" customFormat="1" ht="16.5" customHeight="1">
      <c r="A177" s="29"/>
      <c r="B177" s="152"/>
      <c r="C177" s="153" t="s">
        <v>317</v>
      </c>
      <c r="D177" s="153" t="s">
        <v>214</v>
      </c>
      <c r="E177" s="154" t="s">
        <v>2996</v>
      </c>
      <c r="F177" s="155" t="s">
        <v>2997</v>
      </c>
      <c r="G177" s="156" t="s">
        <v>2791</v>
      </c>
      <c r="H177" s="157">
        <v>1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218</v>
      </c>
      <c r="AT177" s="165" t="s">
        <v>214</v>
      </c>
      <c r="AU177" s="165" t="s">
        <v>78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332</v>
      </c>
    </row>
    <row r="178" spans="1:65" s="2" customFormat="1">
      <c r="A178" s="29"/>
      <c r="B178" s="30"/>
      <c r="C178" s="29"/>
      <c r="D178" s="167" t="s">
        <v>219</v>
      </c>
      <c r="E178" s="29"/>
      <c r="F178" s="168" t="s">
        <v>2997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78</v>
      </c>
    </row>
    <row r="179" spans="1:65" s="2" customFormat="1" ht="16.5" customHeight="1">
      <c r="A179" s="29"/>
      <c r="B179" s="152"/>
      <c r="C179" s="153" t="s">
        <v>274</v>
      </c>
      <c r="D179" s="153" t="s">
        <v>214</v>
      </c>
      <c r="E179" s="154" t="s">
        <v>2998</v>
      </c>
      <c r="F179" s="155" t="s">
        <v>2999</v>
      </c>
      <c r="G179" s="156" t="s">
        <v>2791</v>
      </c>
      <c r="H179" s="157">
        <v>1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37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218</v>
      </c>
      <c r="AT179" s="165" t="s">
        <v>214</v>
      </c>
      <c r="AU179" s="165" t="s">
        <v>78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218</v>
      </c>
      <c r="BM179" s="165" t="s">
        <v>336</v>
      </c>
    </row>
    <row r="180" spans="1:65" s="2" customFormat="1">
      <c r="A180" s="29"/>
      <c r="B180" s="30"/>
      <c r="C180" s="29"/>
      <c r="D180" s="167" t="s">
        <v>219</v>
      </c>
      <c r="E180" s="29"/>
      <c r="F180" s="168" t="s">
        <v>2999</v>
      </c>
      <c r="G180" s="29"/>
      <c r="H180" s="29"/>
      <c r="I180" s="169"/>
      <c r="J180" s="29"/>
      <c r="K180" s="29"/>
      <c r="L180" s="30"/>
      <c r="M180" s="188"/>
      <c r="N180" s="189"/>
      <c r="O180" s="190"/>
      <c r="P180" s="190"/>
      <c r="Q180" s="190"/>
      <c r="R180" s="190"/>
      <c r="S180" s="190"/>
      <c r="T180" s="191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78</v>
      </c>
    </row>
    <row r="181" spans="1:65" s="2" customFormat="1" ht="6.95" customHeight="1">
      <c r="A181" s="29"/>
      <c r="B181" s="47"/>
      <c r="C181" s="48"/>
      <c r="D181" s="48"/>
      <c r="E181" s="48"/>
      <c r="F181" s="48"/>
      <c r="G181" s="48"/>
      <c r="H181" s="48"/>
      <c r="I181" s="48"/>
      <c r="J181" s="48"/>
      <c r="K181" s="48"/>
      <c r="L181" s="30"/>
      <c r="M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</row>
  </sheetData>
  <autoFilter ref="C121:K180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7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136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3001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ROUND(J135,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ROUND((SUM(BE135:BE376)),  2)</f>
        <v>0</v>
      </c>
      <c r="G35" s="105"/>
      <c r="H35" s="105"/>
      <c r="I35" s="106">
        <v>0.2</v>
      </c>
      <c r="J35" s="104">
        <f>ROUND(((SUM(BE135:BE376))*I35),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ROUND((SUM(BF135:BF376)),  2)</f>
        <v>0</v>
      </c>
      <c r="G36" s="105"/>
      <c r="H36" s="105"/>
      <c r="I36" s="106">
        <v>0.2</v>
      </c>
      <c r="J36" s="104">
        <f>ROUND(((SUM(BF135:BF376))*I36),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ROUND((SUM(BG135:BG376)),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ROUND((SUM(BH135:BH376)),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ROUND((SUM(BI135:BI376)),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02-1,2 - Garáže - architektonicko-stavebné riešenie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J135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J136</f>
        <v>0</v>
      </c>
      <c r="L99" s="120"/>
    </row>
    <row r="100" spans="1:47" s="10" customFormat="1" ht="19.899999999999999" hidden="1" customHeight="1">
      <c r="B100" s="124"/>
      <c r="D100" s="125" t="s">
        <v>187</v>
      </c>
      <c r="E100" s="126"/>
      <c r="F100" s="126"/>
      <c r="G100" s="126"/>
      <c r="H100" s="126"/>
      <c r="I100" s="126"/>
      <c r="J100" s="127">
        <f>J137</f>
        <v>0</v>
      </c>
      <c r="L100" s="124"/>
    </row>
    <row r="101" spans="1:47" s="10" customFormat="1" ht="19.899999999999999" hidden="1" customHeight="1">
      <c r="B101" s="124"/>
      <c r="D101" s="125" t="s">
        <v>1256</v>
      </c>
      <c r="E101" s="126"/>
      <c r="F101" s="126"/>
      <c r="G101" s="126"/>
      <c r="H101" s="126"/>
      <c r="I101" s="126"/>
      <c r="J101" s="127">
        <f>J152</f>
        <v>0</v>
      </c>
      <c r="L101" s="124"/>
    </row>
    <row r="102" spans="1:47" s="10" customFormat="1" ht="19.899999999999999" hidden="1" customHeight="1">
      <c r="B102" s="124"/>
      <c r="D102" s="125" t="s">
        <v>188</v>
      </c>
      <c r="E102" s="126"/>
      <c r="F102" s="126"/>
      <c r="G102" s="126"/>
      <c r="H102" s="126"/>
      <c r="I102" s="126"/>
      <c r="J102" s="127">
        <f>J195</f>
        <v>0</v>
      </c>
      <c r="L102" s="124"/>
    </row>
    <row r="103" spans="1:47" s="10" customFormat="1" ht="19.899999999999999" hidden="1" customHeight="1">
      <c r="B103" s="124"/>
      <c r="D103" s="125" t="s">
        <v>189</v>
      </c>
      <c r="E103" s="126"/>
      <c r="F103" s="126"/>
      <c r="G103" s="126"/>
      <c r="H103" s="126"/>
      <c r="I103" s="126"/>
      <c r="J103" s="127">
        <f>J200</f>
        <v>0</v>
      </c>
      <c r="L103" s="124"/>
    </row>
    <row r="104" spans="1:47" s="10" customFormat="1" ht="19.899999999999999" hidden="1" customHeight="1">
      <c r="B104" s="124"/>
      <c r="D104" s="125" t="s">
        <v>190</v>
      </c>
      <c r="E104" s="126"/>
      <c r="F104" s="126"/>
      <c r="G104" s="126"/>
      <c r="H104" s="126"/>
      <c r="I104" s="126"/>
      <c r="J104" s="127">
        <f>J215</f>
        <v>0</v>
      </c>
      <c r="L104" s="124"/>
    </row>
    <row r="105" spans="1:47" s="10" customFormat="1" ht="19.899999999999999" hidden="1" customHeight="1">
      <c r="B105" s="124"/>
      <c r="D105" s="125" t="s">
        <v>191</v>
      </c>
      <c r="E105" s="126"/>
      <c r="F105" s="126"/>
      <c r="G105" s="126"/>
      <c r="H105" s="126"/>
      <c r="I105" s="126"/>
      <c r="J105" s="127">
        <f>J258</f>
        <v>0</v>
      </c>
      <c r="L105" s="124"/>
    </row>
    <row r="106" spans="1:47" s="9" customFormat="1" ht="24.95" hidden="1" customHeight="1">
      <c r="B106" s="120"/>
      <c r="D106" s="121" t="s">
        <v>192</v>
      </c>
      <c r="E106" s="122"/>
      <c r="F106" s="122"/>
      <c r="G106" s="122"/>
      <c r="H106" s="122"/>
      <c r="I106" s="122"/>
      <c r="J106" s="123">
        <f>J261</f>
        <v>0</v>
      </c>
      <c r="L106" s="120"/>
    </row>
    <row r="107" spans="1:47" s="10" customFormat="1" ht="19.899999999999999" hidden="1" customHeight="1">
      <c r="B107" s="124"/>
      <c r="D107" s="125" t="s">
        <v>193</v>
      </c>
      <c r="E107" s="126"/>
      <c r="F107" s="126"/>
      <c r="G107" s="126"/>
      <c r="H107" s="126"/>
      <c r="I107" s="126"/>
      <c r="J107" s="127">
        <f>J262</f>
        <v>0</v>
      </c>
      <c r="L107" s="124"/>
    </row>
    <row r="108" spans="1:47" s="10" customFormat="1" ht="19.899999999999999" hidden="1" customHeight="1">
      <c r="B108" s="124"/>
      <c r="D108" s="125" t="s">
        <v>534</v>
      </c>
      <c r="E108" s="126"/>
      <c r="F108" s="126"/>
      <c r="G108" s="126"/>
      <c r="H108" s="126"/>
      <c r="I108" s="126"/>
      <c r="J108" s="127">
        <f>J291</f>
        <v>0</v>
      </c>
      <c r="L108" s="124"/>
    </row>
    <row r="109" spans="1:47" s="10" customFormat="1" ht="19.899999999999999" hidden="1" customHeight="1">
      <c r="B109" s="124"/>
      <c r="D109" s="125" t="s">
        <v>195</v>
      </c>
      <c r="E109" s="126"/>
      <c r="F109" s="126"/>
      <c r="G109" s="126"/>
      <c r="H109" s="126"/>
      <c r="I109" s="126"/>
      <c r="J109" s="127">
        <f>J302</f>
        <v>0</v>
      </c>
      <c r="L109" s="124"/>
    </row>
    <row r="110" spans="1:47" s="10" customFormat="1" ht="19.899999999999999" hidden="1" customHeight="1">
      <c r="B110" s="124"/>
      <c r="D110" s="125" t="s">
        <v>537</v>
      </c>
      <c r="E110" s="126"/>
      <c r="F110" s="126"/>
      <c r="G110" s="126"/>
      <c r="H110" s="126"/>
      <c r="I110" s="126"/>
      <c r="J110" s="127">
        <f>J325</f>
        <v>0</v>
      </c>
      <c r="L110" s="124"/>
    </row>
    <row r="111" spans="1:47" s="10" customFormat="1" ht="19.899999999999999" hidden="1" customHeight="1">
      <c r="B111" s="124"/>
      <c r="D111" s="125" t="s">
        <v>652</v>
      </c>
      <c r="E111" s="126"/>
      <c r="F111" s="126"/>
      <c r="G111" s="126"/>
      <c r="H111" s="126"/>
      <c r="I111" s="126"/>
      <c r="J111" s="127">
        <f>J360</f>
        <v>0</v>
      </c>
      <c r="L111" s="124"/>
    </row>
    <row r="112" spans="1:47" s="9" customFormat="1" ht="24.95" hidden="1" customHeight="1">
      <c r="B112" s="120"/>
      <c r="D112" s="121" t="s">
        <v>1265</v>
      </c>
      <c r="E112" s="122"/>
      <c r="F112" s="122"/>
      <c r="G112" s="122"/>
      <c r="H112" s="122"/>
      <c r="I112" s="122"/>
      <c r="J112" s="123">
        <f>J371</f>
        <v>0</v>
      </c>
      <c r="L112" s="120"/>
    </row>
    <row r="113" spans="1:31" s="10" customFormat="1" ht="19.899999999999999" hidden="1" customHeight="1">
      <c r="B113" s="124"/>
      <c r="D113" s="125" t="s">
        <v>1266</v>
      </c>
      <c r="E113" s="126"/>
      <c r="F113" s="126"/>
      <c r="G113" s="126"/>
      <c r="H113" s="126"/>
      <c r="I113" s="126"/>
      <c r="J113" s="127">
        <f>J372</f>
        <v>0</v>
      </c>
      <c r="L113" s="124"/>
    </row>
    <row r="114" spans="1:31" s="2" customFormat="1" ht="21.75" hidden="1" customHeight="1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5" hidden="1" customHeight="1">
      <c r="A115" s="29"/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hidden="1"/>
    <row r="117" spans="1:31" hidden="1"/>
    <row r="118" spans="1:31" hidden="1"/>
    <row r="119" spans="1:31" s="2" customFormat="1" ht="6.95" customHeight="1">
      <c r="A119" s="29"/>
      <c r="B119" s="49"/>
      <c r="C119" s="50"/>
      <c r="D119" s="50"/>
      <c r="E119" s="50"/>
      <c r="F119" s="50"/>
      <c r="G119" s="50"/>
      <c r="H119" s="50"/>
      <c r="I119" s="50"/>
      <c r="J119" s="50"/>
      <c r="K119" s="50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4.95" customHeight="1">
      <c r="A120" s="29"/>
      <c r="B120" s="30"/>
      <c r="C120" s="18" t="s">
        <v>198</v>
      </c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>
      <c r="A122" s="29"/>
      <c r="B122" s="30"/>
      <c r="C122" s="24" t="s">
        <v>15</v>
      </c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>
      <c r="A123" s="29"/>
      <c r="B123" s="30"/>
      <c r="C123" s="29"/>
      <c r="D123" s="29"/>
      <c r="E123" s="245" t="str">
        <f>E7</f>
        <v>HS Hálkova - rekonštrukcia objektu, Hálkova 3, BA</v>
      </c>
      <c r="F123" s="246"/>
      <c r="G123" s="246"/>
      <c r="H123" s="246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1" customFormat="1" ht="12" customHeight="1">
      <c r="B124" s="17"/>
      <c r="C124" s="24" t="s">
        <v>177</v>
      </c>
      <c r="L124" s="17"/>
    </row>
    <row r="125" spans="1:31" s="2" customFormat="1" ht="16.5" customHeight="1">
      <c r="A125" s="29"/>
      <c r="B125" s="30"/>
      <c r="C125" s="29"/>
      <c r="D125" s="29"/>
      <c r="E125" s="245" t="s">
        <v>3000</v>
      </c>
      <c r="F125" s="244"/>
      <c r="G125" s="244"/>
      <c r="H125" s="244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2" customHeight="1">
      <c r="A126" s="29"/>
      <c r="B126" s="30"/>
      <c r="C126" s="24" t="s">
        <v>179</v>
      </c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6.5" customHeight="1">
      <c r="A127" s="29"/>
      <c r="B127" s="30"/>
      <c r="C127" s="29"/>
      <c r="D127" s="29"/>
      <c r="E127" s="218" t="str">
        <f>E11</f>
        <v>SO 02-1,2 - Garáže - architektonicko-stavebné riešenie</v>
      </c>
      <c r="F127" s="244"/>
      <c r="G127" s="244"/>
      <c r="H127" s="244"/>
      <c r="I127" s="29"/>
      <c r="J127" s="29"/>
      <c r="K127" s="29"/>
      <c r="L127" s="42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5" customHeight="1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42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2" customHeight="1">
      <c r="A129" s="29"/>
      <c r="B129" s="30"/>
      <c r="C129" s="24" t="s">
        <v>19</v>
      </c>
      <c r="D129" s="29"/>
      <c r="E129" s="29"/>
      <c r="F129" s="22" t="str">
        <f>F14</f>
        <v/>
      </c>
      <c r="G129" s="29"/>
      <c r="H129" s="29"/>
      <c r="I129" s="24" t="s">
        <v>21</v>
      </c>
      <c r="J129" s="55">
        <f>IF(J14="","",J14)</f>
        <v>45617</v>
      </c>
      <c r="K129" s="29"/>
      <c r="L129" s="42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6.95" customHeight="1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42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2" customHeight="1">
      <c r="A131" s="29"/>
      <c r="B131" s="30"/>
      <c r="C131" s="24" t="s">
        <v>22</v>
      </c>
      <c r="D131" s="29"/>
      <c r="E131" s="29"/>
      <c r="F131" s="22" t="str">
        <f>E17</f>
        <v/>
      </c>
      <c r="G131" s="29"/>
      <c r="H131" s="29"/>
      <c r="I131" s="24" t="s">
        <v>27</v>
      </c>
      <c r="J131" s="27" t="str">
        <f>E23</f>
        <v/>
      </c>
      <c r="K131" s="29"/>
      <c r="L131" s="42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5.2" customHeight="1">
      <c r="A132" s="29"/>
      <c r="B132" s="30"/>
      <c r="C132" s="24" t="s">
        <v>25</v>
      </c>
      <c r="D132" s="29"/>
      <c r="E132" s="29"/>
      <c r="F132" s="22" t="str">
        <f>IF(E20="","",E20)</f>
        <v>Vyplň údaj</v>
      </c>
      <c r="G132" s="29"/>
      <c r="H132" s="29"/>
      <c r="I132" s="24" t="s">
        <v>28</v>
      </c>
      <c r="J132" s="27" t="str">
        <f>E26</f>
        <v/>
      </c>
      <c r="K132" s="29"/>
      <c r="L132" s="42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0.35" customHeight="1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42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11" customFormat="1" ht="29.25" customHeight="1">
      <c r="A134" s="128"/>
      <c r="B134" s="129"/>
      <c r="C134" s="130" t="s">
        <v>199</v>
      </c>
      <c r="D134" s="131" t="s">
        <v>56</v>
      </c>
      <c r="E134" s="131" t="s">
        <v>52</v>
      </c>
      <c r="F134" s="131" t="s">
        <v>53</v>
      </c>
      <c r="G134" s="131" t="s">
        <v>200</v>
      </c>
      <c r="H134" s="131" t="s">
        <v>201</v>
      </c>
      <c r="I134" s="131" t="s">
        <v>202</v>
      </c>
      <c r="J134" s="132" t="s">
        <v>183</v>
      </c>
      <c r="K134" s="133" t="s">
        <v>203</v>
      </c>
      <c r="L134" s="134"/>
      <c r="M134" s="62" t="s">
        <v>1</v>
      </c>
      <c r="N134" s="63" t="s">
        <v>35</v>
      </c>
      <c r="O134" s="63" t="s">
        <v>204</v>
      </c>
      <c r="P134" s="63" t="s">
        <v>205</v>
      </c>
      <c r="Q134" s="63" t="s">
        <v>206</v>
      </c>
      <c r="R134" s="63" t="s">
        <v>207</v>
      </c>
      <c r="S134" s="63" t="s">
        <v>208</v>
      </c>
      <c r="T134" s="64" t="s">
        <v>209</v>
      </c>
      <c r="U134" s="128"/>
      <c r="V134" s="128"/>
      <c r="W134" s="128"/>
      <c r="X134" s="128"/>
      <c r="Y134" s="128"/>
      <c r="Z134" s="128"/>
      <c r="AA134" s="128"/>
      <c r="AB134" s="128"/>
      <c r="AC134" s="128"/>
      <c r="AD134" s="128"/>
      <c r="AE134" s="128"/>
    </row>
    <row r="135" spans="1:65" s="2" customFormat="1" ht="22.9" customHeight="1">
      <c r="A135" s="29"/>
      <c r="B135" s="30"/>
      <c r="C135" s="69" t="s">
        <v>184</v>
      </c>
      <c r="D135" s="29"/>
      <c r="E135" s="29"/>
      <c r="F135" s="29"/>
      <c r="G135" s="29"/>
      <c r="H135" s="29"/>
      <c r="I135" s="29"/>
      <c r="J135" s="135">
        <f>BK135</f>
        <v>0</v>
      </c>
      <c r="K135" s="29"/>
      <c r="L135" s="30"/>
      <c r="M135" s="65"/>
      <c r="N135" s="56"/>
      <c r="O135" s="66"/>
      <c r="P135" s="136">
        <f>P136+P261+P371</f>
        <v>0</v>
      </c>
      <c r="Q135" s="66"/>
      <c r="R135" s="136">
        <f>R136+R261+R371</f>
        <v>361.01669790684002</v>
      </c>
      <c r="S135" s="66"/>
      <c r="T135" s="137">
        <f>T136+T261+T371</f>
        <v>237.77655200000001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70</v>
      </c>
      <c r="AU135" s="14" t="s">
        <v>185</v>
      </c>
      <c r="BK135" s="138">
        <f>BK136+BK261+BK371</f>
        <v>0</v>
      </c>
    </row>
    <row r="136" spans="1:65" s="12" customFormat="1" ht="25.9" customHeight="1">
      <c r="B136" s="139"/>
      <c r="D136" s="140" t="s">
        <v>70</v>
      </c>
      <c r="E136" s="141" t="s">
        <v>210</v>
      </c>
      <c r="F136" s="141" t="s">
        <v>211</v>
      </c>
      <c r="I136" s="142"/>
      <c r="J136" s="143">
        <f>BK136</f>
        <v>0</v>
      </c>
      <c r="L136" s="139"/>
      <c r="M136" s="144"/>
      <c r="N136" s="145"/>
      <c r="O136" s="145"/>
      <c r="P136" s="146">
        <f>P137+P152+P195+P200+P215+P258</f>
        <v>0</v>
      </c>
      <c r="Q136" s="145"/>
      <c r="R136" s="146">
        <f>R137+R152+R195+R200+R215+R258</f>
        <v>357.59010758684002</v>
      </c>
      <c r="S136" s="145"/>
      <c r="T136" s="147">
        <f>T137+T152+T195+T200+T215+T258</f>
        <v>229.96745000000001</v>
      </c>
      <c r="AR136" s="140" t="s">
        <v>78</v>
      </c>
      <c r="AT136" s="148" t="s">
        <v>70</v>
      </c>
      <c r="AU136" s="148" t="s">
        <v>71</v>
      </c>
      <c r="AY136" s="140" t="s">
        <v>212</v>
      </c>
      <c r="BK136" s="149">
        <f>BK137+BK152+BK195+BK200+BK215+BK258</f>
        <v>0</v>
      </c>
    </row>
    <row r="137" spans="1:65" s="12" customFormat="1" ht="22.9" customHeight="1">
      <c r="B137" s="139"/>
      <c r="D137" s="140" t="s">
        <v>70</v>
      </c>
      <c r="E137" s="150" t="s">
        <v>78</v>
      </c>
      <c r="F137" s="150" t="s">
        <v>213</v>
      </c>
      <c r="I137" s="142"/>
      <c r="J137" s="151">
        <f>BK137</f>
        <v>0</v>
      </c>
      <c r="L137" s="139"/>
      <c r="M137" s="144"/>
      <c r="N137" s="145"/>
      <c r="O137" s="145"/>
      <c r="P137" s="146">
        <f>SUM(P138:P151)</f>
        <v>0</v>
      </c>
      <c r="Q137" s="145"/>
      <c r="R137" s="146">
        <f>SUM(R138:R151)</f>
        <v>0</v>
      </c>
      <c r="S137" s="145"/>
      <c r="T137" s="147">
        <f>SUM(T138:T151)</f>
        <v>0</v>
      </c>
      <c r="AR137" s="140" t="s">
        <v>78</v>
      </c>
      <c r="AT137" s="148" t="s">
        <v>70</v>
      </c>
      <c r="AU137" s="148" t="s">
        <v>78</v>
      </c>
      <c r="AY137" s="140" t="s">
        <v>212</v>
      </c>
      <c r="BK137" s="149">
        <f>SUM(BK138:BK151)</f>
        <v>0</v>
      </c>
    </row>
    <row r="138" spans="1:65" s="2" customFormat="1" ht="21.75" customHeight="1">
      <c r="A138" s="29"/>
      <c r="B138" s="152"/>
      <c r="C138" s="153" t="s">
        <v>78</v>
      </c>
      <c r="D138" s="153" t="s">
        <v>214</v>
      </c>
      <c r="E138" s="154" t="s">
        <v>3002</v>
      </c>
      <c r="F138" s="155" t="s">
        <v>3003</v>
      </c>
      <c r="G138" s="156" t="s">
        <v>225</v>
      </c>
      <c r="H138" s="157">
        <v>3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84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3003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49.15" customHeight="1">
      <c r="A140" s="29"/>
      <c r="B140" s="152"/>
      <c r="C140" s="153" t="s">
        <v>84</v>
      </c>
      <c r="D140" s="153" t="s">
        <v>214</v>
      </c>
      <c r="E140" s="154" t="s">
        <v>3004</v>
      </c>
      <c r="F140" s="155" t="s">
        <v>224</v>
      </c>
      <c r="G140" s="156" t="s">
        <v>225</v>
      </c>
      <c r="H140" s="157">
        <v>3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218</v>
      </c>
    </row>
    <row r="141" spans="1:65" s="2" customFormat="1" ht="29.25">
      <c r="A141" s="29"/>
      <c r="B141" s="30"/>
      <c r="C141" s="29"/>
      <c r="D141" s="167" t="s">
        <v>219</v>
      </c>
      <c r="E141" s="29"/>
      <c r="F141" s="168" t="s">
        <v>224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37.9" customHeight="1">
      <c r="A142" s="29"/>
      <c r="B142" s="152"/>
      <c r="C142" s="153" t="s">
        <v>222</v>
      </c>
      <c r="D142" s="153" t="s">
        <v>214</v>
      </c>
      <c r="E142" s="154" t="s">
        <v>3005</v>
      </c>
      <c r="F142" s="155" t="s">
        <v>3006</v>
      </c>
      <c r="G142" s="156" t="s">
        <v>225</v>
      </c>
      <c r="H142" s="157">
        <v>3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226</v>
      </c>
    </row>
    <row r="143" spans="1:65" s="2" customFormat="1" ht="19.5">
      <c r="A143" s="29"/>
      <c r="B143" s="30"/>
      <c r="C143" s="29"/>
      <c r="D143" s="167" t="s">
        <v>219</v>
      </c>
      <c r="E143" s="29"/>
      <c r="F143" s="168" t="s">
        <v>3006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37.9" customHeight="1">
      <c r="A144" s="29"/>
      <c r="B144" s="152"/>
      <c r="C144" s="153" t="s">
        <v>218</v>
      </c>
      <c r="D144" s="153" t="s">
        <v>214</v>
      </c>
      <c r="E144" s="154" t="s">
        <v>3007</v>
      </c>
      <c r="F144" s="155" t="s">
        <v>3008</v>
      </c>
      <c r="G144" s="156" t="s">
        <v>225</v>
      </c>
      <c r="H144" s="157">
        <v>36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229</v>
      </c>
    </row>
    <row r="145" spans="1:65" s="2" customFormat="1" ht="29.25">
      <c r="A145" s="29"/>
      <c r="B145" s="30"/>
      <c r="C145" s="29"/>
      <c r="D145" s="167" t="s">
        <v>219</v>
      </c>
      <c r="E145" s="29"/>
      <c r="F145" s="168" t="s">
        <v>3008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21.75" customHeight="1">
      <c r="A146" s="29"/>
      <c r="B146" s="152"/>
      <c r="C146" s="153" t="s">
        <v>230</v>
      </c>
      <c r="D146" s="153" t="s">
        <v>214</v>
      </c>
      <c r="E146" s="154" t="s">
        <v>3009</v>
      </c>
      <c r="F146" s="155" t="s">
        <v>3010</v>
      </c>
      <c r="G146" s="156" t="s">
        <v>225</v>
      </c>
      <c r="H146" s="157">
        <v>3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233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3010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24.2" customHeight="1">
      <c r="A148" s="29"/>
      <c r="B148" s="152"/>
      <c r="C148" s="153" t="s">
        <v>226</v>
      </c>
      <c r="D148" s="153" t="s">
        <v>214</v>
      </c>
      <c r="E148" s="154" t="s">
        <v>3011</v>
      </c>
      <c r="F148" s="155" t="s">
        <v>239</v>
      </c>
      <c r="G148" s="156" t="s">
        <v>240</v>
      </c>
      <c r="H148" s="157">
        <v>5.34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236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239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21.75" customHeight="1">
      <c r="A150" s="29"/>
      <c r="B150" s="152"/>
      <c r="C150" s="153" t="s">
        <v>237</v>
      </c>
      <c r="D150" s="153" t="s">
        <v>214</v>
      </c>
      <c r="E150" s="154" t="s">
        <v>3012</v>
      </c>
      <c r="F150" s="155" t="s">
        <v>3013</v>
      </c>
      <c r="G150" s="156" t="s">
        <v>217</v>
      </c>
      <c r="H150" s="157">
        <v>402.7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241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3013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12" customFormat="1" ht="22.9" customHeight="1">
      <c r="B152" s="139"/>
      <c r="D152" s="140" t="s">
        <v>70</v>
      </c>
      <c r="E152" s="150" t="s">
        <v>84</v>
      </c>
      <c r="F152" s="150" t="s">
        <v>1267</v>
      </c>
      <c r="I152" s="142"/>
      <c r="J152" s="151">
        <f>BK152</f>
        <v>0</v>
      </c>
      <c r="L152" s="139"/>
      <c r="M152" s="144"/>
      <c r="N152" s="145"/>
      <c r="O152" s="145"/>
      <c r="P152" s="146">
        <f>SUM(P153:P194)</f>
        <v>0</v>
      </c>
      <c r="Q152" s="145"/>
      <c r="R152" s="146">
        <f>SUM(R153:R194)</f>
        <v>305.87037332384</v>
      </c>
      <c r="S152" s="145"/>
      <c r="T152" s="147">
        <f>SUM(T153:T194)</f>
        <v>0</v>
      </c>
      <c r="AR152" s="140" t="s">
        <v>78</v>
      </c>
      <c r="AT152" s="148" t="s">
        <v>70</v>
      </c>
      <c r="AU152" s="148" t="s">
        <v>78</v>
      </c>
      <c r="AY152" s="140" t="s">
        <v>212</v>
      </c>
      <c r="BK152" s="149">
        <f>SUM(BK153:BK194)</f>
        <v>0</v>
      </c>
    </row>
    <row r="153" spans="1:65" s="2" customFormat="1" ht="24.2" customHeight="1">
      <c r="A153" s="29"/>
      <c r="B153" s="152"/>
      <c r="C153" s="153" t="s">
        <v>229</v>
      </c>
      <c r="D153" s="153" t="s">
        <v>214</v>
      </c>
      <c r="E153" s="154" t="s">
        <v>1270</v>
      </c>
      <c r="F153" s="155" t="s">
        <v>1271</v>
      </c>
      <c r="G153" s="156" t="s">
        <v>225</v>
      </c>
      <c r="H153" s="157">
        <v>12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1.9319999999999999</v>
      </c>
      <c r="R153" s="163">
        <f>Q153*H153</f>
        <v>23.183999999999997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245</v>
      </c>
    </row>
    <row r="154" spans="1:65" s="2" customFormat="1" ht="19.5">
      <c r="A154" s="29"/>
      <c r="B154" s="30"/>
      <c r="C154" s="29"/>
      <c r="D154" s="167" t="s">
        <v>219</v>
      </c>
      <c r="E154" s="29"/>
      <c r="F154" s="168" t="s">
        <v>1271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24.2" customHeight="1">
      <c r="A155" s="29"/>
      <c r="B155" s="152"/>
      <c r="C155" s="153" t="s">
        <v>246</v>
      </c>
      <c r="D155" s="153" t="s">
        <v>214</v>
      </c>
      <c r="E155" s="154" t="s">
        <v>3014</v>
      </c>
      <c r="F155" s="155" t="s">
        <v>3015</v>
      </c>
      <c r="G155" s="156" t="s">
        <v>225</v>
      </c>
      <c r="H155" s="157">
        <v>88.9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37</v>
      </c>
      <c r="O155" s="58"/>
      <c r="P155" s="163">
        <f>O155*H155</f>
        <v>0</v>
      </c>
      <c r="Q155" s="163">
        <v>2.0699999999999998</v>
      </c>
      <c r="R155" s="163">
        <f>Q155*H155</f>
        <v>184.023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218</v>
      </c>
      <c r="AT155" s="165" t="s">
        <v>214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249</v>
      </c>
    </row>
    <row r="156" spans="1:65" s="2" customFormat="1" ht="19.5">
      <c r="A156" s="29"/>
      <c r="B156" s="30"/>
      <c r="C156" s="29"/>
      <c r="D156" s="167" t="s">
        <v>219</v>
      </c>
      <c r="E156" s="29"/>
      <c r="F156" s="168" t="s">
        <v>3015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24.2" customHeight="1">
      <c r="A157" s="29"/>
      <c r="B157" s="152"/>
      <c r="C157" s="153" t="s">
        <v>233</v>
      </c>
      <c r="D157" s="153" t="s">
        <v>214</v>
      </c>
      <c r="E157" s="154" t="s">
        <v>3016</v>
      </c>
      <c r="F157" s="155" t="s">
        <v>3017</v>
      </c>
      <c r="G157" s="156" t="s">
        <v>225</v>
      </c>
      <c r="H157" s="157">
        <v>1.3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2.2354352039999998</v>
      </c>
      <c r="R157" s="163">
        <f>Q157*H157</f>
        <v>2.9060657651999997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218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218</v>
      </c>
      <c r="BM157" s="165" t="s">
        <v>7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3017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24.2" customHeight="1">
      <c r="A159" s="29"/>
      <c r="B159" s="152"/>
      <c r="C159" s="153" t="s">
        <v>252</v>
      </c>
      <c r="D159" s="153" t="s">
        <v>214</v>
      </c>
      <c r="E159" s="154" t="s">
        <v>1272</v>
      </c>
      <c r="F159" s="155" t="s">
        <v>1273</v>
      </c>
      <c r="G159" s="156" t="s">
        <v>225</v>
      </c>
      <c r="H159" s="157">
        <v>1.3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2.2151342039999999</v>
      </c>
      <c r="R159" s="163">
        <f>Q159*H159</f>
        <v>2.8796744651999999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255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1273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24.2" customHeight="1">
      <c r="A161" s="29"/>
      <c r="B161" s="152"/>
      <c r="C161" s="153" t="s">
        <v>236</v>
      </c>
      <c r="D161" s="153" t="s">
        <v>214</v>
      </c>
      <c r="E161" s="154" t="s">
        <v>3018</v>
      </c>
      <c r="F161" s="155" t="s">
        <v>3019</v>
      </c>
      <c r="G161" s="156" t="s">
        <v>225</v>
      </c>
      <c r="H161" s="157">
        <v>1.4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2.3453392040000001</v>
      </c>
      <c r="R161" s="163">
        <f>Q161*H161</f>
        <v>3.2834748856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267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3019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24.2" customHeight="1">
      <c r="A163" s="29"/>
      <c r="B163" s="152"/>
      <c r="C163" s="153" t="s">
        <v>260</v>
      </c>
      <c r="D163" s="153" t="s">
        <v>214</v>
      </c>
      <c r="E163" s="154" t="s">
        <v>3020</v>
      </c>
      <c r="F163" s="155" t="s">
        <v>3021</v>
      </c>
      <c r="G163" s="156" t="s">
        <v>217</v>
      </c>
      <c r="H163" s="157">
        <v>7.5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3.7677600000000002E-3</v>
      </c>
      <c r="R163" s="163">
        <f>Q163*H163</f>
        <v>2.8258200000000001E-2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271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3021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24.2" customHeight="1">
      <c r="A165" s="29"/>
      <c r="B165" s="152"/>
      <c r="C165" s="153" t="s">
        <v>241</v>
      </c>
      <c r="D165" s="153" t="s">
        <v>214</v>
      </c>
      <c r="E165" s="154" t="s">
        <v>3022</v>
      </c>
      <c r="F165" s="155" t="s">
        <v>3023</v>
      </c>
      <c r="G165" s="156" t="s">
        <v>217</v>
      </c>
      <c r="H165" s="157">
        <v>7.5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218</v>
      </c>
      <c r="AT165" s="165" t="s">
        <v>214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274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3023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16.5" customHeight="1">
      <c r="A167" s="29"/>
      <c r="B167" s="152"/>
      <c r="C167" s="153" t="s">
        <v>268</v>
      </c>
      <c r="D167" s="153" t="s">
        <v>214</v>
      </c>
      <c r="E167" s="154" t="s">
        <v>1276</v>
      </c>
      <c r="F167" s="155" t="s">
        <v>1277</v>
      </c>
      <c r="G167" s="156" t="s">
        <v>240</v>
      </c>
      <c r="H167" s="157">
        <v>0.05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1.202961408</v>
      </c>
      <c r="R167" s="163">
        <f>Q167*H167</f>
        <v>6.0148070400000003E-2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278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1277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24.2" customHeight="1">
      <c r="A169" s="29"/>
      <c r="B169" s="152"/>
      <c r="C169" s="153" t="s">
        <v>245</v>
      </c>
      <c r="D169" s="153" t="s">
        <v>214</v>
      </c>
      <c r="E169" s="154" t="s">
        <v>3024</v>
      </c>
      <c r="F169" s="155" t="s">
        <v>3025</v>
      </c>
      <c r="G169" s="156" t="s">
        <v>225</v>
      </c>
      <c r="H169" s="157">
        <v>26.7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2.4157202039999999</v>
      </c>
      <c r="R169" s="163">
        <f>Q169*H169</f>
        <v>64.499729446799989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281</v>
      </c>
    </row>
    <row r="170" spans="1:65" s="2" customFormat="1">
      <c r="A170" s="29"/>
      <c r="B170" s="30"/>
      <c r="C170" s="29"/>
      <c r="D170" s="167" t="s">
        <v>219</v>
      </c>
      <c r="E170" s="29"/>
      <c r="F170" s="168" t="s">
        <v>3025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21.75" customHeight="1">
      <c r="A171" s="29"/>
      <c r="B171" s="152"/>
      <c r="C171" s="153" t="s">
        <v>275</v>
      </c>
      <c r="D171" s="153" t="s">
        <v>214</v>
      </c>
      <c r="E171" s="154" t="s">
        <v>3026</v>
      </c>
      <c r="F171" s="155" t="s">
        <v>3027</v>
      </c>
      <c r="G171" s="156" t="s">
        <v>217</v>
      </c>
      <c r="H171" s="157">
        <v>133.5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3.7677600000000002E-3</v>
      </c>
      <c r="R171" s="163">
        <f>Q171*H171</f>
        <v>0.50299596000000002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285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3027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24.2" customHeight="1">
      <c r="A173" s="29"/>
      <c r="B173" s="152"/>
      <c r="C173" s="153" t="s">
        <v>249</v>
      </c>
      <c r="D173" s="153" t="s">
        <v>214</v>
      </c>
      <c r="E173" s="154" t="s">
        <v>3028</v>
      </c>
      <c r="F173" s="155" t="s">
        <v>3029</v>
      </c>
      <c r="G173" s="156" t="s">
        <v>217</v>
      </c>
      <c r="H173" s="157">
        <v>133.5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293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3029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16.5" customHeight="1">
      <c r="A175" s="29"/>
      <c r="B175" s="152"/>
      <c r="C175" s="153" t="s">
        <v>282</v>
      </c>
      <c r="D175" s="153" t="s">
        <v>214</v>
      </c>
      <c r="E175" s="154" t="s">
        <v>3030</v>
      </c>
      <c r="F175" s="155" t="s">
        <v>3031</v>
      </c>
      <c r="G175" s="156" t="s">
        <v>240</v>
      </c>
      <c r="H175" s="157">
        <v>0.78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1.0189584970000001</v>
      </c>
      <c r="R175" s="163">
        <f>Q175*H175</f>
        <v>0.79478762766000011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288</v>
      </c>
    </row>
    <row r="176" spans="1:65" s="2" customFormat="1">
      <c r="A176" s="29"/>
      <c r="B176" s="30"/>
      <c r="C176" s="29"/>
      <c r="D176" s="167" t="s">
        <v>219</v>
      </c>
      <c r="E176" s="29"/>
      <c r="F176" s="168" t="s">
        <v>3031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24.2" customHeight="1">
      <c r="A177" s="29"/>
      <c r="B177" s="152"/>
      <c r="C177" s="153" t="s">
        <v>7</v>
      </c>
      <c r="D177" s="153" t="s">
        <v>214</v>
      </c>
      <c r="E177" s="154" t="s">
        <v>3032</v>
      </c>
      <c r="F177" s="155" t="s">
        <v>3033</v>
      </c>
      <c r="G177" s="156" t="s">
        <v>225</v>
      </c>
      <c r="H177" s="157">
        <v>2.1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2.4157202039999999</v>
      </c>
      <c r="R177" s="163">
        <f>Q177*H177</f>
        <v>5.0730124284000002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218</v>
      </c>
      <c r="AT177" s="165" t="s">
        <v>214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297</v>
      </c>
    </row>
    <row r="178" spans="1:65" s="2" customFormat="1">
      <c r="A178" s="29"/>
      <c r="B178" s="30"/>
      <c r="C178" s="29"/>
      <c r="D178" s="167" t="s">
        <v>219</v>
      </c>
      <c r="E178" s="29"/>
      <c r="F178" s="168" t="s">
        <v>3033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21.75" customHeight="1">
      <c r="A179" s="29"/>
      <c r="B179" s="152"/>
      <c r="C179" s="153" t="s">
        <v>290</v>
      </c>
      <c r="D179" s="153" t="s">
        <v>214</v>
      </c>
      <c r="E179" s="154" t="s">
        <v>3034</v>
      </c>
      <c r="F179" s="155" t="s">
        <v>3035</v>
      </c>
      <c r="G179" s="156" t="s">
        <v>217</v>
      </c>
      <c r="H179" s="157">
        <v>3.4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37</v>
      </c>
      <c r="O179" s="58"/>
      <c r="P179" s="163">
        <f>O179*H179</f>
        <v>0</v>
      </c>
      <c r="Q179" s="163">
        <v>3.7677600000000002E-3</v>
      </c>
      <c r="R179" s="163">
        <f>Q179*H179</f>
        <v>1.2810384000000001E-2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218</v>
      </c>
      <c r="AT179" s="165" t="s">
        <v>214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218</v>
      </c>
      <c r="BM179" s="165" t="s">
        <v>302</v>
      </c>
    </row>
    <row r="180" spans="1:65" s="2" customFormat="1">
      <c r="A180" s="29"/>
      <c r="B180" s="30"/>
      <c r="C180" s="29"/>
      <c r="D180" s="167" t="s">
        <v>219</v>
      </c>
      <c r="E180" s="29"/>
      <c r="F180" s="168" t="s">
        <v>3035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24.2" customHeight="1">
      <c r="A181" s="29"/>
      <c r="B181" s="152"/>
      <c r="C181" s="153" t="s">
        <v>255</v>
      </c>
      <c r="D181" s="153" t="s">
        <v>214</v>
      </c>
      <c r="E181" s="154" t="s">
        <v>3036</v>
      </c>
      <c r="F181" s="155" t="s">
        <v>3037</v>
      </c>
      <c r="G181" s="156" t="s">
        <v>217</v>
      </c>
      <c r="H181" s="157">
        <v>3.4</v>
      </c>
      <c r="I181" s="158"/>
      <c r="J181" s="159">
        <f>ROUND(I181*H181,2)</f>
        <v>0</v>
      </c>
      <c r="K181" s="160"/>
      <c r="L181" s="30"/>
      <c r="M181" s="161" t="s">
        <v>1</v>
      </c>
      <c r="N181" s="16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218</v>
      </c>
      <c r="AT181" s="165" t="s">
        <v>214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218</v>
      </c>
      <c r="BM181" s="165" t="s">
        <v>306</v>
      </c>
    </row>
    <row r="182" spans="1:65" s="2" customFormat="1">
      <c r="A182" s="29"/>
      <c r="B182" s="30"/>
      <c r="C182" s="29"/>
      <c r="D182" s="167" t="s">
        <v>219</v>
      </c>
      <c r="E182" s="29"/>
      <c r="F182" s="168" t="s">
        <v>3037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2" customFormat="1" ht="16.5" customHeight="1">
      <c r="A183" s="29"/>
      <c r="B183" s="152"/>
      <c r="C183" s="153" t="s">
        <v>299</v>
      </c>
      <c r="D183" s="153" t="s">
        <v>214</v>
      </c>
      <c r="E183" s="154" t="s">
        <v>3038</v>
      </c>
      <c r="F183" s="155" t="s">
        <v>3039</v>
      </c>
      <c r="G183" s="156" t="s">
        <v>240</v>
      </c>
      <c r="H183" s="157">
        <v>0.14000000000000001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37</v>
      </c>
      <c r="O183" s="58"/>
      <c r="P183" s="163">
        <f>O183*H183</f>
        <v>0</v>
      </c>
      <c r="Q183" s="163">
        <v>1.0189584970000001</v>
      </c>
      <c r="R183" s="163">
        <f>Q183*H183</f>
        <v>0.14265418958000003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218</v>
      </c>
      <c r="AT183" s="165" t="s">
        <v>214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218</v>
      </c>
      <c r="BM183" s="165" t="s">
        <v>311</v>
      </c>
    </row>
    <row r="184" spans="1:65" s="2" customFormat="1">
      <c r="A184" s="29"/>
      <c r="B184" s="30"/>
      <c r="C184" s="29"/>
      <c r="D184" s="167" t="s">
        <v>219</v>
      </c>
      <c r="E184" s="29"/>
      <c r="F184" s="168" t="s">
        <v>3039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24.2" customHeight="1">
      <c r="A185" s="29"/>
      <c r="B185" s="152"/>
      <c r="C185" s="153" t="s">
        <v>267</v>
      </c>
      <c r="D185" s="153" t="s">
        <v>214</v>
      </c>
      <c r="E185" s="154" t="s">
        <v>3040</v>
      </c>
      <c r="F185" s="155" t="s">
        <v>3041</v>
      </c>
      <c r="G185" s="156" t="s">
        <v>225</v>
      </c>
      <c r="H185" s="157">
        <v>3.7</v>
      </c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2.4157202039999999</v>
      </c>
      <c r="R185" s="163">
        <f>Q185*H185</f>
        <v>8.9381647548000007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218</v>
      </c>
      <c r="AT185" s="165" t="s">
        <v>214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218</v>
      </c>
      <c r="BM185" s="165" t="s">
        <v>315</v>
      </c>
    </row>
    <row r="186" spans="1:65" s="2" customFormat="1">
      <c r="A186" s="29"/>
      <c r="B186" s="30"/>
      <c r="C186" s="29"/>
      <c r="D186" s="167" t="s">
        <v>219</v>
      </c>
      <c r="E186" s="29"/>
      <c r="F186" s="168" t="s">
        <v>3041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2" customFormat="1" ht="24.2" customHeight="1">
      <c r="A187" s="29"/>
      <c r="B187" s="152"/>
      <c r="C187" s="153" t="s">
        <v>308</v>
      </c>
      <c r="D187" s="153" t="s">
        <v>214</v>
      </c>
      <c r="E187" s="154" t="s">
        <v>3042</v>
      </c>
      <c r="F187" s="155" t="s">
        <v>3043</v>
      </c>
      <c r="G187" s="156" t="s">
        <v>225</v>
      </c>
      <c r="H187" s="157">
        <v>1.4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37</v>
      </c>
      <c r="O187" s="58"/>
      <c r="P187" s="163">
        <f>O187*H187</f>
        <v>0</v>
      </c>
      <c r="Q187" s="163">
        <v>2.3453392040000001</v>
      </c>
      <c r="R187" s="163">
        <f>Q187*H187</f>
        <v>3.2834748856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218</v>
      </c>
      <c r="AT187" s="165" t="s">
        <v>214</v>
      </c>
      <c r="AU187" s="165" t="s">
        <v>84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218</v>
      </c>
      <c r="BM187" s="165" t="s">
        <v>320</v>
      </c>
    </row>
    <row r="188" spans="1:65" s="2" customFormat="1">
      <c r="A188" s="29"/>
      <c r="B188" s="30"/>
      <c r="C188" s="29"/>
      <c r="D188" s="167" t="s">
        <v>219</v>
      </c>
      <c r="E188" s="29"/>
      <c r="F188" s="168" t="s">
        <v>3043</v>
      </c>
      <c r="G188" s="29"/>
      <c r="H188" s="29"/>
      <c r="I188" s="169"/>
      <c r="J188" s="29"/>
      <c r="K188" s="29"/>
      <c r="L188" s="30"/>
      <c r="M188" s="170"/>
      <c r="N188" s="171"/>
      <c r="O188" s="58"/>
      <c r="P188" s="58"/>
      <c r="Q188" s="58"/>
      <c r="R188" s="58"/>
      <c r="S188" s="58"/>
      <c r="T188" s="5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84</v>
      </c>
    </row>
    <row r="189" spans="1:65" s="2" customFormat="1" ht="24.2" customHeight="1">
      <c r="A189" s="29"/>
      <c r="B189" s="152"/>
      <c r="C189" s="153" t="s">
        <v>271</v>
      </c>
      <c r="D189" s="153" t="s">
        <v>214</v>
      </c>
      <c r="E189" s="154" t="s">
        <v>3044</v>
      </c>
      <c r="F189" s="155" t="s">
        <v>3045</v>
      </c>
      <c r="G189" s="156" t="s">
        <v>217</v>
      </c>
      <c r="H189" s="157">
        <v>59.9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37</v>
      </c>
      <c r="O189" s="58"/>
      <c r="P189" s="163">
        <f>O189*H189</f>
        <v>0</v>
      </c>
      <c r="Q189" s="163">
        <v>9.0867370000000003E-2</v>
      </c>
      <c r="R189" s="163">
        <f>Q189*H189</f>
        <v>5.4429554629999997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218</v>
      </c>
      <c r="AT189" s="165" t="s">
        <v>214</v>
      </c>
      <c r="AU189" s="165" t="s">
        <v>84</v>
      </c>
      <c r="AY189" s="14" t="s">
        <v>212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84</v>
      </c>
      <c r="BK189" s="166">
        <f>ROUND(I189*H189,2)</f>
        <v>0</v>
      </c>
      <c r="BL189" s="14" t="s">
        <v>218</v>
      </c>
      <c r="BM189" s="165" t="s">
        <v>324</v>
      </c>
    </row>
    <row r="190" spans="1:65" s="2" customFormat="1">
      <c r="A190" s="29"/>
      <c r="B190" s="30"/>
      <c r="C190" s="29"/>
      <c r="D190" s="167" t="s">
        <v>219</v>
      </c>
      <c r="E190" s="29"/>
      <c r="F190" s="168" t="s">
        <v>3045</v>
      </c>
      <c r="G190" s="29"/>
      <c r="H190" s="29"/>
      <c r="I190" s="169"/>
      <c r="J190" s="29"/>
      <c r="K190" s="29"/>
      <c r="L190" s="30"/>
      <c r="M190" s="170"/>
      <c r="N190" s="171"/>
      <c r="O190" s="58"/>
      <c r="P190" s="58"/>
      <c r="Q190" s="58"/>
      <c r="R190" s="58"/>
      <c r="S190" s="58"/>
      <c r="T190" s="5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T190" s="14" t="s">
        <v>219</v>
      </c>
      <c r="AU190" s="14" t="s">
        <v>84</v>
      </c>
    </row>
    <row r="191" spans="1:65" s="2" customFormat="1" ht="24.2" customHeight="1">
      <c r="A191" s="29"/>
      <c r="B191" s="152"/>
      <c r="C191" s="153" t="s">
        <v>317</v>
      </c>
      <c r="D191" s="153" t="s">
        <v>214</v>
      </c>
      <c r="E191" s="154" t="s">
        <v>3046</v>
      </c>
      <c r="F191" s="155" t="s">
        <v>3047</v>
      </c>
      <c r="G191" s="156" t="s">
        <v>217</v>
      </c>
      <c r="H191" s="157">
        <v>59.9</v>
      </c>
      <c r="I191" s="158"/>
      <c r="J191" s="159">
        <f>ROUND(I191*H191,2)</f>
        <v>0</v>
      </c>
      <c r="K191" s="160"/>
      <c r="L191" s="30"/>
      <c r="M191" s="161" t="s">
        <v>1</v>
      </c>
      <c r="N191" s="162" t="s">
        <v>37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218</v>
      </c>
      <c r="AT191" s="165" t="s">
        <v>214</v>
      </c>
      <c r="AU191" s="165" t="s">
        <v>84</v>
      </c>
      <c r="AY191" s="14" t="s">
        <v>212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84</v>
      </c>
      <c r="BK191" s="166">
        <f>ROUND(I191*H191,2)</f>
        <v>0</v>
      </c>
      <c r="BL191" s="14" t="s">
        <v>218</v>
      </c>
      <c r="BM191" s="165" t="s">
        <v>332</v>
      </c>
    </row>
    <row r="192" spans="1:65" s="2" customFormat="1">
      <c r="A192" s="29"/>
      <c r="B192" s="30"/>
      <c r="C192" s="29"/>
      <c r="D192" s="167" t="s">
        <v>219</v>
      </c>
      <c r="E192" s="29"/>
      <c r="F192" s="168" t="s">
        <v>3047</v>
      </c>
      <c r="G192" s="29"/>
      <c r="H192" s="29"/>
      <c r="I192" s="169"/>
      <c r="J192" s="29"/>
      <c r="K192" s="29"/>
      <c r="L192" s="30"/>
      <c r="M192" s="170"/>
      <c r="N192" s="171"/>
      <c r="O192" s="58"/>
      <c r="P192" s="58"/>
      <c r="Q192" s="58"/>
      <c r="R192" s="58"/>
      <c r="S192" s="58"/>
      <c r="T192" s="5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T192" s="14" t="s">
        <v>219</v>
      </c>
      <c r="AU192" s="14" t="s">
        <v>84</v>
      </c>
    </row>
    <row r="193" spans="1:65" s="2" customFormat="1" ht="21.75" customHeight="1">
      <c r="A193" s="29"/>
      <c r="B193" s="152"/>
      <c r="C193" s="153" t="s">
        <v>274</v>
      </c>
      <c r="D193" s="153" t="s">
        <v>214</v>
      </c>
      <c r="E193" s="154" t="s">
        <v>3048</v>
      </c>
      <c r="F193" s="155" t="s">
        <v>3049</v>
      </c>
      <c r="G193" s="156" t="s">
        <v>240</v>
      </c>
      <c r="H193" s="157">
        <v>0.8</v>
      </c>
      <c r="I193" s="158"/>
      <c r="J193" s="159">
        <f>ROUND(I193*H193,2)</f>
        <v>0</v>
      </c>
      <c r="K193" s="160"/>
      <c r="L193" s="30"/>
      <c r="M193" s="161" t="s">
        <v>1</v>
      </c>
      <c r="N193" s="162" t="s">
        <v>37</v>
      </c>
      <c r="O193" s="58"/>
      <c r="P193" s="163">
        <f>O193*H193</f>
        <v>0</v>
      </c>
      <c r="Q193" s="163">
        <v>1.0189584970000001</v>
      </c>
      <c r="R193" s="163">
        <f>Q193*H193</f>
        <v>0.8151667976000001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218</v>
      </c>
      <c r="AT193" s="165" t="s">
        <v>214</v>
      </c>
      <c r="AU193" s="165" t="s">
        <v>84</v>
      </c>
      <c r="AY193" s="14" t="s">
        <v>212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84</v>
      </c>
      <c r="BK193" s="166">
        <f>ROUND(I193*H193,2)</f>
        <v>0</v>
      </c>
      <c r="BL193" s="14" t="s">
        <v>218</v>
      </c>
      <c r="BM193" s="165" t="s">
        <v>336</v>
      </c>
    </row>
    <row r="194" spans="1:65" s="2" customFormat="1">
      <c r="A194" s="29"/>
      <c r="B194" s="30"/>
      <c r="C194" s="29"/>
      <c r="D194" s="167" t="s">
        <v>219</v>
      </c>
      <c r="E194" s="29"/>
      <c r="F194" s="168" t="s">
        <v>3049</v>
      </c>
      <c r="G194" s="29"/>
      <c r="H194" s="29"/>
      <c r="I194" s="169"/>
      <c r="J194" s="29"/>
      <c r="K194" s="29"/>
      <c r="L194" s="30"/>
      <c r="M194" s="170"/>
      <c r="N194" s="171"/>
      <c r="O194" s="58"/>
      <c r="P194" s="58"/>
      <c r="Q194" s="58"/>
      <c r="R194" s="58"/>
      <c r="S194" s="58"/>
      <c r="T194" s="5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T194" s="14" t="s">
        <v>219</v>
      </c>
      <c r="AU194" s="14" t="s">
        <v>84</v>
      </c>
    </row>
    <row r="195" spans="1:65" s="12" customFormat="1" ht="22.9" customHeight="1">
      <c r="B195" s="139"/>
      <c r="D195" s="140" t="s">
        <v>70</v>
      </c>
      <c r="E195" s="150" t="s">
        <v>230</v>
      </c>
      <c r="F195" s="150" t="s">
        <v>242</v>
      </c>
      <c r="I195" s="142"/>
      <c r="J195" s="151">
        <f>BK195</f>
        <v>0</v>
      </c>
      <c r="L195" s="139"/>
      <c r="M195" s="144"/>
      <c r="N195" s="145"/>
      <c r="O195" s="145"/>
      <c r="P195" s="146">
        <f>SUM(P196:P199)</f>
        <v>0</v>
      </c>
      <c r="Q195" s="145"/>
      <c r="R195" s="146">
        <f>SUM(R196:R199)</f>
        <v>0</v>
      </c>
      <c r="S195" s="145"/>
      <c r="T195" s="147">
        <f>SUM(T196:T199)</f>
        <v>0</v>
      </c>
      <c r="AR195" s="140" t="s">
        <v>78</v>
      </c>
      <c r="AT195" s="148" t="s">
        <v>70</v>
      </c>
      <c r="AU195" s="148" t="s">
        <v>78</v>
      </c>
      <c r="AY195" s="140" t="s">
        <v>212</v>
      </c>
      <c r="BK195" s="149">
        <f>SUM(BK196:BK199)</f>
        <v>0</v>
      </c>
    </row>
    <row r="196" spans="1:65" s="2" customFormat="1" ht="44.25" customHeight="1">
      <c r="A196" s="29"/>
      <c r="B196" s="152"/>
      <c r="C196" s="153" t="s">
        <v>326</v>
      </c>
      <c r="D196" s="153" t="s">
        <v>214</v>
      </c>
      <c r="E196" s="154" t="s">
        <v>3050</v>
      </c>
      <c r="F196" s="155" t="s">
        <v>3051</v>
      </c>
      <c r="G196" s="156" t="s">
        <v>217</v>
      </c>
      <c r="H196" s="157">
        <v>22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218</v>
      </c>
      <c r="AT196" s="165" t="s">
        <v>214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218</v>
      </c>
      <c r="BM196" s="165" t="s">
        <v>339</v>
      </c>
    </row>
    <row r="197" spans="1:65" s="2" customFormat="1" ht="29.25">
      <c r="A197" s="29"/>
      <c r="B197" s="30"/>
      <c r="C197" s="29"/>
      <c r="D197" s="167" t="s">
        <v>219</v>
      </c>
      <c r="E197" s="29"/>
      <c r="F197" s="168" t="s">
        <v>3051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33" customHeight="1">
      <c r="A198" s="29"/>
      <c r="B198" s="152"/>
      <c r="C198" s="153" t="s">
        <v>278</v>
      </c>
      <c r="D198" s="153" t="s">
        <v>214</v>
      </c>
      <c r="E198" s="154" t="s">
        <v>3052</v>
      </c>
      <c r="F198" s="155" t="s">
        <v>3053</v>
      </c>
      <c r="G198" s="156" t="s">
        <v>217</v>
      </c>
      <c r="H198" s="157">
        <v>22</v>
      </c>
      <c r="I198" s="158"/>
      <c r="J198" s="159">
        <f>ROUND(I198*H198,2)</f>
        <v>0</v>
      </c>
      <c r="K198" s="160"/>
      <c r="L198" s="30"/>
      <c r="M198" s="161" t="s">
        <v>1</v>
      </c>
      <c r="N198" s="16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218</v>
      </c>
      <c r="AT198" s="165" t="s">
        <v>214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218</v>
      </c>
      <c r="BM198" s="165" t="s">
        <v>343</v>
      </c>
    </row>
    <row r="199" spans="1:65" s="2" customFormat="1" ht="19.5">
      <c r="A199" s="29"/>
      <c r="B199" s="30"/>
      <c r="C199" s="29"/>
      <c r="D199" s="167" t="s">
        <v>219</v>
      </c>
      <c r="E199" s="29"/>
      <c r="F199" s="168" t="s">
        <v>3053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12" customFormat="1" ht="22.9" customHeight="1">
      <c r="B200" s="139"/>
      <c r="D200" s="140" t="s">
        <v>70</v>
      </c>
      <c r="E200" s="150" t="s">
        <v>226</v>
      </c>
      <c r="F200" s="150" t="s">
        <v>264</v>
      </c>
      <c r="I200" s="142"/>
      <c r="J200" s="151">
        <f>BK200</f>
        <v>0</v>
      </c>
      <c r="L200" s="139"/>
      <c r="M200" s="144"/>
      <c r="N200" s="145"/>
      <c r="O200" s="145"/>
      <c r="P200" s="146">
        <f>SUM(P201:P214)</f>
        <v>0</v>
      </c>
      <c r="Q200" s="145"/>
      <c r="R200" s="146">
        <f>SUM(R201:R214)</f>
        <v>3.292584728</v>
      </c>
      <c r="S200" s="145"/>
      <c r="T200" s="147">
        <f>SUM(T201:T214)</f>
        <v>0</v>
      </c>
      <c r="AR200" s="140" t="s">
        <v>78</v>
      </c>
      <c r="AT200" s="148" t="s">
        <v>70</v>
      </c>
      <c r="AU200" s="148" t="s">
        <v>78</v>
      </c>
      <c r="AY200" s="140" t="s">
        <v>212</v>
      </c>
      <c r="BK200" s="149">
        <f>SUM(BK201:BK214)</f>
        <v>0</v>
      </c>
    </row>
    <row r="201" spans="1:65" s="2" customFormat="1" ht="24.2" customHeight="1">
      <c r="A201" s="29"/>
      <c r="B201" s="152"/>
      <c r="C201" s="153" t="s">
        <v>333</v>
      </c>
      <c r="D201" s="153" t="s">
        <v>214</v>
      </c>
      <c r="E201" s="154" t="s">
        <v>3054</v>
      </c>
      <c r="F201" s="155" t="s">
        <v>3055</v>
      </c>
      <c r="G201" s="156" t="s">
        <v>217</v>
      </c>
      <c r="H201" s="157">
        <v>45.6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37</v>
      </c>
      <c r="O201" s="58"/>
      <c r="P201" s="163">
        <f>O201*H201</f>
        <v>0</v>
      </c>
      <c r="Q201" s="163">
        <v>2.2499999999999999E-4</v>
      </c>
      <c r="R201" s="163">
        <f>Q201*H201</f>
        <v>1.026E-2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218</v>
      </c>
      <c r="AT201" s="165" t="s">
        <v>214</v>
      </c>
      <c r="AU201" s="165" t="s">
        <v>84</v>
      </c>
      <c r="AY201" s="14" t="s">
        <v>212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84</v>
      </c>
      <c r="BK201" s="166">
        <f>ROUND(I201*H201,2)</f>
        <v>0</v>
      </c>
      <c r="BL201" s="14" t="s">
        <v>218</v>
      </c>
      <c r="BM201" s="165" t="s">
        <v>346</v>
      </c>
    </row>
    <row r="202" spans="1:65" s="2" customFormat="1">
      <c r="A202" s="29"/>
      <c r="B202" s="30"/>
      <c r="C202" s="29"/>
      <c r="D202" s="167" t="s">
        <v>219</v>
      </c>
      <c r="E202" s="29"/>
      <c r="F202" s="168" t="s">
        <v>3055</v>
      </c>
      <c r="G202" s="29"/>
      <c r="H202" s="29"/>
      <c r="I202" s="169"/>
      <c r="J202" s="29"/>
      <c r="K202" s="29"/>
      <c r="L202" s="30"/>
      <c r="M202" s="170"/>
      <c r="N202" s="171"/>
      <c r="O202" s="58"/>
      <c r="P202" s="58"/>
      <c r="Q202" s="58"/>
      <c r="R202" s="58"/>
      <c r="S202" s="58"/>
      <c r="T202" s="5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T202" s="14" t="s">
        <v>219</v>
      </c>
      <c r="AU202" s="14" t="s">
        <v>84</v>
      </c>
    </row>
    <row r="203" spans="1:65" s="2" customFormat="1" ht="24.2" customHeight="1">
      <c r="A203" s="29"/>
      <c r="B203" s="152"/>
      <c r="C203" s="153" t="s">
        <v>281</v>
      </c>
      <c r="D203" s="153" t="s">
        <v>214</v>
      </c>
      <c r="E203" s="154" t="s">
        <v>3056</v>
      </c>
      <c r="F203" s="155" t="s">
        <v>3057</v>
      </c>
      <c r="G203" s="156" t="s">
        <v>217</v>
      </c>
      <c r="H203" s="157">
        <v>45.6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37</v>
      </c>
      <c r="O203" s="58"/>
      <c r="P203" s="163">
        <f>O203*H203</f>
        <v>0</v>
      </c>
      <c r="Q203" s="163">
        <v>5.1539999999999997E-3</v>
      </c>
      <c r="R203" s="163">
        <f>Q203*H203</f>
        <v>0.23502239999999999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218</v>
      </c>
      <c r="AT203" s="165" t="s">
        <v>214</v>
      </c>
      <c r="AU203" s="165" t="s">
        <v>84</v>
      </c>
      <c r="AY203" s="14" t="s">
        <v>212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84</v>
      </c>
      <c r="BK203" s="166">
        <f>ROUND(I203*H203,2)</f>
        <v>0</v>
      </c>
      <c r="BL203" s="14" t="s">
        <v>218</v>
      </c>
      <c r="BM203" s="165" t="s">
        <v>350</v>
      </c>
    </row>
    <row r="204" spans="1:65" s="2" customFormat="1" ht="19.5">
      <c r="A204" s="29"/>
      <c r="B204" s="30"/>
      <c r="C204" s="29"/>
      <c r="D204" s="167" t="s">
        <v>219</v>
      </c>
      <c r="E204" s="29"/>
      <c r="F204" s="168" t="s">
        <v>3057</v>
      </c>
      <c r="G204" s="29"/>
      <c r="H204" s="29"/>
      <c r="I204" s="169"/>
      <c r="J204" s="29"/>
      <c r="K204" s="29"/>
      <c r="L204" s="30"/>
      <c r="M204" s="170"/>
      <c r="N204" s="171"/>
      <c r="O204" s="58"/>
      <c r="P204" s="58"/>
      <c r="Q204" s="58"/>
      <c r="R204" s="58"/>
      <c r="S204" s="58"/>
      <c r="T204" s="5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T204" s="14" t="s">
        <v>219</v>
      </c>
      <c r="AU204" s="14" t="s">
        <v>84</v>
      </c>
    </row>
    <row r="205" spans="1:65" s="2" customFormat="1" ht="24.2" customHeight="1">
      <c r="A205" s="29"/>
      <c r="B205" s="152"/>
      <c r="C205" s="153" t="s">
        <v>340</v>
      </c>
      <c r="D205" s="153" t="s">
        <v>214</v>
      </c>
      <c r="E205" s="154" t="s">
        <v>3058</v>
      </c>
      <c r="F205" s="155" t="s">
        <v>3059</v>
      </c>
      <c r="G205" s="156" t="s">
        <v>217</v>
      </c>
      <c r="H205" s="157">
        <v>45.6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37</v>
      </c>
      <c r="O205" s="58"/>
      <c r="P205" s="163">
        <f>O205*H205</f>
        <v>0</v>
      </c>
      <c r="Q205" s="163">
        <v>5.5999999999999999E-3</v>
      </c>
      <c r="R205" s="163">
        <f>Q205*H205</f>
        <v>0.25536000000000003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218</v>
      </c>
      <c r="AT205" s="165" t="s">
        <v>214</v>
      </c>
      <c r="AU205" s="165" t="s">
        <v>84</v>
      </c>
      <c r="AY205" s="14" t="s">
        <v>212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84</v>
      </c>
      <c r="BK205" s="166">
        <f>ROUND(I205*H205,2)</f>
        <v>0</v>
      </c>
      <c r="BL205" s="14" t="s">
        <v>218</v>
      </c>
      <c r="BM205" s="165" t="s">
        <v>353</v>
      </c>
    </row>
    <row r="206" spans="1:65" s="2" customFormat="1" ht="19.5">
      <c r="A206" s="29"/>
      <c r="B206" s="30"/>
      <c r="C206" s="29"/>
      <c r="D206" s="167" t="s">
        <v>219</v>
      </c>
      <c r="E206" s="29"/>
      <c r="F206" s="168" t="s">
        <v>3059</v>
      </c>
      <c r="G206" s="29"/>
      <c r="H206" s="29"/>
      <c r="I206" s="169"/>
      <c r="J206" s="29"/>
      <c r="K206" s="29"/>
      <c r="L206" s="30"/>
      <c r="M206" s="170"/>
      <c r="N206" s="171"/>
      <c r="O206" s="58"/>
      <c r="P206" s="58"/>
      <c r="Q206" s="58"/>
      <c r="R206" s="58"/>
      <c r="S206" s="58"/>
      <c r="T206" s="5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T206" s="14" t="s">
        <v>219</v>
      </c>
      <c r="AU206" s="14" t="s">
        <v>84</v>
      </c>
    </row>
    <row r="207" spans="1:65" s="2" customFormat="1" ht="37.9" customHeight="1">
      <c r="A207" s="29"/>
      <c r="B207" s="152"/>
      <c r="C207" s="153" t="s">
        <v>285</v>
      </c>
      <c r="D207" s="153" t="s">
        <v>214</v>
      </c>
      <c r="E207" s="154" t="s">
        <v>3060</v>
      </c>
      <c r="F207" s="155" t="s">
        <v>3061</v>
      </c>
      <c r="G207" s="156" t="s">
        <v>225</v>
      </c>
      <c r="H207" s="157">
        <v>89</v>
      </c>
      <c r="I207" s="158"/>
      <c r="J207" s="159">
        <f>ROUND(I207*H207,2)</f>
        <v>0</v>
      </c>
      <c r="K207" s="160"/>
      <c r="L207" s="30"/>
      <c r="M207" s="161" t="s">
        <v>1</v>
      </c>
      <c r="N207" s="162" t="s">
        <v>37</v>
      </c>
      <c r="O207" s="58"/>
      <c r="P207" s="163">
        <f>O207*H207</f>
        <v>0</v>
      </c>
      <c r="Q207" s="163">
        <v>0</v>
      </c>
      <c r="R207" s="163">
        <f>Q207*H207</f>
        <v>0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218</v>
      </c>
      <c r="AT207" s="165" t="s">
        <v>214</v>
      </c>
      <c r="AU207" s="165" t="s">
        <v>84</v>
      </c>
      <c r="AY207" s="14" t="s">
        <v>212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84</v>
      </c>
      <c r="BK207" s="166">
        <f>ROUND(I207*H207,2)</f>
        <v>0</v>
      </c>
      <c r="BL207" s="14" t="s">
        <v>218</v>
      </c>
      <c r="BM207" s="165" t="s">
        <v>357</v>
      </c>
    </row>
    <row r="208" spans="1:65" s="2" customFormat="1" ht="29.25">
      <c r="A208" s="29"/>
      <c r="B208" s="30"/>
      <c r="C208" s="29"/>
      <c r="D208" s="167" t="s">
        <v>219</v>
      </c>
      <c r="E208" s="29"/>
      <c r="F208" s="168" t="s">
        <v>3061</v>
      </c>
      <c r="G208" s="29"/>
      <c r="H208" s="29"/>
      <c r="I208" s="169"/>
      <c r="J208" s="29"/>
      <c r="K208" s="29"/>
      <c r="L208" s="30"/>
      <c r="M208" s="170"/>
      <c r="N208" s="171"/>
      <c r="O208" s="58"/>
      <c r="P208" s="58"/>
      <c r="Q208" s="58"/>
      <c r="R208" s="58"/>
      <c r="S208" s="58"/>
      <c r="T208" s="5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T208" s="14" t="s">
        <v>219</v>
      </c>
      <c r="AU208" s="14" t="s">
        <v>84</v>
      </c>
    </row>
    <row r="209" spans="1:65" s="2" customFormat="1" ht="37.9" customHeight="1">
      <c r="A209" s="29"/>
      <c r="B209" s="152"/>
      <c r="C209" s="153" t="s">
        <v>347</v>
      </c>
      <c r="D209" s="153" t="s">
        <v>214</v>
      </c>
      <c r="E209" s="154" t="s">
        <v>3062</v>
      </c>
      <c r="F209" s="155" t="s">
        <v>3063</v>
      </c>
      <c r="G209" s="156" t="s">
        <v>217</v>
      </c>
      <c r="H209" s="157">
        <v>444.8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37</v>
      </c>
      <c r="O209" s="58"/>
      <c r="P209" s="163">
        <f>O209*H209</f>
        <v>0</v>
      </c>
      <c r="Q209" s="163">
        <v>6.2736099999999998E-3</v>
      </c>
      <c r="R209" s="163">
        <f>Q209*H209</f>
        <v>2.7905017280000002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218</v>
      </c>
      <c r="AT209" s="165" t="s">
        <v>214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218</v>
      </c>
      <c r="BM209" s="165" t="s">
        <v>360</v>
      </c>
    </row>
    <row r="210" spans="1:65" s="2" customFormat="1" ht="19.5">
      <c r="A210" s="29"/>
      <c r="B210" s="30"/>
      <c r="C210" s="29"/>
      <c r="D210" s="167" t="s">
        <v>219</v>
      </c>
      <c r="E210" s="29"/>
      <c r="F210" s="168" t="s">
        <v>3063</v>
      </c>
      <c r="G210" s="29"/>
      <c r="H210" s="29"/>
      <c r="I210" s="169"/>
      <c r="J210" s="29"/>
      <c r="K210" s="29"/>
      <c r="L210" s="30"/>
      <c r="M210" s="170"/>
      <c r="N210" s="171"/>
      <c r="O210" s="58"/>
      <c r="P210" s="58"/>
      <c r="Q210" s="58"/>
      <c r="R210" s="58"/>
      <c r="S210" s="58"/>
      <c r="T210" s="5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2" customFormat="1" ht="37.9" customHeight="1">
      <c r="A211" s="29"/>
      <c r="B211" s="152"/>
      <c r="C211" s="153" t="s">
        <v>293</v>
      </c>
      <c r="D211" s="153" t="s">
        <v>214</v>
      </c>
      <c r="E211" s="154" t="s">
        <v>3064</v>
      </c>
      <c r="F211" s="155" t="s">
        <v>3065</v>
      </c>
      <c r="G211" s="156" t="s">
        <v>258</v>
      </c>
      <c r="H211" s="157">
        <v>98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37</v>
      </c>
      <c r="O211" s="58"/>
      <c r="P211" s="163">
        <f>O211*H211</f>
        <v>0</v>
      </c>
      <c r="Q211" s="163">
        <v>1.47E-5</v>
      </c>
      <c r="R211" s="163">
        <f>Q211*H211</f>
        <v>1.4406E-3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218</v>
      </c>
      <c r="AT211" s="165" t="s">
        <v>214</v>
      </c>
      <c r="AU211" s="165" t="s">
        <v>84</v>
      </c>
      <c r="AY211" s="14" t="s">
        <v>212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84</v>
      </c>
      <c r="BK211" s="166">
        <f>ROUND(I211*H211,2)</f>
        <v>0</v>
      </c>
      <c r="BL211" s="14" t="s">
        <v>218</v>
      </c>
      <c r="BM211" s="165" t="s">
        <v>364</v>
      </c>
    </row>
    <row r="212" spans="1:65" s="2" customFormat="1" ht="29.25">
      <c r="A212" s="29"/>
      <c r="B212" s="30"/>
      <c r="C212" s="29"/>
      <c r="D212" s="167" t="s">
        <v>219</v>
      </c>
      <c r="E212" s="29"/>
      <c r="F212" s="168" t="s">
        <v>3065</v>
      </c>
      <c r="G212" s="29"/>
      <c r="H212" s="29"/>
      <c r="I212" s="169"/>
      <c r="J212" s="29"/>
      <c r="K212" s="29"/>
      <c r="L212" s="30"/>
      <c r="M212" s="170"/>
      <c r="N212" s="171"/>
      <c r="O212" s="58"/>
      <c r="P212" s="58"/>
      <c r="Q212" s="58"/>
      <c r="R212" s="58"/>
      <c r="S212" s="58"/>
      <c r="T212" s="5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T212" s="14" t="s">
        <v>219</v>
      </c>
      <c r="AU212" s="14" t="s">
        <v>84</v>
      </c>
    </row>
    <row r="213" spans="1:65" s="2" customFormat="1" ht="24.2" customHeight="1">
      <c r="A213" s="29"/>
      <c r="B213" s="152"/>
      <c r="C213" s="153" t="s">
        <v>354</v>
      </c>
      <c r="D213" s="153" t="s">
        <v>214</v>
      </c>
      <c r="E213" s="154" t="s">
        <v>3066</v>
      </c>
      <c r="F213" s="155" t="s">
        <v>3067</v>
      </c>
      <c r="G213" s="156" t="s">
        <v>258</v>
      </c>
      <c r="H213" s="157">
        <v>98</v>
      </c>
      <c r="I213" s="158"/>
      <c r="J213" s="159">
        <f>ROUND(I213*H213,2)</f>
        <v>0</v>
      </c>
      <c r="K213" s="160"/>
      <c r="L213" s="30"/>
      <c r="M213" s="161" t="s">
        <v>1</v>
      </c>
      <c r="N213" s="162" t="s">
        <v>37</v>
      </c>
      <c r="O213" s="58"/>
      <c r="P213" s="163">
        <f>O213*H213</f>
        <v>0</v>
      </c>
      <c r="Q213" s="163">
        <v>0</v>
      </c>
      <c r="R213" s="163">
        <f>Q213*H213</f>
        <v>0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218</v>
      </c>
      <c r="AT213" s="165" t="s">
        <v>214</v>
      </c>
      <c r="AU213" s="165" t="s">
        <v>84</v>
      </c>
      <c r="AY213" s="14" t="s">
        <v>212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84</v>
      </c>
      <c r="BK213" s="166">
        <f>ROUND(I213*H213,2)</f>
        <v>0</v>
      </c>
      <c r="BL213" s="14" t="s">
        <v>218</v>
      </c>
      <c r="BM213" s="165" t="s">
        <v>367</v>
      </c>
    </row>
    <row r="214" spans="1:65" s="2" customFormat="1" ht="19.5">
      <c r="A214" s="29"/>
      <c r="B214" s="30"/>
      <c r="C214" s="29"/>
      <c r="D214" s="167" t="s">
        <v>219</v>
      </c>
      <c r="E214" s="29"/>
      <c r="F214" s="168" t="s">
        <v>3067</v>
      </c>
      <c r="G214" s="29"/>
      <c r="H214" s="29"/>
      <c r="I214" s="169"/>
      <c r="J214" s="29"/>
      <c r="K214" s="29"/>
      <c r="L214" s="30"/>
      <c r="M214" s="170"/>
      <c r="N214" s="171"/>
      <c r="O214" s="58"/>
      <c r="P214" s="58"/>
      <c r="Q214" s="58"/>
      <c r="R214" s="58"/>
      <c r="S214" s="58"/>
      <c r="T214" s="5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T214" s="14" t="s">
        <v>219</v>
      </c>
      <c r="AU214" s="14" t="s">
        <v>84</v>
      </c>
    </row>
    <row r="215" spans="1:65" s="12" customFormat="1" ht="22.9" customHeight="1">
      <c r="B215" s="139"/>
      <c r="D215" s="140" t="s">
        <v>70</v>
      </c>
      <c r="E215" s="150" t="s">
        <v>246</v>
      </c>
      <c r="F215" s="150" t="s">
        <v>325</v>
      </c>
      <c r="I215" s="142"/>
      <c r="J215" s="151">
        <f>BK215</f>
        <v>0</v>
      </c>
      <c r="L215" s="139"/>
      <c r="M215" s="144"/>
      <c r="N215" s="145"/>
      <c r="O215" s="145"/>
      <c r="P215" s="146">
        <f>SUM(P216:P257)</f>
        <v>0</v>
      </c>
      <c r="Q215" s="145"/>
      <c r="R215" s="146">
        <f>SUM(R216:R257)</f>
        <v>48.427149534999998</v>
      </c>
      <c r="S215" s="145"/>
      <c r="T215" s="147">
        <f>SUM(T216:T257)</f>
        <v>229.96745000000001</v>
      </c>
      <c r="AR215" s="140" t="s">
        <v>78</v>
      </c>
      <c r="AT215" s="148" t="s">
        <v>70</v>
      </c>
      <c r="AU215" s="148" t="s">
        <v>78</v>
      </c>
      <c r="AY215" s="140" t="s">
        <v>212</v>
      </c>
      <c r="BK215" s="149">
        <f>SUM(BK216:BK257)</f>
        <v>0</v>
      </c>
    </row>
    <row r="216" spans="1:65" s="2" customFormat="1" ht="37.9" customHeight="1">
      <c r="A216" s="29"/>
      <c r="B216" s="152"/>
      <c r="C216" s="153" t="s">
        <v>288</v>
      </c>
      <c r="D216" s="153" t="s">
        <v>214</v>
      </c>
      <c r="E216" s="154" t="s">
        <v>3068</v>
      </c>
      <c r="F216" s="155" t="s">
        <v>3069</v>
      </c>
      <c r="G216" s="156" t="s">
        <v>258</v>
      </c>
      <c r="H216" s="157">
        <v>63.4</v>
      </c>
      <c r="I216" s="158"/>
      <c r="J216" s="159">
        <f>ROUND(I216*H216,2)</f>
        <v>0</v>
      </c>
      <c r="K216" s="160"/>
      <c r="L216" s="30"/>
      <c r="M216" s="161" t="s">
        <v>1</v>
      </c>
      <c r="N216" s="162" t="s">
        <v>37</v>
      </c>
      <c r="O216" s="58"/>
      <c r="P216" s="163">
        <f>O216*H216</f>
        <v>0</v>
      </c>
      <c r="Q216" s="163">
        <v>9.9252000000000007E-2</v>
      </c>
      <c r="R216" s="163">
        <f>Q216*H216</f>
        <v>6.2925768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218</v>
      </c>
      <c r="AT216" s="165" t="s">
        <v>214</v>
      </c>
      <c r="AU216" s="165" t="s">
        <v>84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218</v>
      </c>
      <c r="BM216" s="165" t="s">
        <v>371</v>
      </c>
    </row>
    <row r="217" spans="1:65" s="2" customFormat="1" ht="19.5">
      <c r="A217" s="29"/>
      <c r="B217" s="30"/>
      <c r="C217" s="29"/>
      <c r="D217" s="167" t="s">
        <v>219</v>
      </c>
      <c r="E217" s="29"/>
      <c r="F217" s="168" t="s">
        <v>3069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84</v>
      </c>
    </row>
    <row r="218" spans="1:65" s="2" customFormat="1" ht="21.75" customHeight="1">
      <c r="A218" s="29"/>
      <c r="B218" s="152"/>
      <c r="C218" s="172" t="s">
        <v>361</v>
      </c>
      <c r="D218" s="172" t="s">
        <v>411</v>
      </c>
      <c r="E218" s="173" t="s">
        <v>3070</v>
      </c>
      <c r="F218" s="174" t="s">
        <v>3071</v>
      </c>
      <c r="G218" s="175" t="s">
        <v>258</v>
      </c>
      <c r="H218" s="176">
        <v>66.599999999999994</v>
      </c>
      <c r="I218" s="177"/>
      <c r="J218" s="178">
        <f>ROUND(I218*H218,2)</f>
        <v>0</v>
      </c>
      <c r="K218" s="179"/>
      <c r="L218" s="180"/>
      <c r="M218" s="181" t="s">
        <v>1</v>
      </c>
      <c r="N218" s="182" t="s">
        <v>37</v>
      </c>
      <c r="O218" s="58"/>
      <c r="P218" s="163">
        <f>O218*H218</f>
        <v>0</v>
      </c>
      <c r="Q218" s="163">
        <v>2.3E-2</v>
      </c>
      <c r="R218" s="163">
        <f>Q218*H218</f>
        <v>1.5317999999999998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229</v>
      </c>
      <c r="AT218" s="165" t="s">
        <v>411</v>
      </c>
      <c r="AU218" s="165" t="s">
        <v>84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218</v>
      </c>
      <c r="BM218" s="165" t="s">
        <v>374</v>
      </c>
    </row>
    <row r="219" spans="1:65" s="2" customFormat="1">
      <c r="A219" s="29"/>
      <c r="B219" s="30"/>
      <c r="C219" s="29"/>
      <c r="D219" s="167" t="s">
        <v>219</v>
      </c>
      <c r="E219" s="29"/>
      <c r="F219" s="168" t="s">
        <v>3071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84</v>
      </c>
    </row>
    <row r="220" spans="1:65" s="2" customFormat="1" ht="33" customHeight="1">
      <c r="A220" s="29"/>
      <c r="B220" s="152"/>
      <c r="C220" s="153" t="s">
        <v>297</v>
      </c>
      <c r="D220" s="153" t="s">
        <v>214</v>
      </c>
      <c r="E220" s="154" t="s">
        <v>330</v>
      </c>
      <c r="F220" s="155" t="s">
        <v>331</v>
      </c>
      <c r="G220" s="156" t="s">
        <v>217</v>
      </c>
      <c r="H220" s="157">
        <v>482.5</v>
      </c>
      <c r="I220" s="158"/>
      <c r="J220" s="159">
        <f>ROUND(I220*H220,2)</f>
        <v>0</v>
      </c>
      <c r="K220" s="160"/>
      <c r="L220" s="30"/>
      <c r="M220" s="161" t="s">
        <v>1</v>
      </c>
      <c r="N220" s="162" t="s">
        <v>37</v>
      </c>
      <c r="O220" s="58"/>
      <c r="P220" s="163">
        <f>O220*H220</f>
        <v>0</v>
      </c>
      <c r="Q220" s="163">
        <v>1.575E-2</v>
      </c>
      <c r="R220" s="163">
        <f>Q220*H220</f>
        <v>7.5993750000000002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218</v>
      </c>
      <c r="AT220" s="165" t="s">
        <v>214</v>
      </c>
      <c r="AU220" s="165" t="s">
        <v>84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218</v>
      </c>
      <c r="BM220" s="165" t="s">
        <v>378</v>
      </c>
    </row>
    <row r="221" spans="1:65" s="2" customFormat="1" ht="19.5">
      <c r="A221" s="29"/>
      <c r="B221" s="30"/>
      <c r="C221" s="29"/>
      <c r="D221" s="167" t="s">
        <v>219</v>
      </c>
      <c r="E221" s="29"/>
      <c r="F221" s="168" t="s">
        <v>331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84</v>
      </c>
    </row>
    <row r="222" spans="1:65" s="2" customFormat="1" ht="37.9" customHeight="1">
      <c r="A222" s="29"/>
      <c r="B222" s="152"/>
      <c r="C222" s="153" t="s">
        <v>368</v>
      </c>
      <c r="D222" s="153" t="s">
        <v>214</v>
      </c>
      <c r="E222" s="154" t="s">
        <v>334</v>
      </c>
      <c r="F222" s="155" t="s">
        <v>335</v>
      </c>
      <c r="G222" s="156" t="s">
        <v>217</v>
      </c>
      <c r="H222" s="157">
        <v>4825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37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218</v>
      </c>
      <c r="AT222" s="165" t="s">
        <v>214</v>
      </c>
      <c r="AU222" s="165" t="s">
        <v>84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218</v>
      </c>
      <c r="BM222" s="165" t="s">
        <v>381</v>
      </c>
    </row>
    <row r="223" spans="1:65" s="2" customFormat="1" ht="19.5">
      <c r="A223" s="29"/>
      <c r="B223" s="30"/>
      <c r="C223" s="29"/>
      <c r="D223" s="167" t="s">
        <v>219</v>
      </c>
      <c r="E223" s="29"/>
      <c r="F223" s="168" t="s">
        <v>335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84</v>
      </c>
    </row>
    <row r="224" spans="1:65" s="2" customFormat="1" ht="33" customHeight="1">
      <c r="A224" s="29"/>
      <c r="B224" s="152"/>
      <c r="C224" s="153" t="s">
        <v>302</v>
      </c>
      <c r="D224" s="153" t="s">
        <v>214</v>
      </c>
      <c r="E224" s="154" t="s">
        <v>337</v>
      </c>
      <c r="F224" s="155" t="s">
        <v>338</v>
      </c>
      <c r="G224" s="156" t="s">
        <v>217</v>
      </c>
      <c r="H224" s="157">
        <v>482.5</v>
      </c>
      <c r="I224" s="158"/>
      <c r="J224" s="159">
        <f>ROUND(I224*H224,2)</f>
        <v>0</v>
      </c>
      <c r="K224" s="160"/>
      <c r="L224" s="30"/>
      <c r="M224" s="161" t="s">
        <v>1</v>
      </c>
      <c r="N224" s="162" t="s">
        <v>37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218</v>
      </c>
      <c r="AT224" s="165" t="s">
        <v>214</v>
      </c>
      <c r="AU224" s="165" t="s">
        <v>84</v>
      </c>
      <c r="AY224" s="14" t="s">
        <v>212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84</v>
      </c>
      <c r="BK224" s="166">
        <f>ROUND(I224*H224,2)</f>
        <v>0</v>
      </c>
      <c r="BL224" s="14" t="s">
        <v>218</v>
      </c>
      <c r="BM224" s="165" t="s">
        <v>385</v>
      </c>
    </row>
    <row r="225" spans="1:65" s="2" customFormat="1" ht="19.5">
      <c r="A225" s="29"/>
      <c r="B225" s="30"/>
      <c r="C225" s="29"/>
      <c r="D225" s="167" t="s">
        <v>219</v>
      </c>
      <c r="E225" s="29"/>
      <c r="F225" s="168" t="s">
        <v>338</v>
      </c>
      <c r="G225" s="29"/>
      <c r="H225" s="29"/>
      <c r="I225" s="169"/>
      <c r="J225" s="29"/>
      <c r="K225" s="29"/>
      <c r="L225" s="30"/>
      <c r="M225" s="170"/>
      <c r="N225" s="171"/>
      <c r="O225" s="58"/>
      <c r="P225" s="58"/>
      <c r="Q225" s="58"/>
      <c r="R225" s="58"/>
      <c r="S225" s="58"/>
      <c r="T225" s="5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T225" s="14" t="s">
        <v>219</v>
      </c>
      <c r="AU225" s="14" t="s">
        <v>84</v>
      </c>
    </row>
    <row r="226" spans="1:65" s="2" customFormat="1" ht="24.2" customHeight="1">
      <c r="A226" s="29"/>
      <c r="B226" s="152"/>
      <c r="C226" s="153" t="s">
        <v>375</v>
      </c>
      <c r="D226" s="153" t="s">
        <v>214</v>
      </c>
      <c r="E226" s="154" t="s">
        <v>1426</v>
      </c>
      <c r="F226" s="155" t="s">
        <v>1427</v>
      </c>
      <c r="G226" s="156" t="s">
        <v>217</v>
      </c>
      <c r="H226" s="157">
        <v>434.5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37</v>
      </c>
      <c r="O226" s="58"/>
      <c r="P226" s="163">
        <f>O226*H226</f>
        <v>0</v>
      </c>
      <c r="Q226" s="163">
        <v>7.5953530000000005E-2</v>
      </c>
      <c r="R226" s="163">
        <f>Q226*H226</f>
        <v>33.001808785000001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218</v>
      </c>
      <c r="AT226" s="165" t="s">
        <v>214</v>
      </c>
      <c r="AU226" s="165" t="s">
        <v>84</v>
      </c>
      <c r="AY226" s="14" t="s">
        <v>212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84</v>
      </c>
      <c r="BK226" s="166">
        <f>ROUND(I226*H226,2)</f>
        <v>0</v>
      </c>
      <c r="BL226" s="14" t="s">
        <v>218</v>
      </c>
      <c r="BM226" s="165" t="s">
        <v>388</v>
      </c>
    </row>
    <row r="227" spans="1:65" s="2" customFormat="1" ht="19.5">
      <c r="A227" s="29"/>
      <c r="B227" s="30"/>
      <c r="C227" s="29"/>
      <c r="D227" s="167" t="s">
        <v>219</v>
      </c>
      <c r="E227" s="29"/>
      <c r="F227" s="168" t="s">
        <v>1427</v>
      </c>
      <c r="G227" s="29"/>
      <c r="H227" s="29"/>
      <c r="I227" s="169"/>
      <c r="J227" s="29"/>
      <c r="K227" s="29"/>
      <c r="L227" s="30"/>
      <c r="M227" s="170"/>
      <c r="N227" s="171"/>
      <c r="O227" s="58"/>
      <c r="P227" s="58"/>
      <c r="Q227" s="58"/>
      <c r="R227" s="58"/>
      <c r="S227" s="58"/>
      <c r="T227" s="5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T227" s="14" t="s">
        <v>219</v>
      </c>
      <c r="AU227" s="14" t="s">
        <v>84</v>
      </c>
    </row>
    <row r="228" spans="1:65" s="2" customFormat="1" ht="24.2" customHeight="1">
      <c r="A228" s="29"/>
      <c r="B228" s="152"/>
      <c r="C228" s="153" t="s">
        <v>306</v>
      </c>
      <c r="D228" s="153" t="s">
        <v>214</v>
      </c>
      <c r="E228" s="154" t="s">
        <v>1428</v>
      </c>
      <c r="F228" s="155" t="s">
        <v>1429</v>
      </c>
      <c r="G228" s="156" t="s">
        <v>217</v>
      </c>
      <c r="H228" s="157">
        <v>434.5</v>
      </c>
      <c r="I228" s="158"/>
      <c r="J228" s="159">
        <f>ROUND(I228*H228,2)</f>
        <v>0</v>
      </c>
      <c r="K228" s="160"/>
      <c r="L228" s="30"/>
      <c r="M228" s="161" t="s">
        <v>1</v>
      </c>
      <c r="N228" s="162" t="s">
        <v>37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218</v>
      </c>
      <c r="AT228" s="165" t="s">
        <v>214</v>
      </c>
      <c r="AU228" s="165" t="s">
        <v>84</v>
      </c>
      <c r="AY228" s="14" t="s">
        <v>212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84</v>
      </c>
      <c r="BK228" s="166">
        <f>ROUND(I228*H228,2)</f>
        <v>0</v>
      </c>
      <c r="BL228" s="14" t="s">
        <v>218</v>
      </c>
      <c r="BM228" s="165" t="s">
        <v>392</v>
      </c>
    </row>
    <row r="229" spans="1:65" s="2" customFormat="1" ht="19.5">
      <c r="A229" s="29"/>
      <c r="B229" s="30"/>
      <c r="C229" s="29"/>
      <c r="D229" s="167" t="s">
        <v>219</v>
      </c>
      <c r="E229" s="29"/>
      <c r="F229" s="168" t="s">
        <v>1429</v>
      </c>
      <c r="G229" s="29"/>
      <c r="H229" s="29"/>
      <c r="I229" s="169"/>
      <c r="J229" s="29"/>
      <c r="K229" s="29"/>
      <c r="L229" s="30"/>
      <c r="M229" s="170"/>
      <c r="N229" s="171"/>
      <c r="O229" s="58"/>
      <c r="P229" s="58"/>
      <c r="Q229" s="58"/>
      <c r="R229" s="58"/>
      <c r="S229" s="58"/>
      <c r="T229" s="5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T229" s="14" t="s">
        <v>219</v>
      </c>
      <c r="AU229" s="14" t="s">
        <v>84</v>
      </c>
    </row>
    <row r="230" spans="1:65" s="2" customFormat="1" ht="33" customHeight="1">
      <c r="A230" s="29"/>
      <c r="B230" s="152"/>
      <c r="C230" s="153" t="s">
        <v>382</v>
      </c>
      <c r="D230" s="153" t="s">
        <v>214</v>
      </c>
      <c r="E230" s="154" t="s">
        <v>547</v>
      </c>
      <c r="F230" s="155" t="s">
        <v>548</v>
      </c>
      <c r="G230" s="156" t="s">
        <v>225</v>
      </c>
      <c r="H230" s="157">
        <v>91.1</v>
      </c>
      <c r="I230" s="158"/>
      <c r="J230" s="159">
        <f>ROUND(I230*H230,2)</f>
        <v>0</v>
      </c>
      <c r="K230" s="160"/>
      <c r="L230" s="30"/>
      <c r="M230" s="161" t="s">
        <v>1</v>
      </c>
      <c r="N230" s="162" t="s">
        <v>37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2.4</v>
      </c>
      <c r="T230" s="164">
        <f>S230*H230</f>
        <v>218.64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218</v>
      </c>
      <c r="AT230" s="165" t="s">
        <v>214</v>
      </c>
      <c r="AU230" s="165" t="s">
        <v>84</v>
      </c>
      <c r="AY230" s="14" t="s">
        <v>212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84</v>
      </c>
      <c r="BK230" s="166">
        <f>ROUND(I230*H230,2)</f>
        <v>0</v>
      </c>
      <c r="BL230" s="14" t="s">
        <v>218</v>
      </c>
      <c r="BM230" s="165" t="s">
        <v>396</v>
      </c>
    </row>
    <row r="231" spans="1:65" s="2" customFormat="1" ht="19.5">
      <c r="A231" s="29"/>
      <c r="B231" s="30"/>
      <c r="C231" s="29"/>
      <c r="D231" s="167" t="s">
        <v>219</v>
      </c>
      <c r="E231" s="29"/>
      <c r="F231" s="168" t="s">
        <v>548</v>
      </c>
      <c r="G231" s="29"/>
      <c r="H231" s="29"/>
      <c r="I231" s="169"/>
      <c r="J231" s="29"/>
      <c r="K231" s="29"/>
      <c r="L231" s="30"/>
      <c r="M231" s="170"/>
      <c r="N231" s="171"/>
      <c r="O231" s="58"/>
      <c r="P231" s="58"/>
      <c r="Q231" s="58"/>
      <c r="R231" s="58"/>
      <c r="S231" s="58"/>
      <c r="T231" s="5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T231" s="14" t="s">
        <v>219</v>
      </c>
      <c r="AU231" s="14" t="s">
        <v>84</v>
      </c>
    </row>
    <row r="232" spans="1:65" s="2" customFormat="1" ht="33" customHeight="1">
      <c r="A232" s="29"/>
      <c r="B232" s="152"/>
      <c r="C232" s="153" t="s">
        <v>311</v>
      </c>
      <c r="D232" s="153" t="s">
        <v>214</v>
      </c>
      <c r="E232" s="154" t="s">
        <v>3072</v>
      </c>
      <c r="F232" s="155" t="s">
        <v>3073</v>
      </c>
      <c r="G232" s="156" t="s">
        <v>217</v>
      </c>
      <c r="H232" s="157">
        <v>37.6</v>
      </c>
      <c r="I232" s="158"/>
      <c r="J232" s="159">
        <f>ROUND(I232*H232,2)</f>
        <v>0</v>
      </c>
      <c r="K232" s="160"/>
      <c r="L232" s="30"/>
      <c r="M232" s="161" t="s">
        <v>1</v>
      </c>
      <c r="N232" s="162" t="s">
        <v>37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0.29699999999999999</v>
      </c>
      <c r="T232" s="164">
        <f>S232*H232</f>
        <v>11.167199999999999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218</v>
      </c>
      <c r="AT232" s="165" t="s">
        <v>214</v>
      </c>
      <c r="AU232" s="165" t="s">
        <v>84</v>
      </c>
      <c r="AY232" s="14" t="s">
        <v>212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84</v>
      </c>
      <c r="BK232" s="166">
        <f>ROUND(I232*H232,2)</f>
        <v>0</v>
      </c>
      <c r="BL232" s="14" t="s">
        <v>218</v>
      </c>
      <c r="BM232" s="165" t="s">
        <v>402</v>
      </c>
    </row>
    <row r="233" spans="1:65" s="2" customFormat="1" ht="19.5">
      <c r="A233" s="29"/>
      <c r="B233" s="30"/>
      <c r="C233" s="29"/>
      <c r="D233" s="167" t="s">
        <v>219</v>
      </c>
      <c r="E233" s="29"/>
      <c r="F233" s="168" t="s">
        <v>3073</v>
      </c>
      <c r="G233" s="29"/>
      <c r="H233" s="29"/>
      <c r="I233" s="169"/>
      <c r="J233" s="29"/>
      <c r="K233" s="29"/>
      <c r="L233" s="30"/>
      <c r="M233" s="170"/>
      <c r="N233" s="171"/>
      <c r="O233" s="58"/>
      <c r="P233" s="58"/>
      <c r="Q233" s="58"/>
      <c r="R233" s="58"/>
      <c r="S233" s="58"/>
      <c r="T233" s="5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T233" s="14" t="s">
        <v>219</v>
      </c>
      <c r="AU233" s="14" t="s">
        <v>84</v>
      </c>
    </row>
    <row r="234" spans="1:65" s="2" customFormat="1" ht="33" customHeight="1">
      <c r="A234" s="29"/>
      <c r="B234" s="152"/>
      <c r="C234" s="153" t="s">
        <v>389</v>
      </c>
      <c r="D234" s="153" t="s">
        <v>214</v>
      </c>
      <c r="E234" s="154" t="s">
        <v>1493</v>
      </c>
      <c r="F234" s="155" t="s">
        <v>1494</v>
      </c>
      <c r="G234" s="156" t="s">
        <v>395</v>
      </c>
      <c r="H234" s="157">
        <v>1</v>
      </c>
      <c r="I234" s="158"/>
      <c r="J234" s="159">
        <f>ROUND(I234*H234,2)</f>
        <v>0</v>
      </c>
      <c r="K234" s="160"/>
      <c r="L234" s="30"/>
      <c r="M234" s="161" t="s">
        <v>1</v>
      </c>
      <c r="N234" s="162" t="s">
        <v>37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0.11899999999999999</v>
      </c>
      <c r="T234" s="164">
        <f>S234*H234</f>
        <v>0.11899999999999999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218</v>
      </c>
      <c r="AT234" s="165" t="s">
        <v>214</v>
      </c>
      <c r="AU234" s="165" t="s">
        <v>84</v>
      </c>
      <c r="AY234" s="14" t="s">
        <v>212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84</v>
      </c>
      <c r="BK234" s="166">
        <f>ROUND(I234*H234,2)</f>
        <v>0</v>
      </c>
      <c r="BL234" s="14" t="s">
        <v>218</v>
      </c>
      <c r="BM234" s="165" t="s">
        <v>3074</v>
      </c>
    </row>
    <row r="235" spans="1:65" s="2" customFormat="1" ht="19.5">
      <c r="A235" s="29"/>
      <c r="B235" s="30"/>
      <c r="C235" s="29"/>
      <c r="D235" s="167" t="s">
        <v>219</v>
      </c>
      <c r="E235" s="29"/>
      <c r="F235" s="168" t="s">
        <v>3075</v>
      </c>
      <c r="G235" s="29"/>
      <c r="H235" s="29"/>
      <c r="I235" s="169"/>
      <c r="J235" s="29"/>
      <c r="K235" s="29"/>
      <c r="L235" s="30"/>
      <c r="M235" s="170"/>
      <c r="N235" s="171"/>
      <c r="O235" s="58"/>
      <c r="P235" s="58"/>
      <c r="Q235" s="58"/>
      <c r="R235" s="58"/>
      <c r="S235" s="58"/>
      <c r="T235" s="5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T235" s="14" t="s">
        <v>219</v>
      </c>
      <c r="AU235" s="14" t="s">
        <v>84</v>
      </c>
    </row>
    <row r="236" spans="1:65" s="2" customFormat="1" ht="24.2" customHeight="1">
      <c r="A236" s="29"/>
      <c r="B236" s="152"/>
      <c r="C236" s="153" t="s">
        <v>315</v>
      </c>
      <c r="D236" s="153" t="s">
        <v>214</v>
      </c>
      <c r="E236" s="154" t="s">
        <v>1497</v>
      </c>
      <c r="F236" s="155" t="s">
        <v>1498</v>
      </c>
      <c r="G236" s="156" t="s">
        <v>1474</v>
      </c>
      <c r="H236" s="157">
        <v>80</v>
      </c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9.6299999999999993E-6</v>
      </c>
      <c r="R236" s="163">
        <f>Q236*H236</f>
        <v>7.7039999999999997E-4</v>
      </c>
      <c r="S236" s="163">
        <v>2.5000000000000001E-4</v>
      </c>
      <c r="T236" s="164">
        <f>S236*H236</f>
        <v>0.02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218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218</v>
      </c>
      <c r="BM236" s="165" t="s">
        <v>3076</v>
      </c>
    </row>
    <row r="237" spans="1:65" s="2" customFormat="1" ht="19.5">
      <c r="A237" s="29"/>
      <c r="B237" s="30"/>
      <c r="C237" s="29"/>
      <c r="D237" s="167" t="s">
        <v>219</v>
      </c>
      <c r="E237" s="29"/>
      <c r="F237" s="168" t="s">
        <v>3077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33" customHeight="1">
      <c r="A238" s="29"/>
      <c r="B238" s="152"/>
      <c r="C238" s="153" t="s">
        <v>399</v>
      </c>
      <c r="D238" s="153" t="s">
        <v>214</v>
      </c>
      <c r="E238" s="154" t="s">
        <v>3078</v>
      </c>
      <c r="F238" s="155" t="s">
        <v>3079</v>
      </c>
      <c r="G238" s="156" t="s">
        <v>258</v>
      </c>
      <c r="H238" s="157">
        <v>85</v>
      </c>
      <c r="I238" s="158"/>
      <c r="J238" s="159">
        <f>ROUND(I238*H238,2)</f>
        <v>0</v>
      </c>
      <c r="K238" s="160"/>
      <c r="L238" s="30"/>
      <c r="M238" s="161" t="s">
        <v>1</v>
      </c>
      <c r="N238" s="162" t="s">
        <v>37</v>
      </c>
      <c r="O238" s="58"/>
      <c r="P238" s="163">
        <f>O238*H238</f>
        <v>0</v>
      </c>
      <c r="Q238" s="163">
        <v>9.6299999999999993E-6</v>
      </c>
      <c r="R238" s="163">
        <f>Q238*H238</f>
        <v>8.1854999999999992E-4</v>
      </c>
      <c r="S238" s="163">
        <v>2.5000000000000001E-4</v>
      </c>
      <c r="T238" s="164">
        <f>S238*H238</f>
        <v>2.1250000000000002E-2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218</v>
      </c>
      <c r="AT238" s="165" t="s">
        <v>214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218</v>
      </c>
      <c r="BM238" s="165" t="s">
        <v>3080</v>
      </c>
    </row>
    <row r="239" spans="1:65" s="2" customFormat="1" ht="19.5">
      <c r="A239" s="29"/>
      <c r="B239" s="30"/>
      <c r="C239" s="29"/>
      <c r="D239" s="167" t="s">
        <v>219</v>
      </c>
      <c r="E239" s="29"/>
      <c r="F239" s="168" t="s">
        <v>3077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24.2" customHeight="1">
      <c r="A240" s="29"/>
      <c r="B240" s="152"/>
      <c r="C240" s="153" t="s">
        <v>320</v>
      </c>
      <c r="D240" s="153" t="s">
        <v>214</v>
      </c>
      <c r="E240" s="154" t="s">
        <v>3081</v>
      </c>
      <c r="F240" s="155" t="s">
        <v>3082</v>
      </c>
      <c r="G240" s="156" t="s">
        <v>395</v>
      </c>
      <c r="H240" s="157">
        <v>1</v>
      </c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218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218</v>
      </c>
      <c r="BM240" s="165" t="s">
        <v>409</v>
      </c>
    </row>
    <row r="241" spans="1:65" s="2" customFormat="1" ht="19.5">
      <c r="A241" s="29"/>
      <c r="B241" s="30"/>
      <c r="C241" s="29"/>
      <c r="D241" s="167" t="s">
        <v>219</v>
      </c>
      <c r="E241" s="29"/>
      <c r="F241" s="168" t="s">
        <v>3082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2" customFormat="1" ht="24.2" customHeight="1">
      <c r="A242" s="29"/>
      <c r="B242" s="152"/>
      <c r="C242" s="153" t="s">
        <v>410</v>
      </c>
      <c r="D242" s="153" t="s">
        <v>214</v>
      </c>
      <c r="E242" s="154" t="s">
        <v>365</v>
      </c>
      <c r="F242" s="155" t="s">
        <v>366</v>
      </c>
      <c r="G242" s="156" t="s">
        <v>240</v>
      </c>
      <c r="H242" s="157">
        <v>230.20500000000001</v>
      </c>
      <c r="I242" s="158"/>
      <c r="J242" s="159">
        <f>ROUND(I242*H242,2)</f>
        <v>0</v>
      </c>
      <c r="K242" s="160"/>
      <c r="L242" s="30"/>
      <c r="M242" s="161" t="s">
        <v>1</v>
      </c>
      <c r="N242" s="162" t="s">
        <v>37</v>
      </c>
      <c r="O242" s="58"/>
      <c r="P242" s="163">
        <f>O242*H242</f>
        <v>0</v>
      </c>
      <c r="Q242" s="163">
        <v>0</v>
      </c>
      <c r="R242" s="163">
        <f>Q242*H242</f>
        <v>0</v>
      </c>
      <c r="S242" s="163">
        <v>0</v>
      </c>
      <c r="T242" s="164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65" t="s">
        <v>218</v>
      </c>
      <c r="AT242" s="165" t="s">
        <v>214</v>
      </c>
      <c r="AU242" s="165" t="s">
        <v>84</v>
      </c>
      <c r="AY242" s="14" t="s">
        <v>212</v>
      </c>
      <c r="BE242" s="166">
        <f>IF(N242="základná",J242,0)</f>
        <v>0</v>
      </c>
      <c r="BF242" s="166">
        <f>IF(N242="znížená",J242,0)</f>
        <v>0</v>
      </c>
      <c r="BG242" s="166">
        <f>IF(N242="zákl. prenesená",J242,0)</f>
        <v>0</v>
      </c>
      <c r="BH242" s="166">
        <f>IF(N242="zníž. prenesená",J242,0)</f>
        <v>0</v>
      </c>
      <c r="BI242" s="166">
        <f>IF(N242="nulová",J242,0)</f>
        <v>0</v>
      </c>
      <c r="BJ242" s="14" t="s">
        <v>84</v>
      </c>
      <c r="BK242" s="166">
        <f>ROUND(I242*H242,2)</f>
        <v>0</v>
      </c>
      <c r="BL242" s="14" t="s">
        <v>218</v>
      </c>
      <c r="BM242" s="165" t="s">
        <v>414</v>
      </c>
    </row>
    <row r="243" spans="1:65" s="2" customFormat="1" ht="19.5">
      <c r="A243" s="29"/>
      <c r="B243" s="30"/>
      <c r="C243" s="29"/>
      <c r="D243" s="167" t="s">
        <v>219</v>
      </c>
      <c r="E243" s="29"/>
      <c r="F243" s="168" t="s">
        <v>366</v>
      </c>
      <c r="G243" s="29"/>
      <c r="H243" s="29"/>
      <c r="I243" s="169"/>
      <c r="J243" s="29"/>
      <c r="K243" s="29"/>
      <c r="L243" s="30"/>
      <c r="M243" s="170"/>
      <c r="N243" s="171"/>
      <c r="O243" s="58"/>
      <c r="P243" s="58"/>
      <c r="Q243" s="58"/>
      <c r="R243" s="58"/>
      <c r="S243" s="58"/>
      <c r="T243" s="5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T243" s="14" t="s">
        <v>219</v>
      </c>
      <c r="AU243" s="14" t="s">
        <v>84</v>
      </c>
    </row>
    <row r="244" spans="1:65" s="2" customFormat="1" ht="24.2" customHeight="1">
      <c r="A244" s="29"/>
      <c r="B244" s="152"/>
      <c r="C244" s="153" t="s">
        <v>324</v>
      </c>
      <c r="D244" s="153" t="s">
        <v>214</v>
      </c>
      <c r="E244" s="154" t="s">
        <v>369</v>
      </c>
      <c r="F244" s="155" t="s">
        <v>370</v>
      </c>
      <c r="G244" s="156" t="s">
        <v>240</v>
      </c>
      <c r="H244" s="157">
        <v>460.41</v>
      </c>
      <c r="I244" s="158"/>
      <c r="J244" s="159">
        <f>ROUND(I244*H244,2)</f>
        <v>0</v>
      </c>
      <c r="K244" s="160"/>
      <c r="L244" s="30"/>
      <c r="M244" s="161" t="s">
        <v>1</v>
      </c>
      <c r="N244" s="162" t="s">
        <v>37</v>
      </c>
      <c r="O244" s="58"/>
      <c r="P244" s="163">
        <f>O244*H244</f>
        <v>0</v>
      </c>
      <c r="Q244" s="163">
        <v>0</v>
      </c>
      <c r="R244" s="163">
        <f>Q244*H244</f>
        <v>0</v>
      </c>
      <c r="S244" s="163">
        <v>0</v>
      </c>
      <c r="T244" s="164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65" t="s">
        <v>218</v>
      </c>
      <c r="AT244" s="165" t="s">
        <v>214</v>
      </c>
      <c r="AU244" s="165" t="s">
        <v>84</v>
      </c>
      <c r="AY244" s="14" t="s">
        <v>212</v>
      </c>
      <c r="BE244" s="166">
        <f>IF(N244="základná",J244,0)</f>
        <v>0</v>
      </c>
      <c r="BF244" s="166">
        <f>IF(N244="znížená",J244,0)</f>
        <v>0</v>
      </c>
      <c r="BG244" s="166">
        <f>IF(N244="zákl. prenesená",J244,0)</f>
        <v>0</v>
      </c>
      <c r="BH244" s="166">
        <f>IF(N244="zníž. prenesená",J244,0)</f>
        <v>0</v>
      </c>
      <c r="BI244" s="166">
        <f>IF(N244="nulová",J244,0)</f>
        <v>0</v>
      </c>
      <c r="BJ244" s="14" t="s">
        <v>84</v>
      </c>
      <c r="BK244" s="166">
        <f>ROUND(I244*H244,2)</f>
        <v>0</v>
      </c>
      <c r="BL244" s="14" t="s">
        <v>218</v>
      </c>
      <c r="BM244" s="165" t="s">
        <v>417</v>
      </c>
    </row>
    <row r="245" spans="1:65" s="2" customFormat="1">
      <c r="A245" s="29"/>
      <c r="B245" s="30"/>
      <c r="C245" s="29"/>
      <c r="D245" s="167" t="s">
        <v>219</v>
      </c>
      <c r="E245" s="29"/>
      <c r="F245" s="168" t="s">
        <v>370</v>
      </c>
      <c r="G245" s="29"/>
      <c r="H245" s="29"/>
      <c r="I245" s="169"/>
      <c r="J245" s="29"/>
      <c r="K245" s="29"/>
      <c r="L245" s="30"/>
      <c r="M245" s="170"/>
      <c r="N245" s="171"/>
      <c r="O245" s="58"/>
      <c r="P245" s="58"/>
      <c r="Q245" s="58"/>
      <c r="R245" s="58"/>
      <c r="S245" s="58"/>
      <c r="T245" s="5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T245" s="14" t="s">
        <v>219</v>
      </c>
      <c r="AU245" s="14" t="s">
        <v>84</v>
      </c>
    </row>
    <row r="246" spans="1:65" s="2" customFormat="1" ht="21.75" customHeight="1">
      <c r="A246" s="29"/>
      <c r="B246" s="152"/>
      <c r="C246" s="153" t="s">
        <v>418</v>
      </c>
      <c r="D246" s="153" t="s">
        <v>214</v>
      </c>
      <c r="E246" s="154" t="s">
        <v>372</v>
      </c>
      <c r="F246" s="155" t="s">
        <v>373</v>
      </c>
      <c r="G246" s="156" t="s">
        <v>240</v>
      </c>
      <c r="H246" s="157">
        <v>230.20500000000001</v>
      </c>
      <c r="I246" s="158"/>
      <c r="J246" s="159">
        <f>ROUND(I246*H246,2)</f>
        <v>0</v>
      </c>
      <c r="K246" s="160"/>
      <c r="L246" s="30"/>
      <c r="M246" s="161" t="s">
        <v>1</v>
      </c>
      <c r="N246" s="162" t="s">
        <v>37</v>
      </c>
      <c r="O246" s="58"/>
      <c r="P246" s="163">
        <f>O246*H246</f>
        <v>0</v>
      </c>
      <c r="Q246" s="163">
        <v>0</v>
      </c>
      <c r="R246" s="163">
        <f>Q246*H246</f>
        <v>0</v>
      </c>
      <c r="S246" s="163">
        <v>0</v>
      </c>
      <c r="T246" s="164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65" t="s">
        <v>218</v>
      </c>
      <c r="AT246" s="165" t="s">
        <v>214</v>
      </c>
      <c r="AU246" s="165" t="s">
        <v>84</v>
      </c>
      <c r="AY246" s="14" t="s">
        <v>212</v>
      </c>
      <c r="BE246" s="166">
        <f>IF(N246="základná",J246,0)</f>
        <v>0</v>
      </c>
      <c r="BF246" s="166">
        <f>IF(N246="znížená",J246,0)</f>
        <v>0</v>
      </c>
      <c r="BG246" s="166">
        <f>IF(N246="zákl. prenesená",J246,0)</f>
        <v>0</v>
      </c>
      <c r="BH246" s="166">
        <f>IF(N246="zníž. prenesená",J246,0)</f>
        <v>0</v>
      </c>
      <c r="BI246" s="166">
        <f>IF(N246="nulová",J246,0)</f>
        <v>0</v>
      </c>
      <c r="BJ246" s="14" t="s">
        <v>84</v>
      </c>
      <c r="BK246" s="166">
        <f>ROUND(I246*H246,2)</f>
        <v>0</v>
      </c>
      <c r="BL246" s="14" t="s">
        <v>218</v>
      </c>
      <c r="BM246" s="165" t="s">
        <v>421</v>
      </c>
    </row>
    <row r="247" spans="1:65" s="2" customFormat="1">
      <c r="A247" s="29"/>
      <c r="B247" s="30"/>
      <c r="C247" s="29"/>
      <c r="D247" s="167" t="s">
        <v>219</v>
      </c>
      <c r="E247" s="29"/>
      <c r="F247" s="168" t="s">
        <v>373</v>
      </c>
      <c r="G247" s="29"/>
      <c r="H247" s="29"/>
      <c r="I247" s="169"/>
      <c r="J247" s="29"/>
      <c r="K247" s="29"/>
      <c r="L247" s="30"/>
      <c r="M247" s="170"/>
      <c r="N247" s="171"/>
      <c r="O247" s="58"/>
      <c r="P247" s="58"/>
      <c r="Q247" s="58"/>
      <c r="R247" s="58"/>
      <c r="S247" s="58"/>
      <c r="T247" s="5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T247" s="14" t="s">
        <v>219</v>
      </c>
      <c r="AU247" s="14" t="s">
        <v>84</v>
      </c>
    </row>
    <row r="248" spans="1:65" s="2" customFormat="1" ht="24.2" customHeight="1">
      <c r="A248" s="29"/>
      <c r="B248" s="152"/>
      <c r="C248" s="153" t="s">
        <v>332</v>
      </c>
      <c r="D248" s="153" t="s">
        <v>214</v>
      </c>
      <c r="E248" s="154" t="s">
        <v>376</v>
      </c>
      <c r="F248" s="155" t="s">
        <v>377</v>
      </c>
      <c r="G248" s="156" t="s">
        <v>240</v>
      </c>
      <c r="H248" s="157">
        <v>3453.0749999999998</v>
      </c>
      <c r="I248" s="158"/>
      <c r="J248" s="159">
        <f>ROUND(I248*H248,2)</f>
        <v>0</v>
      </c>
      <c r="K248" s="160"/>
      <c r="L248" s="30"/>
      <c r="M248" s="161" t="s">
        <v>1</v>
      </c>
      <c r="N248" s="162" t="s">
        <v>37</v>
      </c>
      <c r="O248" s="58"/>
      <c r="P248" s="163">
        <f>O248*H248</f>
        <v>0</v>
      </c>
      <c r="Q248" s="163">
        <v>0</v>
      </c>
      <c r="R248" s="163">
        <f>Q248*H248</f>
        <v>0</v>
      </c>
      <c r="S248" s="163">
        <v>0</v>
      </c>
      <c r="T248" s="164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65" t="s">
        <v>218</v>
      </c>
      <c r="AT248" s="165" t="s">
        <v>214</v>
      </c>
      <c r="AU248" s="165" t="s">
        <v>84</v>
      </c>
      <c r="AY248" s="14" t="s">
        <v>212</v>
      </c>
      <c r="BE248" s="166">
        <f>IF(N248="základná",J248,0)</f>
        <v>0</v>
      </c>
      <c r="BF248" s="166">
        <f>IF(N248="znížená",J248,0)</f>
        <v>0</v>
      </c>
      <c r="BG248" s="166">
        <f>IF(N248="zákl. prenesená",J248,0)</f>
        <v>0</v>
      </c>
      <c r="BH248" s="166">
        <f>IF(N248="zníž. prenesená",J248,0)</f>
        <v>0</v>
      </c>
      <c r="BI248" s="166">
        <f>IF(N248="nulová",J248,0)</f>
        <v>0</v>
      </c>
      <c r="BJ248" s="14" t="s">
        <v>84</v>
      </c>
      <c r="BK248" s="166">
        <f>ROUND(I248*H248,2)</f>
        <v>0</v>
      </c>
      <c r="BL248" s="14" t="s">
        <v>218</v>
      </c>
      <c r="BM248" s="165" t="s">
        <v>425</v>
      </c>
    </row>
    <row r="249" spans="1:65" s="2" customFormat="1">
      <c r="A249" s="29"/>
      <c r="B249" s="30"/>
      <c r="C249" s="29"/>
      <c r="D249" s="167" t="s">
        <v>219</v>
      </c>
      <c r="E249" s="29"/>
      <c r="F249" s="168" t="s">
        <v>377</v>
      </c>
      <c r="G249" s="29"/>
      <c r="H249" s="29"/>
      <c r="I249" s="169"/>
      <c r="J249" s="29"/>
      <c r="K249" s="29"/>
      <c r="L249" s="30"/>
      <c r="M249" s="170"/>
      <c r="N249" s="171"/>
      <c r="O249" s="58"/>
      <c r="P249" s="58"/>
      <c r="Q249" s="58"/>
      <c r="R249" s="58"/>
      <c r="S249" s="58"/>
      <c r="T249" s="5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T249" s="14" t="s">
        <v>219</v>
      </c>
      <c r="AU249" s="14" t="s">
        <v>84</v>
      </c>
    </row>
    <row r="250" spans="1:65" s="2" customFormat="1" ht="24.2" customHeight="1">
      <c r="A250" s="29"/>
      <c r="B250" s="152"/>
      <c r="C250" s="153" t="s">
        <v>428</v>
      </c>
      <c r="D250" s="153" t="s">
        <v>214</v>
      </c>
      <c r="E250" s="154" t="s">
        <v>379</v>
      </c>
      <c r="F250" s="155" t="s">
        <v>380</v>
      </c>
      <c r="G250" s="156" t="s">
        <v>240</v>
      </c>
      <c r="H250" s="157">
        <v>230.20500000000001</v>
      </c>
      <c r="I250" s="158"/>
      <c r="J250" s="159">
        <f>ROUND(I250*H250,2)</f>
        <v>0</v>
      </c>
      <c r="K250" s="160"/>
      <c r="L250" s="30"/>
      <c r="M250" s="161" t="s">
        <v>1</v>
      </c>
      <c r="N250" s="162" t="s">
        <v>37</v>
      </c>
      <c r="O250" s="58"/>
      <c r="P250" s="163">
        <f>O250*H250</f>
        <v>0</v>
      </c>
      <c r="Q250" s="163">
        <v>0</v>
      </c>
      <c r="R250" s="163">
        <f>Q250*H250</f>
        <v>0</v>
      </c>
      <c r="S250" s="163">
        <v>0</v>
      </c>
      <c r="T250" s="164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65" t="s">
        <v>218</v>
      </c>
      <c r="AT250" s="165" t="s">
        <v>214</v>
      </c>
      <c r="AU250" s="165" t="s">
        <v>84</v>
      </c>
      <c r="AY250" s="14" t="s">
        <v>212</v>
      </c>
      <c r="BE250" s="166">
        <f>IF(N250="základná",J250,0)</f>
        <v>0</v>
      </c>
      <c r="BF250" s="166">
        <f>IF(N250="znížená",J250,0)</f>
        <v>0</v>
      </c>
      <c r="BG250" s="166">
        <f>IF(N250="zákl. prenesená",J250,0)</f>
        <v>0</v>
      </c>
      <c r="BH250" s="166">
        <f>IF(N250="zníž. prenesená",J250,0)</f>
        <v>0</v>
      </c>
      <c r="BI250" s="166">
        <f>IF(N250="nulová",J250,0)</f>
        <v>0</v>
      </c>
      <c r="BJ250" s="14" t="s">
        <v>84</v>
      </c>
      <c r="BK250" s="166">
        <f>ROUND(I250*H250,2)</f>
        <v>0</v>
      </c>
      <c r="BL250" s="14" t="s">
        <v>218</v>
      </c>
      <c r="BM250" s="165" t="s">
        <v>431</v>
      </c>
    </row>
    <row r="251" spans="1:65" s="2" customFormat="1">
      <c r="A251" s="29"/>
      <c r="B251" s="30"/>
      <c r="C251" s="29"/>
      <c r="D251" s="167" t="s">
        <v>219</v>
      </c>
      <c r="E251" s="29"/>
      <c r="F251" s="168" t="s">
        <v>380</v>
      </c>
      <c r="G251" s="29"/>
      <c r="H251" s="29"/>
      <c r="I251" s="169"/>
      <c r="J251" s="29"/>
      <c r="K251" s="29"/>
      <c r="L251" s="30"/>
      <c r="M251" s="170"/>
      <c r="N251" s="171"/>
      <c r="O251" s="58"/>
      <c r="P251" s="58"/>
      <c r="Q251" s="58"/>
      <c r="R251" s="58"/>
      <c r="S251" s="58"/>
      <c r="T251" s="5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T251" s="14" t="s">
        <v>219</v>
      </c>
      <c r="AU251" s="14" t="s">
        <v>84</v>
      </c>
    </row>
    <row r="252" spans="1:65" s="2" customFormat="1" ht="24.2" customHeight="1">
      <c r="A252" s="29"/>
      <c r="B252" s="152"/>
      <c r="C252" s="153" t="s">
        <v>336</v>
      </c>
      <c r="D252" s="153" t="s">
        <v>214</v>
      </c>
      <c r="E252" s="154" t="s">
        <v>383</v>
      </c>
      <c r="F252" s="155" t="s">
        <v>384</v>
      </c>
      <c r="G252" s="156" t="s">
        <v>240</v>
      </c>
      <c r="H252" s="157">
        <v>1151.0250000000001</v>
      </c>
      <c r="I252" s="158"/>
      <c r="J252" s="159">
        <f>ROUND(I252*H252,2)</f>
        <v>0</v>
      </c>
      <c r="K252" s="160"/>
      <c r="L252" s="30"/>
      <c r="M252" s="161" t="s">
        <v>1</v>
      </c>
      <c r="N252" s="162" t="s">
        <v>37</v>
      </c>
      <c r="O252" s="58"/>
      <c r="P252" s="163">
        <f>O252*H252</f>
        <v>0</v>
      </c>
      <c r="Q252" s="163">
        <v>0</v>
      </c>
      <c r="R252" s="163">
        <f>Q252*H252</f>
        <v>0</v>
      </c>
      <c r="S252" s="163">
        <v>0</v>
      </c>
      <c r="T252" s="164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65" t="s">
        <v>218</v>
      </c>
      <c r="AT252" s="165" t="s">
        <v>214</v>
      </c>
      <c r="AU252" s="165" t="s">
        <v>84</v>
      </c>
      <c r="AY252" s="14" t="s">
        <v>212</v>
      </c>
      <c r="BE252" s="166">
        <f>IF(N252="základná",J252,0)</f>
        <v>0</v>
      </c>
      <c r="BF252" s="166">
        <f>IF(N252="znížená",J252,0)</f>
        <v>0</v>
      </c>
      <c r="BG252" s="166">
        <f>IF(N252="zákl. prenesená",J252,0)</f>
        <v>0</v>
      </c>
      <c r="BH252" s="166">
        <f>IF(N252="zníž. prenesená",J252,0)</f>
        <v>0</v>
      </c>
      <c r="BI252" s="166">
        <f>IF(N252="nulová",J252,0)</f>
        <v>0</v>
      </c>
      <c r="BJ252" s="14" t="s">
        <v>84</v>
      </c>
      <c r="BK252" s="166">
        <f>ROUND(I252*H252,2)</f>
        <v>0</v>
      </c>
      <c r="BL252" s="14" t="s">
        <v>218</v>
      </c>
      <c r="BM252" s="165" t="s">
        <v>434</v>
      </c>
    </row>
    <row r="253" spans="1:65" s="2" customFormat="1" ht="19.5">
      <c r="A253" s="29"/>
      <c r="B253" s="30"/>
      <c r="C253" s="29"/>
      <c r="D253" s="167" t="s">
        <v>219</v>
      </c>
      <c r="E253" s="29"/>
      <c r="F253" s="168" t="s">
        <v>384</v>
      </c>
      <c r="G253" s="29"/>
      <c r="H253" s="29"/>
      <c r="I253" s="169"/>
      <c r="J253" s="29"/>
      <c r="K253" s="29"/>
      <c r="L253" s="30"/>
      <c r="M253" s="170"/>
      <c r="N253" s="171"/>
      <c r="O253" s="58"/>
      <c r="P253" s="58"/>
      <c r="Q253" s="58"/>
      <c r="R253" s="58"/>
      <c r="S253" s="58"/>
      <c r="T253" s="5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T253" s="14" t="s">
        <v>219</v>
      </c>
      <c r="AU253" s="14" t="s">
        <v>84</v>
      </c>
    </row>
    <row r="254" spans="1:65" s="2" customFormat="1" ht="24.2" customHeight="1">
      <c r="A254" s="29"/>
      <c r="B254" s="152"/>
      <c r="C254" s="153" t="s">
        <v>435</v>
      </c>
      <c r="D254" s="153" t="s">
        <v>214</v>
      </c>
      <c r="E254" s="154" t="s">
        <v>386</v>
      </c>
      <c r="F254" s="155" t="s">
        <v>387</v>
      </c>
      <c r="G254" s="156" t="s">
        <v>240</v>
      </c>
      <c r="H254" s="157">
        <v>230.20500000000001</v>
      </c>
      <c r="I254" s="158"/>
      <c r="J254" s="159">
        <f>ROUND(I254*H254,2)</f>
        <v>0</v>
      </c>
      <c r="K254" s="160"/>
      <c r="L254" s="30"/>
      <c r="M254" s="161" t="s">
        <v>1</v>
      </c>
      <c r="N254" s="162" t="s">
        <v>37</v>
      </c>
      <c r="O254" s="58"/>
      <c r="P254" s="163">
        <f>O254*H254</f>
        <v>0</v>
      </c>
      <c r="Q254" s="163">
        <v>0</v>
      </c>
      <c r="R254" s="163">
        <f>Q254*H254</f>
        <v>0</v>
      </c>
      <c r="S254" s="163">
        <v>0</v>
      </c>
      <c r="T254" s="164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65" t="s">
        <v>218</v>
      </c>
      <c r="AT254" s="165" t="s">
        <v>214</v>
      </c>
      <c r="AU254" s="165" t="s">
        <v>84</v>
      </c>
      <c r="AY254" s="14" t="s">
        <v>212</v>
      </c>
      <c r="BE254" s="166">
        <f>IF(N254="základná",J254,0)</f>
        <v>0</v>
      </c>
      <c r="BF254" s="166">
        <f>IF(N254="znížená",J254,0)</f>
        <v>0</v>
      </c>
      <c r="BG254" s="166">
        <f>IF(N254="zákl. prenesená",J254,0)</f>
        <v>0</v>
      </c>
      <c r="BH254" s="166">
        <f>IF(N254="zníž. prenesená",J254,0)</f>
        <v>0</v>
      </c>
      <c r="BI254" s="166">
        <f>IF(N254="nulová",J254,0)</f>
        <v>0</v>
      </c>
      <c r="BJ254" s="14" t="s">
        <v>84</v>
      </c>
      <c r="BK254" s="166">
        <f>ROUND(I254*H254,2)</f>
        <v>0</v>
      </c>
      <c r="BL254" s="14" t="s">
        <v>218</v>
      </c>
      <c r="BM254" s="165" t="s">
        <v>438</v>
      </c>
    </row>
    <row r="255" spans="1:65" s="2" customFormat="1">
      <c r="A255" s="29"/>
      <c r="B255" s="30"/>
      <c r="C255" s="29"/>
      <c r="D255" s="167" t="s">
        <v>219</v>
      </c>
      <c r="E255" s="29"/>
      <c r="F255" s="168" t="s">
        <v>387</v>
      </c>
      <c r="G255" s="29"/>
      <c r="H255" s="29"/>
      <c r="I255" s="169"/>
      <c r="J255" s="29"/>
      <c r="K255" s="29"/>
      <c r="L255" s="30"/>
      <c r="M255" s="170"/>
      <c r="N255" s="171"/>
      <c r="O255" s="58"/>
      <c r="P255" s="58"/>
      <c r="Q255" s="58"/>
      <c r="R255" s="58"/>
      <c r="S255" s="58"/>
      <c r="T255" s="5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T255" s="14" t="s">
        <v>219</v>
      </c>
      <c r="AU255" s="14" t="s">
        <v>84</v>
      </c>
    </row>
    <row r="256" spans="1:65" s="2" customFormat="1" ht="16.5" customHeight="1">
      <c r="A256" s="29"/>
      <c r="B256" s="152"/>
      <c r="C256" s="153" t="s">
        <v>339</v>
      </c>
      <c r="D256" s="153" t="s">
        <v>214</v>
      </c>
      <c r="E256" s="154" t="s">
        <v>393</v>
      </c>
      <c r="F256" s="155" t="s">
        <v>394</v>
      </c>
      <c r="G256" s="156" t="s">
        <v>395</v>
      </c>
      <c r="H256" s="157">
        <v>3</v>
      </c>
      <c r="I256" s="158"/>
      <c r="J256" s="159">
        <f>ROUND(I256*H256,2)</f>
        <v>0</v>
      </c>
      <c r="K256" s="160"/>
      <c r="L256" s="30"/>
      <c r="M256" s="161" t="s">
        <v>1</v>
      </c>
      <c r="N256" s="162" t="s">
        <v>37</v>
      </c>
      <c r="O256" s="58"/>
      <c r="P256" s="163">
        <f>O256*H256</f>
        <v>0</v>
      </c>
      <c r="Q256" s="163">
        <v>0</v>
      </c>
      <c r="R256" s="163">
        <f>Q256*H256</f>
        <v>0</v>
      </c>
      <c r="S256" s="163">
        <v>0</v>
      </c>
      <c r="T256" s="164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65" t="s">
        <v>218</v>
      </c>
      <c r="AT256" s="165" t="s">
        <v>214</v>
      </c>
      <c r="AU256" s="165" t="s">
        <v>84</v>
      </c>
      <c r="AY256" s="14" t="s">
        <v>212</v>
      </c>
      <c r="BE256" s="166">
        <f>IF(N256="základná",J256,0)</f>
        <v>0</v>
      </c>
      <c r="BF256" s="166">
        <f>IF(N256="znížená",J256,0)</f>
        <v>0</v>
      </c>
      <c r="BG256" s="166">
        <f>IF(N256="zákl. prenesená",J256,0)</f>
        <v>0</v>
      </c>
      <c r="BH256" s="166">
        <f>IF(N256="zníž. prenesená",J256,0)</f>
        <v>0</v>
      </c>
      <c r="BI256" s="166">
        <f>IF(N256="nulová",J256,0)</f>
        <v>0</v>
      </c>
      <c r="BJ256" s="14" t="s">
        <v>84</v>
      </c>
      <c r="BK256" s="166">
        <f>ROUND(I256*H256,2)</f>
        <v>0</v>
      </c>
      <c r="BL256" s="14" t="s">
        <v>218</v>
      </c>
      <c r="BM256" s="165" t="s">
        <v>441</v>
      </c>
    </row>
    <row r="257" spans="1:65" s="2" customFormat="1">
      <c r="A257" s="29"/>
      <c r="B257" s="30"/>
      <c r="C257" s="29"/>
      <c r="D257" s="167" t="s">
        <v>219</v>
      </c>
      <c r="E257" s="29"/>
      <c r="F257" s="168" t="s">
        <v>394</v>
      </c>
      <c r="G257" s="29"/>
      <c r="H257" s="29"/>
      <c r="I257" s="169"/>
      <c r="J257" s="29"/>
      <c r="K257" s="29"/>
      <c r="L257" s="30"/>
      <c r="M257" s="170"/>
      <c r="N257" s="171"/>
      <c r="O257" s="58"/>
      <c r="P257" s="58"/>
      <c r="Q257" s="58"/>
      <c r="R257" s="58"/>
      <c r="S257" s="58"/>
      <c r="T257" s="5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T257" s="14" t="s">
        <v>219</v>
      </c>
      <c r="AU257" s="14" t="s">
        <v>84</v>
      </c>
    </row>
    <row r="258" spans="1:65" s="12" customFormat="1" ht="22.9" customHeight="1">
      <c r="B258" s="139"/>
      <c r="D258" s="140" t="s">
        <v>70</v>
      </c>
      <c r="E258" s="150" t="s">
        <v>397</v>
      </c>
      <c r="F258" s="150" t="s">
        <v>398</v>
      </c>
      <c r="I258" s="142"/>
      <c r="J258" s="151">
        <f>BK258</f>
        <v>0</v>
      </c>
      <c r="L258" s="139"/>
      <c r="M258" s="144"/>
      <c r="N258" s="145"/>
      <c r="O258" s="145"/>
      <c r="P258" s="146">
        <f>SUM(P259:P260)</f>
        <v>0</v>
      </c>
      <c r="Q258" s="145"/>
      <c r="R258" s="146">
        <f>SUM(R259:R260)</f>
        <v>0</v>
      </c>
      <c r="S258" s="145"/>
      <c r="T258" s="147">
        <f>SUM(T259:T260)</f>
        <v>0</v>
      </c>
      <c r="AR258" s="140" t="s">
        <v>78</v>
      </c>
      <c r="AT258" s="148" t="s">
        <v>70</v>
      </c>
      <c r="AU258" s="148" t="s">
        <v>78</v>
      </c>
      <c r="AY258" s="140" t="s">
        <v>212</v>
      </c>
      <c r="BK258" s="149">
        <f>SUM(BK259:BK260)</f>
        <v>0</v>
      </c>
    </row>
    <row r="259" spans="1:65" s="2" customFormat="1" ht="33" customHeight="1">
      <c r="A259" s="29"/>
      <c r="B259" s="152"/>
      <c r="C259" s="153" t="s">
        <v>442</v>
      </c>
      <c r="D259" s="153" t="s">
        <v>214</v>
      </c>
      <c r="E259" s="154" t="s">
        <v>400</v>
      </c>
      <c r="F259" s="155" t="s">
        <v>401</v>
      </c>
      <c r="G259" s="156" t="s">
        <v>240</v>
      </c>
      <c r="H259" s="157">
        <v>531.95100000000002</v>
      </c>
      <c r="I259" s="158"/>
      <c r="J259" s="159">
        <f>ROUND(I259*H259,2)</f>
        <v>0</v>
      </c>
      <c r="K259" s="160"/>
      <c r="L259" s="30"/>
      <c r="M259" s="161" t="s">
        <v>1</v>
      </c>
      <c r="N259" s="162" t="s">
        <v>37</v>
      </c>
      <c r="O259" s="58"/>
      <c r="P259" s="163">
        <f>O259*H259</f>
        <v>0</v>
      </c>
      <c r="Q259" s="163">
        <v>0</v>
      </c>
      <c r="R259" s="163">
        <f>Q259*H259</f>
        <v>0</v>
      </c>
      <c r="S259" s="163">
        <v>0</v>
      </c>
      <c r="T259" s="164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218</v>
      </c>
      <c r="AT259" s="165" t="s">
        <v>214</v>
      </c>
      <c r="AU259" s="165" t="s">
        <v>84</v>
      </c>
      <c r="AY259" s="14" t="s">
        <v>212</v>
      </c>
      <c r="BE259" s="166">
        <f>IF(N259="základná",J259,0)</f>
        <v>0</v>
      </c>
      <c r="BF259" s="166">
        <f>IF(N259="znížená",J259,0)</f>
        <v>0</v>
      </c>
      <c r="BG259" s="166">
        <f>IF(N259="zákl. prenesená",J259,0)</f>
        <v>0</v>
      </c>
      <c r="BH259" s="166">
        <f>IF(N259="zníž. prenesená",J259,0)</f>
        <v>0</v>
      </c>
      <c r="BI259" s="166">
        <f>IF(N259="nulová",J259,0)</f>
        <v>0</v>
      </c>
      <c r="BJ259" s="14" t="s">
        <v>84</v>
      </c>
      <c r="BK259" s="166">
        <f>ROUND(I259*H259,2)</f>
        <v>0</v>
      </c>
      <c r="BL259" s="14" t="s">
        <v>218</v>
      </c>
      <c r="BM259" s="165" t="s">
        <v>445</v>
      </c>
    </row>
    <row r="260" spans="1:65" s="2" customFormat="1" ht="19.5">
      <c r="A260" s="29"/>
      <c r="B260" s="30"/>
      <c r="C260" s="29"/>
      <c r="D260" s="167" t="s">
        <v>219</v>
      </c>
      <c r="E260" s="29"/>
      <c r="F260" s="168" t="s">
        <v>401</v>
      </c>
      <c r="G260" s="29"/>
      <c r="H260" s="29"/>
      <c r="I260" s="169"/>
      <c r="J260" s="29"/>
      <c r="K260" s="29"/>
      <c r="L260" s="30"/>
      <c r="M260" s="170"/>
      <c r="N260" s="171"/>
      <c r="O260" s="58"/>
      <c r="P260" s="58"/>
      <c r="Q260" s="58"/>
      <c r="R260" s="58"/>
      <c r="S260" s="58"/>
      <c r="T260" s="5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T260" s="14" t="s">
        <v>219</v>
      </c>
      <c r="AU260" s="14" t="s">
        <v>84</v>
      </c>
    </row>
    <row r="261" spans="1:65" s="12" customFormat="1" ht="25.9" customHeight="1">
      <c r="B261" s="139"/>
      <c r="D261" s="140" t="s">
        <v>70</v>
      </c>
      <c r="E261" s="141" t="s">
        <v>403</v>
      </c>
      <c r="F261" s="141" t="s">
        <v>404</v>
      </c>
      <c r="I261" s="142"/>
      <c r="J261" s="143">
        <f>BK261</f>
        <v>0</v>
      </c>
      <c r="L261" s="139"/>
      <c r="M261" s="144"/>
      <c r="N261" s="145"/>
      <c r="O261" s="145"/>
      <c r="P261" s="146">
        <f>P262+P291+P302+P325+P360</f>
        <v>0</v>
      </c>
      <c r="Q261" s="145"/>
      <c r="R261" s="146">
        <f>R262+R291+R302+R325+R360</f>
        <v>3.4265903200000003</v>
      </c>
      <c r="S261" s="145"/>
      <c r="T261" s="147">
        <f>T262+T291+T302+T325+T360</f>
        <v>7.8091020000000002</v>
      </c>
      <c r="AR261" s="140" t="s">
        <v>84</v>
      </c>
      <c r="AT261" s="148" t="s">
        <v>70</v>
      </c>
      <c r="AU261" s="148" t="s">
        <v>71</v>
      </c>
      <c r="AY261" s="140" t="s">
        <v>212</v>
      </c>
      <c r="BK261" s="149">
        <f>BK262+BK291+BK302+BK325+BK360</f>
        <v>0</v>
      </c>
    </row>
    <row r="262" spans="1:65" s="12" customFormat="1" ht="22.9" customHeight="1">
      <c r="B262" s="139"/>
      <c r="D262" s="140" t="s">
        <v>70</v>
      </c>
      <c r="E262" s="150" t="s">
        <v>405</v>
      </c>
      <c r="F262" s="150" t="s">
        <v>406</v>
      </c>
      <c r="I262" s="142"/>
      <c r="J262" s="151">
        <f>BK262</f>
        <v>0</v>
      </c>
      <c r="L262" s="139"/>
      <c r="M262" s="144"/>
      <c r="N262" s="145"/>
      <c r="O262" s="145"/>
      <c r="P262" s="146">
        <f>SUM(P263:P290)</f>
        <v>0</v>
      </c>
      <c r="Q262" s="145"/>
      <c r="R262" s="146">
        <f>SUM(R263:R290)</f>
        <v>1.9846526000000004</v>
      </c>
      <c r="S262" s="145"/>
      <c r="T262" s="147">
        <f>SUM(T263:T290)</f>
        <v>0</v>
      </c>
      <c r="AR262" s="140" t="s">
        <v>84</v>
      </c>
      <c r="AT262" s="148" t="s">
        <v>70</v>
      </c>
      <c r="AU262" s="148" t="s">
        <v>78</v>
      </c>
      <c r="AY262" s="140" t="s">
        <v>212</v>
      </c>
      <c r="BK262" s="149">
        <f>SUM(BK263:BK290)</f>
        <v>0</v>
      </c>
    </row>
    <row r="263" spans="1:65" s="2" customFormat="1" ht="24.2" customHeight="1">
      <c r="A263" s="29"/>
      <c r="B263" s="152"/>
      <c r="C263" s="153" t="s">
        <v>343</v>
      </c>
      <c r="D263" s="153" t="s">
        <v>214</v>
      </c>
      <c r="E263" s="154" t="s">
        <v>3083</v>
      </c>
      <c r="F263" s="155" t="s">
        <v>3084</v>
      </c>
      <c r="G263" s="156" t="s">
        <v>217</v>
      </c>
      <c r="H263" s="157">
        <v>81.400000000000006</v>
      </c>
      <c r="I263" s="158"/>
      <c r="J263" s="159">
        <f>ROUND(I263*H263,2)</f>
        <v>0</v>
      </c>
      <c r="K263" s="160"/>
      <c r="L263" s="30"/>
      <c r="M263" s="161" t="s">
        <v>1</v>
      </c>
      <c r="N263" s="162" t="s">
        <v>37</v>
      </c>
      <c r="O263" s="58"/>
      <c r="P263" s="163">
        <f>O263*H263</f>
        <v>0</v>
      </c>
      <c r="Q263" s="163">
        <v>0</v>
      </c>
      <c r="R263" s="163">
        <f>Q263*H263</f>
        <v>0</v>
      </c>
      <c r="S263" s="163">
        <v>0</v>
      </c>
      <c r="T263" s="164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65" t="s">
        <v>245</v>
      </c>
      <c r="AT263" s="165" t="s">
        <v>214</v>
      </c>
      <c r="AU263" s="165" t="s">
        <v>84</v>
      </c>
      <c r="AY263" s="14" t="s">
        <v>212</v>
      </c>
      <c r="BE263" s="166">
        <f>IF(N263="základná",J263,0)</f>
        <v>0</v>
      </c>
      <c r="BF263" s="166">
        <f>IF(N263="znížená",J263,0)</f>
        <v>0</v>
      </c>
      <c r="BG263" s="166">
        <f>IF(N263="zákl. prenesená",J263,0)</f>
        <v>0</v>
      </c>
      <c r="BH263" s="166">
        <f>IF(N263="zníž. prenesená",J263,0)</f>
        <v>0</v>
      </c>
      <c r="BI263" s="166">
        <f>IF(N263="nulová",J263,0)</f>
        <v>0</v>
      </c>
      <c r="BJ263" s="14" t="s">
        <v>84</v>
      </c>
      <c r="BK263" s="166">
        <f>ROUND(I263*H263,2)</f>
        <v>0</v>
      </c>
      <c r="BL263" s="14" t="s">
        <v>245</v>
      </c>
      <c r="BM263" s="165" t="s">
        <v>448</v>
      </c>
    </row>
    <row r="264" spans="1:65" s="2" customFormat="1" ht="19.5">
      <c r="A264" s="29"/>
      <c r="B264" s="30"/>
      <c r="C264" s="29"/>
      <c r="D264" s="167" t="s">
        <v>219</v>
      </c>
      <c r="E264" s="29"/>
      <c r="F264" s="168" t="s">
        <v>3084</v>
      </c>
      <c r="G264" s="29"/>
      <c r="H264" s="29"/>
      <c r="I264" s="169"/>
      <c r="J264" s="29"/>
      <c r="K264" s="29"/>
      <c r="L264" s="30"/>
      <c r="M264" s="170"/>
      <c r="N264" s="171"/>
      <c r="O264" s="58"/>
      <c r="P264" s="58"/>
      <c r="Q264" s="58"/>
      <c r="R264" s="58"/>
      <c r="S264" s="58"/>
      <c r="T264" s="5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T264" s="14" t="s">
        <v>219</v>
      </c>
      <c r="AU264" s="14" t="s">
        <v>84</v>
      </c>
    </row>
    <row r="265" spans="1:65" s="2" customFormat="1" ht="16.5" customHeight="1">
      <c r="A265" s="29"/>
      <c r="B265" s="152"/>
      <c r="C265" s="172" t="s">
        <v>451</v>
      </c>
      <c r="D265" s="172" t="s">
        <v>411</v>
      </c>
      <c r="E265" s="173" t="s">
        <v>555</v>
      </c>
      <c r="F265" s="174" t="s">
        <v>556</v>
      </c>
      <c r="G265" s="175" t="s">
        <v>240</v>
      </c>
      <c r="H265" s="176">
        <v>0.1</v>
      </c>
      <c r="I265" s="177"/>
      <c r="J265" s="178">
        <f>ROUND(I265*H265,2)</f>
        <v>0</v>
      </c>
      <c r="K265" s="179"/>
      <c r="L265" s="180"/>
      <c r="M265" s="181" t="s">
        <v>1</v>
      </c>
      <c r="N265" s="182" t="s">
        <v>37</v>
      </c>
      <c r="O265" s="58"/>
      <c r="P265" s="163">
        <f>O265*H265</f>
        <v>0</v>
      </c>
      <c r="Q265" s="163">
        <v>1</v>
      </c>
      <c r="R265" s="163">
        <f>Q265*H265</f>
        <v>0.1</v>
      </c>
      <c r="S265" s="163">
        <v>0</v>
      </c>
      <c r="T265" s="164">
        <f>S265*H265</f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65" t="s">
        <v>281</v>
      </c>
      <c r="AT265" s="165" t="s">
        <v>411</v>
      </c>
      <c r="AU265" s="165" t="s">
        <v>84</v>
      </c>
      <c r="AY265" s="14" t="s">
        <v>212</v>
      </c>
      <c r="BE265" s="166">
        <f>IF(N265="základná",J265,0)</f>
        <v>0</v>
      </c>
      <c r="BF265" s="166">
        <f>IF(N265="znížená",J265,0)</f>
        <v>0</v>
      </c>
      <c r="BG265" s="166">
        <f>IF(N265="zákl. prenesená",J265,0)</f>
        <v>0</v>
      </c>
      <c r="BH265" s="166">
        <f>IF(N265="zníž. prenesená",J265,0)</f>
        <v>0</v>
      </c>
      <c r="BI265" s="166">
        <f>IF(N265="nulová",J265,0)</f>
        <v>0</v>
      </c>
      <c r="BJ265" s="14" t="s">
        <v>84</v>
      </c>
      <c r="BK265" s="166">
        <f>ROUND(I265*H265,2)</f>
        <v>0</v>
      </c>
      <c r="BL265" s="14" t="s">
        <v>245</v>
      </c>
      <c r="BM265" s="165" t="s">
        <v>454</v>
      </c>
    </row>
    <row r="266" spans="1:65" s="2" customFormat="1">
      <c r="A266" s="29"/>
      <c r="B266" s="30"/>
      <c r="C266" s="29"/>
      <c r="D266" s="167" t="s">
        <v>219</v>
      </c>
      <c r="E266" s="29"/>
      <c r="F266" s="168" t="s">
        <v>556</v>
      </c>
      <c r="G266" s="29"/>
      <c r="H266" s="29"/>
      <c r="I266" s="169"/>
      <c r="J266" s="29"/>
      <c r="K266" s="29"/>
      <c r="L266" s="30"/>
      <c r="M266" s="170"/>
      <c r="N266" s="171"/>
      <c r="O266" s="58"/>
      <c r="P266" s="58"/>
      <c r="Q266" s="58"/>
      <c r="R266" s="58"/>
      <c r="S266" s="58"/>
      <c r="T266" s="5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T266" s="14" t="s">
        <v>219</v>
      </c>
      <c r="AU266" s="14" t="s">
        <v>84</v>
      </c>
    </row>
    <row r="267" spans="1:65" s="2" customFormat="1" ht="24.2" customHeight="1">
      <c r="A267" s="29"/>
      <c r="B267" s="152"/>
      <c r="C267" s="153" t="s">
        <v>346</v>
      </c>
      <c r="D267" s="153" t="s">
        <v>214</v>
      </c>
      <c r="E267" s="154" t="s">
        <v>3085</v>
      </c>
      <c r="F267" s="155" t="s">
        <v>3086</v>
      </c>
      <c r="G267" s="156" t="s">
        <v>217</v>
      </c>
      <c r="H267" s="157">
        <v>81.400000000000006</v>
      </c>
      <c r="I267" s="158"/>
      <c r="J267" s="159">
        <f>ROUND(I267*H267,2)</f>
        <v>0</v>
      </c>
      <c r="K267" s="160"/>
      <c r="L267" s="30"/>
      <c r="M267" s="161" t="s">
        <v>1</v>
      </c>
      <c r="N267" s="162" t="s">
        <v>37</v>
      </c>
      <c r="O267" s="58"/>
      <c r="P267" s="163">
        <f>O267*H267</f>
        <v>0</v>
      </c>
      <c r="Q267" s="163">
        <v>7.5000000000000002E-4</v>
      </c>
      <c r="R267" s="163">
        <f>Q267*H267</f>
        <v>6.1050000000000007E-2</v>
      </c>
      <c r="S267" s="163">
        <v>0</v>
      </c>
      <c r="T267" s="164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65" t="s">
        <v>245</v>
      </c>
      <c r="AT267" s="165" t="s">
        <v>214</v>
      </c>
      <c r="AU267" s="165" t="s">
        <v>84</v>
      </c>
      <c r="AY267" s="14" t="s">
        <v>212</v>
      </c>
      <c r="BE267" s="166">
        <f>IF(N267="základná",J267,0)</f>
        <v>0</v>
      </c>
      <c r="BF267" s="166">
        <f>IF(N267="znížená",J267,0)</f>
        <v>0</v>
      </c>
      <c r="BG267" s="166">
        <f>IF(N267="zákl. prenesená",J267,0)</f>
        <v>0</v>
      </c>
      <c r="BH267" s="166">
        <f>IF(N267="zníž. prenesená",J267,0)</f>
        <v>0</v>
      </c>
      <c r="BI267" s="166">
        <f>IF(N267="nulová",J267,0)</f>
        <v>0</v>
      </c>
      <c r="BJ267" s="14" t="s">
        <v>84</v>
      </c>
      <c r="BK267" s="166">
        <f>ROUND(I267*H267,2)</f>
        <v>0</v>
      </c>
      <c r="BL267" s="14" t="s">
        <v>245</v>
      </c>
      <c r="BM267" s="165" t="s">
        <v>457</v>
      </c>
    </row>
    <row r="268" spans="1:65" s="2" customFormat="1" ht="19.5">
      <c r="A268" s="29"/>
      <c r="B268" s="30"/>
      <c r="C268" s="29"/>
      <c r="D268" s="167" t="s">
        <v>219</v>
      </c>
      <c r="E268" s="29"/>
      <c r="F268" s="168" t="s">
        <v>3086</v>
      </c>
      <c r="G268" s="29"/>
      <c r="H268" s="29"/>
      <c r="I268" s="169"/>
      <c r="J268" s="29"/>
      <c r="K268" s="29"/>
      <c r="L268" s="30"/>
      <c r="M268" s="170"/>
      <c r="N268" s="171"/>
      <c r="O268" s="58"/>
      <c r="P268" s="58"/>
      <c r="Q268" s="58"/>
      <c r="R268" s="58"/>
      <c r="S268" s="58"/>
      <c r="T268" s="5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T268" s="14" t="s">
        <v>219</v>
      </c>
      <c r="AU268" s="14" t="s">
        <v>84</v>
      </c>
    </row>
    <row r="269" spans="1:65" s="2" customFormat="1" ht="24.2" customHeight="1">
      <c r="A269" s="29"/>
      <c r="B269" s="152"/>
      <c r="C269" s="172" t="s">
        <v>458</v>
      </c>
      <c r="D269" s="172" t="s">
        <v>411</v>
      </c>
      <c r="E269" s="173" t="s">
        <v>3087</v>
      </c>
      <c r="F269" s="174" t="s">
        <v>3088</v>
      </c>
      <c r="G269" s="175" t="s">
        <v>217</v>
      </c>
      <c r="H269" s="176">
        <v>85.5</v>
      </c>
      <c r="I269" s="177"/>
      <c r="J269" s="178">
        <f>ROUND(I269*H269,2)</f>
        <v>0</v>
      </c>
      <c r="K269" s="179"/>
      <c r="L269" s="180"/>
      <c r="M269" s="181" t="s">
        <v>1</v>
      </c>
      <c r="N269" s="182" t="s">
        <v>37</v>
      </c>
      <c r="O269" s="58"/>
      <c r="P269" s="163">
        <f>O269*H269</f>
        <v>0</v>
      </c>
      <c r="Q269" s="163">
        <v>5.8E-4</v>
      </c>
      <c r="R269" s="163">
        <f>Q269*H269</f>
        <v>4.9590000000000002E-2</v>
      </c>
      <c r="S269" s="163">
        <v>0</v>
      </c>
      <c r="T269" s="164">
        <f>S269*H269</f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65" t="s">
        <v>281</v>
      </c>
      <c r="AT269" s="165" t="s">
        <v>411</v>
      </c>
      <c r="AU269" s="165" t="s">
        <v>84</v>
      </c>
      <c r="AY269" s="14" t="s">
        <v>212</v>
      </c>
      <c r="BE269" s="166">
        <f>IF(N269="základná",J269,0)</f>
        <v>0</v>
      </c>
      <c r="BF269" s="166">
        <f>IF(N269="znížená",J269,0)</f>
        <v>0</v>
      </c>
      <c r="BG269" s="166">
        <f>IF(N269="zákl. prenesená",J269,0)</f>
        <v>0</v>
      </c>
      <c r="BH269" s="166">
        <f>IF(N269="zníž. prenesená",J269,0)</f>
        <v>0</v>
      </c>
      <c r="BI269" s="166">
        <f>IF(N269="nulová",J269,0)</f>
        <v>0</v>
      </c>
      <c r="BJ269" s="14" t="s">
        <v>84</v>
      </c>
      <c r="BK269" s="166">
        <f>ROUND(I269*H269,2)</f>
        <v>0</v>
      </c>
      <c r="BL269" s="14" t="s">
        <v>245</v>
      </c>
      <c r="BM269" s="165" t="s">
        <v>461</v>
      </c>
    </row>
    <row r="270" spans="1:65" s="2" customFormat="1" ht="19.5">
      <c r="A270" s="29"/>
      <c r="B270" s="30"/>
      <c r="C270" s="29"/>
      <c r="D270" s="167" t="s">
        <v>219</v>
      </c>
      <c r="E270" s="29"/>
      <c r="F270" s="168" t="s">
        <v>3088</v>
      </c>
      <c r="G270" s="29"/>
      <c r="H270" s="29"/>
      <c r="I270" s="169"/>
      <c r="J270" s="29"/>
      <c r="K270" s="29"/>
      <c r="L270" s="30"/>
      <c r="M270" s="170"/>
      <c r="N270" s="171"/>
      <c r="O270" s="58"/>
      <c r="P270" s="58"/>
      <c r="Q270" s="58"/>
      <c r="R270" s="58"/>
      <c r="S270" s="58"/>
      <c r="T270" s="5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T270" s="14" t="s">
        <v>219</v>
      </c>
      <c r="AU270" s="14" t="s">
        <v>84</v>
      </c>
    </row>
    <row r="271" spans="1:65" s="2" customFormat="1" ht="49.15" customHeight="1">
      <c r="A271" s="29"/>
      <c r="B271" s="152"/>
      <c r="C271" s="153" t="s">
        <v>350</v>
      </c>
      <c r="D271" s="153" t="s">
        <v>214</v>
      </c>
      <c r="E271" s="154" t="s">
        <v>1543</v>
      </c>
      <c r="F271" s="155" t="s">
        <v>1545</v>
      </c>
      <c r="G271" s="156" t="s">
        <v>217</v>
      </c>
      <c r="H271" s="157">
        <v>15.9</v>
      </c>
      <c r="I271" s="158"/>
      <c r="J271" s="159">
        <f>ROUND(I271*H271,2)</f>
        <v>0</v>
      </c>
      <c r="K271" s="160"/>
      <c r="L271" s="30"/>
      <c r="M271" s="161" t="s">
        <v>1</v>
      </c>
      <c r="N271" s="162" t="s">
        <v>37</v>
      </c>
      <c r="O271" s="58"/>
      <c r="P271" s="163">
        <f>O271*H271</f>
        <v>0</v>
      </c>
      <c r="Q271" s="163">
        <v>3.5000000000000001E-3</v>
      </c>
      <c r="R271" s="163">
        <f>Q271*H271</f>
        <v>5.5650000000000005E-2</v>
      </c>
      <c r="S271" s="163">
        <v>0</v>
      </c>
      <c r="T271" s="164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65" t="s">
        <v>245</v>
      </c>
      <c r="AT271" s="165" t="s">
        <v>214</v>
      </c>
      <c r="AU271" s="165" t="s">
        <v>84</v>
      </c>
      <c r="AY271" s="14" t="s">
        <v>212</v>
      </c>
      <c r="BE271" s="166">
        <f>IF(N271="základná",J271,0)</f>
        <v>0</v>
      </c>
      <c r="BF271" s="166">
        <f>IF(N271="znížená",J271,0)</f>
        <v>0</v>
      </c>
      <c r="BG271" s="166">
        <f>IF(N271="zákl. prenesená",J271,0)</f>
        <v>0</v>
      </c>
      <c r="BH271" s="166">
        <f>IF(N271="zníž. prenesená",J271,0)</f>
        <v>0</v>
      </c>
      <c r="BI271" s="166">
        <f>IF(N271="nulová",J271,0)</f>
        <v>0</v>
      </c>
      <c r="BJ271" s="14" t="s">
        <v>84</v>
      </c>
      <c r="BK271" s="166">
        <f>ROUND(I271*H271,2)</f>
        <v>0</v>
      </c>
      <c r="BL271" s="14" t="s">
        <v>245</v>
      </c>
      <c r="BM271" s="165" t="s">
        <v>464</v>
      </c>
    </row>
    <row r="272" spans="1:65" s="2" customFormat="1" ht="29.25">
      <c r="A272" s="29"/>
      <c r="B272" s="30"/>
      <c r="C272" s="29"/>
      <c r="D272" s="167" t="s">
        <v>219</v>
      </c>
      <c r="E272" s="29"/>
      <c r="F272" s="168" t="s">
        <v>1545</v>
      </c>
      <c r="G272" s="29"/>
      <c r="H272" s="29"/>
      <c r="I272" s="169"/>
      <c r="J272" s="29"/>
      <c r="K272" s="29"/>
      <c r="L272" s="30"/>
      <c r="M272" s="170"/>
      <c r="N272" s="171"/>
      <c r="O272" s="58"/>
      <c r="P272" s="58"/>
      <c r="Q272" s="58"/>
      <c r="R272" s="58"/>
      <c r="S272" s="58"/>
      <c r="T272" s="5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T272" s="14" t="s">
        <v>219</v>
      </c>
      <c r="AU272" s="14" t="s">
        <v>84</v>
      </c>
    </row>
    <row r="273" spans="1:65" s="2" customFormat="1" ht="49.15" customHeight="1">
      <c r="A273" s="29"/>
      <c r="B273" s="152"/>
      <c r="C273" s="153" t="s">
        <v>465</v>
      </c>
      <c r="D273" s="153" t="s">
        <v>214</v>
      </c>
      <c r="E273" s="154" t="s">
        <v>1540</v>
      </c>
      <c r="F273" s="155" t="s">
        <v>1542</v>
      </c>
      <c r="G273" s="156" t="s">
        <v>217</v>
      </c>
      <c r="H273" s="157">
        <v>68.5</v>
      </c>
      <c r="I273" s="158"/>
      <c r="J273" s="159">
        <f>ROUND(I273*H273,2)</f>
        <v>0</v>
      </c>
      <c r="K273" s="160"/>
      <c r="L273" s="30"/>
      <c r="M273" s="161" t="s">
        <v>1</v>
      </c>
      <c r="N273" s="162" t="s">
        <v>37</v>
      </c>
      <c r="O273" s="58"/>
      <c r="P273" s="163">
        <f>O273*H273</f>
        <v>0</v>
      </c>
      <c r="Q273" s="163">
        <v>3.5000000000000001E-3</v>
      </c>
      <c r="R273" s="163">
        <f>Q273*H273</f>
        <v>0.23975000000000002</v>
      </c>
      <c r="S273" s="163">
        <v>0</v>
      </c>
      <c r="T273" s="164">
        <f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65" t="s">
        <v>245</v>
      </c>
      <c r="AT273" s="165" t="s">
        <v>214</v>
      </c>
      <c r="AU273" s="165" t="s">
        <v>84</v>
      </c>
      <c r="AY273" s="14" t="s">
        <v>212</v>
      </c>
      <c r="BE273" s="166">
        <f>IF(N273="základná",J273,0)</f>
        <v>0</v>
      </c>
      <c r="BF273" s="166">
        <f>IF(N273="znížená",J273,0)</f>
        <v>0</v>
      </c>
      <c r="BG273" s="166">
        <f>IF(N273="zákl. prenesená",J273,0)</f>
        <v>0</v>
      </c>
      <c r="BH273" s="166">
        <f>IF(N273="zníž. prenesená",J273,0)</f>
        <v>0</v>
      </c>
      <c r="BI273" s="166">
        <f>IF(N273="nulová",J273,0)</f>
        <v>0</v>
      </c>
      <c r="BJ273" s="14" t="s">
        <v>84</v>
      </c>
      <c r="BK273" s="166">
        <f>ROUND(I273*H273,2)</f>
        <v>0</v>
      </c>
      <c r="BL273" s="14" t="s">
        <v>245</v>
      </c>
      <c r="BM273" s="165" t="s">
        <v>468</v>
      </c>
    </row>
    <row r="274" spans="1:65" s="2" customFormat="1" ht="29.25">
      <c r="A274" s="29"/>
      <c r="B274" s="30"/>
      <c r="C274" s="29"/>
      <c r="D274" s="167" t="s">
        <v>219</v>
      </c>
      <c r="E274" s="29"/>
      <c r="F274" s="168" t="s">
        <v>1542</v>
      </c>
      <c r="G274" s="29"/>
      <c r="H274" s="29"/>
      <c r="I274" s="169"/>
      <c r="J274" s="29"/>
      <c r="K274" s="29"/>
      <c r="L274" s="30"/>
      <c r="M274" s="170"/>
      <c r="N274" s="171"/>
      <c r="O274" s="58"/>
      <c r="P274" s="58"/>
      <c r="Q274" s="58"/>
      <c r="R274" s="58"/>
      <c r="S274" s="58"/>
      <c r="T274" s="5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T274" s="14" t="s">
        <v>219</v>
      </c>
      <c r="AU274" s="14" t="s">
        <v>84</v>
      </c>
    </row>
    <row r="275" spans="1:65" s="2" customFormat="1" ht="16.5" customHeight="1">
      <c r="A275" s="29"/>
      <c r="B275" s="152"/>
      <c r="C275" s="153" t="s">
        <v>353</v>
      </c>
      <c r="D275" s="153" t="s">
        <v>214</v>
      </c>
      <c r="E275" s="154" t="s">
        <v>3089</v>
      </c>
      <c r="F275" s="155" t="s">
        <v>3090</v>
      </c>
      <c r="G275" s="156" t="s">
        <v>217</v>
      </c>
      <c r="H275" s="157">
        <v>15.9</v>
      </c>
      <c r="I275" s="158"/>
      <c r="J275" s="159">
        <f>ROUND(I275*H275,2)</f>
        <v>0</v>
      </c>
      <c r="K275" s="160"/>
      <c r="L275" s="30"/>
      <c r="M275" s="161" t="s">
        <v>1</v>
      </c>
      <c r="N275" s="162" t="s">
        <v>37</v>
      </c>
      <c r="O275" s="58"/>
      <c r="P275" s="163">
        <f>O275*H275</f>
        <v>0</v>
      </c>
      <c r="Q275" s="163">
        <v>0</v>
      </c>
      <c r="R275" s="163">
        <f>Q275*H275</f>
        <v>0</v>
      </c>
      <c r="S275" s="163">
        <v>0</v>
      </c>
      <c r="T275" s="164">
        <f>S275*H275</f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65" t="s">
        <v>245</v>
      </c>
      <c r="AT275" s="165" t="s">
        <v>214</v>
      </c>
      <c r="AU275" s="165" t="s">
        <v>84</v>
      </c>
      <c r="AY275" s="14" t="s">
        <v>212</v>
      </c>
      <c r="BE275" s="166">
        <f>IF(N275="základná",J275,0)</f>
        <v>0</v>
      </c>
      <c r="BF275" s="166">
        <f>IF(N275="znížená",J275,0)</f>
        <v>0</v>
      </c>
      <c r="BG275" s="166">
        <f>IF(N275="zákl. prenesená",J275,0)</f>
        <v>0</v>
      </c>
      <c r="BH275" s="166">
        <f>IF(N275="zníž. prenesená",J275,0)</f>
        <v>0</v>
      </c>
      <c r="BI275" s="166">
        <f>IF(N275="nulová",J275,0)</f>
        <v>0</v>
      </c>
      <c r="BJ275" s="14" t="s">
        <v>84</v>
      </c>
      <c r="BK275" s="166">
        <f>ROUND(I275*H275,2)</f>
        <v>0</v>
      </c>
      <c r="BL275" s="14" t="s">
        <v>245</v>
      </c>
      <c r="BM275" s="165" t="s">
        <v>471</v>
      </c>
    </row>
    <row r="276" spans="1:65" s="2" customFormat="1">
      <c r="A276" s="29"/>
      <c r="B276" s="30"/>
      <c r="C276" s="29"/>
      <c r="D276" s="167" t="s">
        <v>219</v>
      </c>
      <c r="E276" s="29"/>
      <c r="F276" s="168" t="s">
        <v>3090</v>
      </c>
      <c r="G276" s="29"/>
      <c r="H276" s="29"/>
      <c r="I276" s="169"/>
      <c r="J276" s="29"/>
      <c r="K276" s="29"/>
      <c r="L276" s="30"/>
      <c r="M276" s="170"/>
      <c r="N276" s="171"/>
      <c r="O276" s="58"/>
      <c r="P276" s="58"/>
      <c r="Q276" s="58"/>
      <c r="R276" s="58"/>
      <c r="S276" s="58"/>
      <c r="T276" s="5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T276" s="14" t="s">
        <v>219</v>
      </c>
      <c r="AU276" s="14" t="s">
        <v>84</v>
      </c>
    </row>
    <row r="277" spans="1:65" s="2" customFormat="1" ht="16.5" customHeight="1">
      <c r="A277" s="29"/>
      <c r="B277" s="152"/>
      <c r="C277" s="153" t="s">
        <v>472</v>
      </c>
      <c r="D277" s="153" t="s">
        <v>214</v>
      </c>
      <c r="E277" s="154" t="s">
        <v>3091</v>
      </c>
      <c r="F277" s="155" t="s">
        <v>3092</v>
      </c>
      <c r="G277" s="156" t="s">
        <v>217</v>
      </c>
      <c r="H277" s="157">
        <v>68.5</v>
      </c>
      <c r="I277" s="158"/>
      <c r="J277" s="159">
        <f>ROUND(I277*H277,2)</f>
        <v>0</v>
      </c>
      <c r="K277" s="160"/>
      <c r="L277" s="30"/>
      <c r="M277" s="161" t="s">
        <v>1</v>
      </c>
      <c r="N277" s="162" t="s">
        <v>37</v>
      </c>
      <c r="O277" s="58"/>
      <c r="P277" s="163">
        <f>O277*H277</f>
        <v>0</v>
      </c>
      <c r="Q277" s="163">
        <v>0</v>
      </c>
      <c r="R277" s="163">
        <f>Q277*H277</f>
        <v>0</v>
      </c>
      <c r="S277" s="163">
        <v>0</v>
      </c>
      <c r="T277" s="164">
        <f>S277*H277</f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65" t="s">
        <v>245</v>
      </c>
      <c r="AT277" s="165" t="s">
        <v>214</v>
      </c>
      <c r="AU277" s="165" t="s">
        <v>84</v>
      </c>
      <c r="AY277" s="14" t="s">
        <v>212</v>
      </c>
      <c r="BE277" s="166">
        <f>IF(N277="základná",J277,0)</f>
        <v>0</v>
      </c>
      <c r="BF277" s="166">
        <f>IF(N277="znížená",J277,0)</f>
        <v>0</v>
      </c>
      <c r="BG277" s="166">
        <f>IF(N277="zákl. prenesená",J277,0)</f>
        <v>0</v>
      </c>
      <c r="BH277" s="166">
        <f>IF(N277="zníž. prenesená",J277,0)</f>
        <v>0</v>
      </c>
      <c r="BI277" s="166">
        <f>IF(N277="nulová",J277,0)</f>
        <v>0</v>
      </c>
      <c r="BJ277" s="14" t="s">
        <v>84</v>
      </c>
      <c r="BK277" s="166">
        <f>ROUND(I277*H277,2)</f>
        <v>0</v>
      </c>
      <c r="BL277" s="14" t="s">
        <v>245</v>
      </c>
      <c r="BM277" s="165" t="s">
        <v>475</v>
      </c>
    </row>
    <row r="278" spans="1:65" s="2" customFormat="1">
      <c r="A278" s="29"/>
      <c r="B278" s="30"/>
      <c r="C278" s="29"/>
      <c r="D278" s="167" t="s">
        <v>219</v>
      </c>
      <c r="E278" s="29"/>
      <c r="F278" s="168" t="s">
        <v>3092</v>
      </c>
      <c r="G278" s="29"/>
      <c r="H278" s="29"/>
      <c r="I278" s="169"/>
      <c r="J278" s="29"/>
      <c r="K278" s="29"/>
      <c r="L278" s="30"/>
      <c r="M278" s="170"/>
      <c r="N278" s="171"/>
      <c r="O278" s="58"/>
      <c r="P278" s="58"/>
      <c r="Q278" s="58"/>
      <c r="R278" s="58"/>
      <c r="S278" s="58"/>
      <c r="T278" s="5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T278" s="14" t="s">
        <v>219</v>
      </c>
      <c r="AU278" s="14" t="s">
        <v>84</v>
      </c>
    </row>
    <row r="279" spans="1:65" s="2" customFormat="1" ht="37.9" customHeight="1">
      <c r="A279" s="29"/>
      <c r="B279" s="152"/>
      <c r="C279" s="153" t="s">
        <v>357</v>
      </c>
      <c r="D279" s="153" t="s">
        <v>214</v>
      </c>
      <c r="E279" s="154" t="s">
        <v>407</v>
      </c>
      <c r="F279" s="155" t="s">
        <v>408</v>
      </c>
      <c r="G279" s="156" t="s">
        <v>217</v>
      </c>
      <c r="H279" s="157">
        <v>444.8</v>
      </c>
      <c r="I279" s="158"/>
      <c r="J279" s="159">
        <f>ROUND(I279*H279,2)</f>
        <v>0</v>
      </c>
      <c r="K279" s="160"/>
      <c r="L279" s="30"/>
      <c r="M279" s="161" t="s">
        <v>1</v>
      </c>
      <c r="N279" s="162" t="s">
        <v>37</v>
      </c>
      <c r="O279" s="58"/>
      <c r="P279" s="163">
        <f>O279*H279</f>
        <v>0</v>
      </c>
      <c r="Q279" s="163">
        <v>3.3000000000000003E-5</v>
      </c>
      <c r="R279" s="163">
        <f>Q279*H279</f>
        <v>1.4678400000000001E-2</v>
      </c>
      <c r="S279" s="163">
        <v>0</v>
      </c>
      <c r="T279" s="164">
        <f>S279*H279</f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65" t="s">
        <v>245</v>
      </c>
      <c r="AT279" s="165" t="s">
        <v>214</v>
      </c>
      <c r="AU279" s="165" t="s">
        <v>84</v>
      </c>
      <c r="AY279" s="14" t="s">
        <v>212</v>
      </c>
      <c r="BE279" s="166">
        <f>IF(N279="základná",J279,0)</f>
        <v>0</v>
      </c>
      <c r="BF279" s="166">
        <f>IF(N279="znížená",J279,0)</f>
        <v>0</v>
      </c>
      <c r="BG279" s="166">
        <f>IF(N279="zákl. prenesená",J279,0)</f>
        <v>0</v>
      </c>
      <c r="BH279" s="166">
        <f>IF(N279="zníž. prenesená",J279,0)</f>
        <v>0</v>
      </c>
      <c r="BI279" s="166">
        <f>IF(N279="nulová",J279,0)</f>
        <v>0</v>
      </c>
      <c r="BJ279" s="14" t="s">
        <v>84</v>
      </c>
      <c r="BK279" s="166">
        <f>ROUND(I279*H279,2)</f>
        <v>0</v>
      </c>
      <c r="BL279" s="14" t="s">
        <v>245</v>
      </c>
      <c r="BM279" s="165" t="s">
        <v>482</v>
      </c>
    </row>
    <row r="280" spans="1:65" s="2" customFormat="1" ht="19.5">
      <c r="A280" s="29"/>
      <c r="B280" s="30"/>
      <c r="C280" s="29"/>
      <c r="D280" s="167" t="s">
        <v>219</v>
      </c>
      <c r="E280" s="29"/>
      <c r="F280" s="168" t="s">
        <v>408</v>
      </c>
      <c r="G280" s="29"/>
      <c r="H280" s="29"/>
      <c r="I280" s="169"/>
      <c r="J280" s="29"/>
      <c r="K280" s="29"/>
      <c r="L280" s="30"/>
      <c r="M280" s="170"/>
      <c r="N280" s="171"/>
      <c r="O280" s="58"/>
      <c r="P280" s="58"/>
      <c r="Q280" s="58"/>
      <c r="R280" s="58"/>
      <c r="S280" s="58"/>
      <c r="T280" s="5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T280" s="14" t="s">
        <v>219</v>
      </c>
      <c r="AU280" s="14" t="s">
        <v>84</v>
      </c>
    </row>
    <row r="281" spans="1:65" s="2" customFormat="1" ht="33" customHeight="1">
      <c r="A281" s="29"/>
      <c r="B281" s="152"/>
      <c r="C281" s="153" t="s">
        <v>479</v>
      </c>
      <c r="D281" s="153" t="s">
        <v>214</v>
      </c>
      <c r="E281" s="154" t="s">
        <v>1558</v>
      </c>
      <c r="F281" s="155" t="s">
        <v>1559</v>
      </c>
      <c r="G281" s="156" t="s">
        <v>217</v>
      </c>
      <c r="H281" s="157">
        <v>81.400000000000006</v>
      </c>
      <c r="I281" s="158"/>
      <c r="J281" s="159">
        <f>ROUND(I281*H281,2)</f>
        <v>0</v>
      </c>
      <c r="K281" s="160"/>
      <c r="L281" s="30"/>
      <c r="M281" s="161" t="s">
        <v>1</v>
      </c>
      <c r="N281" s="162" t="s">
        <v>37</v>
      </c>
      <c r="O281" s="58"/>
      <c r="P281" s="163">
        <f>O281*H281</f>
        <v>0</v>
      </c>
      <c r="Q281" s="163">
        <v>3.3000000000000003E-5</v>
      </c>
      <c r="R281" s="163">
        <f>Q281*H281</f>
        <v>2.6862000000000006E-3</v>
      </c>
      <c r="S281" s="163">
        <v>0</v>
      </c>
      <c r="T281" s="164">
        <f>S281*H281</f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65" t="s">
        <v>245</v>
      </c>
      <c r="AT281" s="165" t="s">
        <v>214</v>
      </c>
      <c r="AU281" s="165" t="s">
        <v>84</v>
      </c>
      <c r="AY281" s="14" t="s">
        <v>212</v>
      </c>
      <c r="BE281" s="166">
        <f>IF(N281="základná",J281,0)</f>
        <v>0</v>
      </c>
      <c r="BF281" s="166">
        <f>IF(N281="znížená",J281,0)</f>
        <v>0</v>
      </c>
      <c r="BG281" s="166">
        <f>IF(N281="zákl. prenesená",J281,0)</f>
        <v>0</v>
      </c>
      <c r="BH281" s="166">
        <f>IF(N281="zníž. prenesená",J281,0)</f>
        <v>0</v>
      </c>
      <c r="BI281" s="166">
        <f>IF(N281="nulová",J281,0)</f>
        <v>0</v>
      </c>
      <c r="BJ281" s="14" t="s">
        <v>84</v>
      </c>
      <c r="BK281" s="166">
        <f>ROUND(I281*H281,2)</f>
        <v>0</v>
      </c>
      <c r="BL281" s="14" t="s">
        <v>245</v>
      </c>
      <c r="BM281" s="165" t="s">
        <v>478</v>
      </c>
    </row>
    <row r="282" spans="1:65" s="2" customFormat="1" ht="19.5">
      <c r="A282" s="29"/>
      <c r="B282" s="30"/>
      <c r="C282" s="29"/>
      <c r="D282" s="167" t="s">
        <v>219</v>
      </c>
      <c r="E282" s="29"/>
      <c r="F282" s="168" t="s">
        <v>1559</v>
      </c>
      <c r="G282" s="29"/>
      <c r="H282" s="29"/>
      <c r="I282" s="169"/>
      <c r="J282" s="29"/>
      <c r="K282" s="29"/>
      <c r="L282" s="30"/>
      <c r="M282" s="170"/>
      <c r="N282" s="171"/>
      <c r="O282" s="58"/>
      <c r="P282" s="58"/>
      <c r="Q282" s="58"/>
      <c r="R282" s="58"/>
      <c r="S282" s="58"/>
      <c r="T282" s="5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T282" s="14" t="s">
        <v>219</v>
      </c>
      <c r="AU282" s="14" t="s">
        <v>84</v>
      </c>
    </row>
    <row r="283" spans="1:65" s="2" customFormat="1" ht="24.2" customHeight="1">
      <c r="A283" s="29"/>
      <c r="B283" s="152"/>
      <c r="C283" s="172" t="s">
        <v>360</v>
      </c>
      <c r="D283" s="172" t="s">
        <v>411</v>
      </c>
      <c r="E283" s="173" t="s">
        <v>3093</v>
      </c>
      <c r="F283" s="174" t="s">
        <v>3094</v>
      </c>
      <c r="G283" s="175" t="s">
        <v>217</v>
      </c>
      <c r="H283" s="176">
        <v>605.20000000000005</v>
      </c>
      <c r="I283" s="177"/>
      <c r="J283" s="178">
        <f>ROUND(I283*H283,2)</f>
        <v>0</v>
      </c>
      <c r="K283" s="179"/>
      <c r="L283" s="180"/>
      <c r="M283" s="181" t="s">
        <v>1</v>
      </c>
      <c r="N283" s="182" t="s">
        <v>37</v>
      </c>
      <c r="O283" s="58"/>
      <c r="P283" s="163">
        <f>O283*H283</f>
        <v>0</v>
      </c>
      <c r="Q283" s="163">
        <v>1.9400000000000001E-3</v>
      </c>
      <c r="R283" s="163">
        <f>Q283*H283</f>
        <v>1.1740880000000002</v>
      </c>
      <c r="S283" s="163">
        <v>0</v>
      </c>
      <c r="T283" s="164">
        <f>S283*H283</f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65" t="s">
        <v>281</v>
      </c>
      <c r="AT283" s="165" t="s">
        <v>411</v>
      </c>
      <c r="AU283" s="165" t="s">
        <v>84</v>
      </c>
      <c r="AY283" s="14" t="s">
        <v>212</v>
      </c>
      <c r="BE283" s="166">
        <f>IF(N283="základná",J283,0)</f>
        <v>0</v>
      </c>
      <c r="BF283" s="166">
        <f>IF(N283="znížená",J283,0)</f>
        <v>0</v>
      </c>
      <c r="BG283" s="166">
        <f>IF(N283="zákl. prenesená",J283,0)</f>
        <v>0</v>
      </c>
      <c r="BH283" s="166">
        <f>IF(N283="zníž. prenesená",J283,0)</f>
        <v>0</v>
      </c>
      <c r="BI283" s="166">
        <f>IF(N283="nulová",J283,0)</f>
        <v>0</v>
      </c>
      <c r="BJ283" s="14" t="s">
        <v>84</v>
      </c>
      <c r="BK283" s="166">
        <f>ROUND(I283*H283,2)</f>
        <v>0</v>
      </c>
      <c r="BL283" s="14" t="s">
        <v>245</v>
      </c>
      <c r="BM283" s="165" t="s">
        <v>485</v>
      </c>
    </row>
    <row r="284" spans="1:65" s="2" customFormat="1">
      <c r="A284" s="29"/>
      <c r="B284" s="30"/>
      <c r="C284" s="29"/>
      <c r="D284" s="167" t="s">
        <v>219</v>
      </c>
      <c r="E284" s="29"/>
      <c r="F284" s="168" t="s">
        <v>3094</v>
      </c>
      <c r="G284" s="29"/>
      <c r="H284" s="29"/>
      <c r="I284" s="169"/>
      <c r="J284" s="29"/>
      <c r="K284" s="29"/>
      <c r="L284" s="30"/>
      <c r="M284" s="170"/>
      <c r="N284" s="171"/>
      <c r="O284" s="58"/>
      <c r="P284" s="58"/>
      <c r="Q284" s="58"/>
      <c r="R284" s="58"/>
      <c r="S284" s="58"/>
      <c r="T284" s="5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T284" s="14" t="s">
        <v>219</v>
      </c>
      <c r="AU284" s="14" t="s">
        <v>84</v>
      </c>
    </row>
    <row r="285" spans="1:65" s="2" customFormat="1" ht="37.9" customHeight="1">
      <c r="A285" s="29"/>
      <c r="B285" s="152"/>
      <c r="C285" s="153" t="s">
        <v>486</v>
      </c>
      <c r="D285" s="153" t="s">
        <v>214</v>
      </c>
      <c r="E285" s="154" t="s">
        <v>3095</v>
      </c>
      <c r="F285" s="155" t="s">
        <v>3096</v>
      </c>
      <c r="G285" s="156" t="s">
        <v>217</v>
      </c>
      <c r="H285" s="157">
        <v>911.6</v>
      </c>
      <c r="I285" s="158"/>
      <c r="J285" s="159">
        <f>ROUND(I285*H285,2)</f>
        <v>0</v>
      </c>
      <c r="K285" s="160"/>
      <c r="L285" s="30"/>
      <c r="M285" s="161" t="s">
        <v>1</v>
      </c>
      <c r="N285" s="162" t="s">
        <v>37</v>
      </c>
      <c r="O285" s="58"/>
      <c r="P285" s="163">
        <f>O285*H285</f>
        <v>0</v>
      </c>
      <c r="Q285" s="163">
        <v>0</v>
      </c>
      <c r="R285" s="163">
        <f>Q285*H285</f>
        <v>0</v>
      </c>
      <c r="S285" s="163">
        <v>0</v>
      </c>
      <c r="T285" s="164">
        <f>S285*H285</f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65" t="s">
        <v>245</v>
      </c>
      <c r="AT285" s="165" t="s">
        <v>214</v>
      </c>
      <c r="AU285" s="165" t="s">
        <v>84</v>
      </c>
      <c r="AY285" s="14" t="s">
        <v>212</v>
      </c>
      <c r="BE285" s="166">
        <f>IF(N285="základná",J285,0)</f>
        <v>0</v>
      </c>
      <c r="BF285" s="166">
        <f>IF(N285="znížená",J285,0)</f>
        <v>0</v>
      </c>
      <c r="BG285" s="166">
        <f>IF(N285="zákl. prenesená",J285,0)</f>
        <v>0</v>
      </c>
      <c r="BH285" s="166">
        <f>IF(N285="zníž. prenesená",J285,0)</f>
        <v>0</v>
      </c>
      <c r="BI285" s="166">
        <f>IF(N285="nulová",J285,0)</f>
        <v>0</v>
      </c>
      <c r="BJ285" s="14" t="s">
        <v>84</v>
      </c>
      <c r="BK285" s="166">
        <f>ROUND(I285*H285,2)</f>
        <v>0</v>
      </c>
      <c r="BL285" s="14" t="s">
        <v>245</v>
      </c>
      <c r="BM285" s="165" t="s">
        <v>489</v>
      </c>
    </row>
    <row r="286" spans="1:65" s="2" customFormat="1" ht="29.25">
      <c r="A286" s="29"/>
      <c r="B286" s="30"/>
      <c r="C286" s="29"/>
      <c r="D286" s="167" t="s">
        <v>219</v>
      </c>
      <c r="E286" s="29"/>
      <c r="F286" s="168" t="s">
        <v>3096</v>
      </c>
      <c r="G286" s="29"/>
      <c r="H286" s="29"/>
      <c r="I286" s="169"/>
      <c r="J286" s="29"/>
      <c r="K286" s="29"/>
      <c r="L286" s="30"/>
      <c r="M286" s="170"/>
      <c r="N286" s="171"/>
      <c r="O286" s="58"/>
      <c r="P286" s="58"/>
      <c r="Q286" s="58"/>
      <c r="R286" s="58"/>
      <c r="S286" s="58"/>
      <c r="T286" s="5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T286" s="14" t="s">
        <v>219</v>
      </c>
      <c r="AU286" s="14" t="s">
        <v>84</v>
      </c>
    </row>
    <row r="287" spans="1:65" s="2" customFormat="1" ht="16.5" customHeight="1">
      <c r="A287" s="29"/>
      <c r="B287" s="152"/>
      <c r="C287" s="172" t="s">
        <v>364</v>
      </c>
      <c r="D287" s="172" t="s">
        <v>411</v>
      </c>
      <c r="E287" s="173" t="s">
        <v>419</v>
      </c>
      <c r="F287" s="174" t="s">
        <v>420</v>
      </c>
      <c r="G287" s="175" t="s">
        <v>217</v>
      </c>
      <c r="H287" s="176">
        <v>957.2</v>
      </c>
      <c r="I287" s="177"/>
      <c r="J287" s="178">
        <f>ROUND(I287*H287,2)</f>
        <v>0</v>
      </c>
      <c r="K287" s="179"/>
      <c r="L287" s="180"/>
      <c r="M287" s="181" t="s">
        <v>1</v>
      </c>
      <c r="N287" s="182" t="s">
        <v>37</v>
      </c>
      <c r="O287" s="58"/>
      <c r="P287" s="163">
        <f>O287*H287</f>
        <v>0</v>
      </c>
      <c r="Q287" s="163">
        <v>2.9999999999999997E-4</v>
      </c>
      <c r="R287" s="163">
        <f>Q287*H287</f>
        <v>0.28715999999999997</v>
      </c>
      <c r="S287" s="163">
        <v>0</v>
      </c>
      <c r="T287" s="164">
        <f>S287*H287</f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65" t="s">
        <v>281</v>
      </c>
      <c r="AT287" s="165" t="s">
        <v>411</v>
      </c>
      <c r="AU287" s="165" t="s">
        <v>84</v>
      </c>
      <c r="AY287" s="14" t="s">
        <v>212</v>
      </c>
      <c r="BE287" s="166">
        <f>IF(N287="základná",J287,0)</f>
        <v>0</v>
      </c>
      <c r="BF287" s="166">
        <f>IF(N287="znížená",J287,0)</f>
        <v>0</v>
      </c>
      <c r="BG287" s="166">
        <f>IF(N287="zákl. prenesená",J287,0)</f>
        <v>0</v>
      </c>
      <c r="BH287" s="166">
        <f>IF(N287="zníž. prenesená",J287,0)</f>
        <v>0</v>
      </c>
      <c r="BI287" s="166">
        <f>IF(N287="nulová",J287,0)</f>
        <v>0</v>
      </c>
      <c r="BJ287" s="14" t="s">
        <v>84</v>
      </c>
      <c r="BK287" s="166">
        <f>ROUND(I287*H287,2)</f>
        <v>0</v>
      </c>
      <c r="BL287" s="14" t="s">
        <v>245</v>
      </c>
      <c r="BM287" s="165" t="s">
        <v>492</v>
      </c>
    </row>
    <row r="288" spans="1:65" s="2" customFormat="1">
      <c r="A288" s="29"/>
      <c r="B288" s="30"/>
      <c r="C288" s="29"/>
      <c r="D288" s="167" t="s">
        <v>219</v>
      </c>
      <c r="E288" s="29"/>
      <c r="F288" s="168" t="s">
        <v>420</v>
      </c>
      <c r="G288" s="29"/>
      <c r="H288" s="29"/>
      <c r="I288" s="169"/>
      <c r="J288" s="29"/>
      <c r="K288" s="29"/>
      <c r="L288" s="30"/>
      <c r="M288" s="170"/>
      <c r="N288" s="171"/>
      <c r="O288" s="58"/>
      <c r="P288" s="58"/>
      <c r="Q288" s="58"/>
      <c r="R288" s="58"/>
      <c r="S288" s="58"/>
      <c r="T288" s="5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T288" s="14" t="s">
        <v>219</v>
      </c>
      <c r="AU288" s="14" t="s">
        <v>84</v>
      </c>
    </row>
    <row r="289" spans="1:65" s="2" customFormat="1" ht="24.2" customHeight="1">
      <c r="A289" s="29"/>
      <c r="B289" s="152"/>
      <c r="C289" s="153" t="s">
        <v>493</v>
      </c>
      <c r="D289" s="153" t="s">
        <v>214</v>
      </c>
      <c r="E289" s="154" t="s">
        <v>3097</v>
      </c>
      <c r="F289" s="155" t="s">
        <v>3098</v>
      </c>
      <c r="G289" s="156" t="s">
        <v>424</v>
      </c>
      <c r="H289" s="183"/>
      <c r="I289" s="158"/>
      <c r="J289" s="159">
        <f>ROUND(I289*H289,2)</f>
        <v>0</v>
      </c>
      <c r="K289" s="160"/>
      <c r="L289" s="30"/>
      <c r="M289" s="161" t="s">
        <v>1</v>
      </c>
      <c r="N289" s="162" t="s">
        <v>37</v>
      </c>
      <c r="O289" s="58"/>
      <c r="P289" s="163">
        <f>O289*H289</f>
        <v>0</v>
      </c>
      <c r="Q289" s="163">
        <v>0</v>
      </c>
      <c r="R289" s="163">
        <f>Q289*H289</f>
        <v>0</v>
      </c>
      <c r="S289" s="163">
        <v>0</v>
      </c>
      <c r="T289" s="164">
        <f>S289*H289</f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65" t="s">
        <v>245</v>
      </c>
      <c r="AT289" s="165" t="s">
        <v>214</v>
      </c>
      <c r="AU289" s="165" t="s">
        <v>84</v>
      </c>
      <c r="AY289" s="14" t="s">
        <v>212</v>
      </c>
      <c r="BE289" s="166">
        <f>IF(N289="základná",J289,0)</f>
        <v>0</v>
      </c>
      <c r="BF289" s="166">
        <f>IF(N289="znížená",J289,0)</f>
        <v>0</v>
      </c>
      <c r="BG289" s="166">
        <f>IF(N289="zákl. prenesená",J289,0)</f>
        <v>0</v>
      </c>
      <c r="BH289" s="166">
        <f>IF(N289="zníž. prenesená",J289,0)</f>
        <v>0</v>
      </c>
      <c r="BI289" s="166">
        <f>IF(N289="nulová",J289,0)</f>
        <v>0</v>
      </c>
      <c r="BJ289" s="14" t="s">
        <v>84</v>
      </c>
      <c r="BK289" s="166">
        <f>ROUND(I289*H289,2)</f>
        <v>0</v>
      </c>
      <c r="BL289" s="14" t="s">
        <v>245</v>
      </c>
      <c r="BM289" s="165" t="s">
        <v>496</v>
      </c>
    </row>
    <row r="290" spans="1:65" s="2" customFormat="1">
      <c r="A290" s="29"/>
      <c r="B290" s="30"/>
      <c r="C290" s="29"/>
      <c r="D290" s="167" t="s">
        <v>219</v>
      </c>
      <c r="E290" s="29"/>
      <c r="F290" s="168" t="s">
        <v>3098</v>
      </c>
      <c r="G290" s="29"/>
      <c r="H290" s="29"/>
      <c r="I290" s="169"/>
      <c r="J290" s="29"/>
      <c r="K290" s="29"/>
      <c r="L290" s="30"/>
      <c r="M290" s="170"/>
      <c r="N290" s="171"/>
      <c r="O290" s="58"/>
      <c r="P290" s="58"/>
      <c r="Q290" s="58"/>
      <c r="R290" s="58"/>
      <c r="S290" s="58"/>
      <c r="T290" s="5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T290" s="14" t="s">
        <v>219</v>
      </c>
      <c r="AU290" s="14" t="s">
        <v>84</v>
      </c>
    </row>
    <row r="291" spans="1:65" s="12" customFormat="1" ht="22.9" customHeight="1">
      <c r="B291" s="139"/>
      <c r="D291" s="140" t="s">
        <v>70</v>
      </c>
      <c r="E291" s="150" t="s">
        <v>573</v>
      </c>
      <c r="F291" s="150" t="s">
        <v>574</v>
      </c>
      <c r="I291" s="142"/>
      <c r="J291" s="151">
        <f>BK291</f>
        <v>0</v>
      </c>
      <c r="L291" s="139"/>
      <c r="M291" s="144"/>
      <c r="N291" s="145"/>
      <c r="O291" s="145"/>
      <c r="P291" s="146">
        <f>SUM(P292:P301)</f>
        <v>0</v>
      </c>
      <c r="Q291" s="145"/>
      <c r="R291" s="146">
        <f>SUM(R292:R301)</f>
        <v>0.51827800000000002</v>
      </c>
      <c r="S291" s="145"/>
      <c r="T291" s="147">
        <f>SUM(T292:T301)</f>
        <v>0</v>
      </c>
      <c r="AR291" s="140" t="s">
        <v>84</v>
      </c>
      <c r="AT291" s="148" t="s">
        <v>70</v>
      </c>
      <c r="AU291" s="148" t="s">
        <v>78</v>
      </c>
      <c r="AY291" s="140" t="s">
        <v>212</v>
      </c>
      <c r="BK291" s="149">
        <f>SUM(BK292:BK301)</f>
        <v>0</v>
      </c>
    </row>
    <row r="292" spans="1:65" s="2" customFormat="1" ht="24.2" customHeight="1">
      <c r="A292" s="29"/>
      <c r="B292" s="152"/>
      <c r="C292" s="153" t="s">
        <v>367</v>
      </c>
      <c r="D292" s="153" t="s">
        <v>214</v>
      </c>
      <c r="E292" s="154" t="s">
        <v>3099</v>
      </c>
      <c r="F292" s="155" t="s">
        <v>3100</v>
      </c>
      <c r="G292" s="156" t="s">
        <v>217</v>
      </c>
      <c r="H292" s="157">
        <v>38</v>
      </c>
      <c r="I292" s="158"/>
      <c r="J292" s="159">
        <f>ROUND(I292*H292,2)</f>
        <v>0</v>
      </c>
      <c r="K292" s="160"/>
      <c r="L292" s="30"/>
      <c r="M292" s="161" t="s">
        <v>1</v>
      </c>
      <c r="N292" s="162" t="s">
        <v>37</v>
      </c>
      <c r="O292" s="58"/>
      <c r="P292" s="163">
        <f>O292*H292</f>
        <v>0</v>
      </c>
      <c r="Q292" s="163">
        <v>5.0000000000000001E-3</v>
      </c>
      <c r="R292" s="163">
        <f>Q292*H292</f>
        <v>0.19</v>
      </c>
      <c r="S292" s="163">
        <v>0</v>
      </c>
      <c r="T292" s="164">
        <f>S292*H292</f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65" t="s">
        <v>245</v>
      </c>
      <c r="AT292" s="165" t="s">
        <v>214</v>
      </c>
      <c r="AU292" s="165" t="s">
        <v>84</v>
      </c>
      <c r="AY292" s="14" t="s">
        <v>212</v>
      </c>
      <c r="BE292" s="166">
        <f>IF(N292="základná",J292,0)</f>
        <v>0</v>
      </c>
      <c r="BF292" s="166">
        <f>IF(N292="znížená",J292,0)</f>
        <v>0</v>
      </c>
      <c r="BG292" s="166">
        <f>IF(N292="zákl. prenesená",J292,0)</f>
        <v>0</v>
      </c>
      <c r="BH292" s="166">
        <f>IF(N292="zníž. prenesená",J292,0)</f>
        <v>0</v>
      </c>
      <c r="BI292" s="166">
        <f>IF(N292="nulová",J292,0)</f>
        <v>0</v>
      </c>
      <c r="BJ292" s="14" t="s">
        <v>84</v>
      </c>
      <c r="BK292" s="166">
        <f>ROUND(I292*H292,2)</f>
        <v>0</v>
      </c>
      <c r="BL292" s="14" t="s">
        <v>245</v>
      </c>
      <c r="BM292" s="165" t="s">
        <v>499</v>
      </c>
    </row>
    <row r="293" spans="1:65" s="2" customFormat="1">
      <c r="A293" s="29"/>
      <c r="B293" s="30"/>
      <c r="C293" s="29"/>
      <c r="D293" s="167" t="s">
        <v>219</v>
      </c>
      <c r="E293" s="29"/>
      <c r="F293" s="168" t="s">
        <v>3100</v>
      </c>
      <c r="G293" s="29"/>
      <c r="H293" s="29"/>
      <c r="I293" s="169"/>
      <c r="J293" s="29"/>
      <c r="K293" s="29"/>
      <c r="L293" s="30"/>
      <c r="M293" s="170"/>
      <c r="N293" s="171"/>
      <c r="O293" s="58"/>
      <c r="P293" s="58"/>
      <c r="Q293" s="58"/>
      <c r="R293" s="58"/>
      <c r="S293" s="58"/>
      <c r="T293" s="5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T293" s="14" t="s">
        <v>219</v>
      </c>
      <c r="AU293" s="14" t="s">
        <v>84</v>
      </c>
    </row>
    <row r="294" spans="1:65" s="2" customFormat="1" ht="24.2" customHeight="1">
      <c r="A294" s="29"/>
      <c r="B294" s="152"/>
      <c r="C294" s="172" t="s">
        <v>500</v>
      </c>
      <c r="D294" s="172" t="s">
        <v>411</v>
      </c>
      <c r="E294" s="173" t="s">
        <v>3101</v>
      </c>
      <c r="F294" s="174" t="s">
        <v>3102</v>
      </c>
      <c r="G294" s="175" t="s">
        <v>217</v>
      </c>
      <c r="H294" s="176">
        <v>38.799999999999997</v>
      </c>
      <c r="I294" s="177"/>
      <c r="J294" s="178">
        <f>ROUND(I294*H294,2)</f>
        <v>0</v>
      </c>
      <c r="K294" s="179"/>
      <c r="L294" s="180"/>
      <c r="M294" s="181" t="s">
        <v>1</v>
      </c>
      <c r="N294" s="182" t="s">
        <v>37</v>
      </c>
      <c r="O294" s="58"/>
      <c r="P294" s="163">
        <f>O294*H294</f>
        <v>0</v>
      </c>
      <c r="Q294" s="163">
        <v>3.3E-3</v>
      </c>
      <c r="R294" s="163">
        <f>Q294*H294</f>
        <v>0.12803999999999999</v>
      </c>
      <c r="S294" s="163">
        <v>0</v>
      </c>
      <c r="T294" s="164">
        <f>S294*H294</f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65" t="s">
        <v>281</v>
      </c>
      <c r="AT294" s="165" t="s">
        <v>411</v>
      </c>
      <c r="AU294" s="165" t="s">
        <v>84</v>
      </c>
      <c r="AY294" s="14" t="s">
        <v>212</v>
      </c>
      <c r="BE294" s="166">
        <f>IF(N294="základná",J294,0)</f>
        <v>0</v>
      </c>
      <c r="BF294" s="166">
        <f>IF(N294="znížená",J294,0)</f>
        <v>0</v>
      </c>
      <c r="BG294" s="166">
        <f>IF(N294="zákl. prenesená",J294,0)</f>
        <v>0</v>
      </c>
      <c r="BH294" s="166">
        <f>IF(N294="zníž. prenesená",J294,0)</f>
        <v>0</v>
      </c>
      <c r="BI294" s="166">
        <f>IF(N294="nulová",J294,0)</f>
        <v>0</v>
      </c>
      <c r="BJ294" s="14" t="s">
        <v>84</v>
      </c>
      <c r="BK294" s="166">
        <f>ROUND(I294*H294,2)</f>
        <v>0</v>
      </c>
      <c r="BL294" s="14" t="s">
        <v>245</v>
      </c>
      <c r="BM294" s="165" t="s">
        <v>503</v>
      </c>
    </row>
    <row r="295" spans="1:65" s="2" customFormat="1" ht="19.5">
      <c r="A295" s="29"/>
      <c r="B295" s="30"/>
      <c r="C295" s="29"/>
      <c r="D295" s="167" t="s">
        <v>219</v>
      </c>
      <c r="E295" s="29"/>
      <c r="F295" s="168" t="s">
        <v>3102</v>
      </c>
      <c r="G295" s="29"/>
      <c r="H295" s="29"/>
      <c r="I295" s="169"/>
      <c r="J295" s="29"/>
      <c r="K295" s="29"/>
      <c r="L295" s="30"/>
      <c r="M295" s="170"/>
      <c r="N295" s="171"/>
      <c r="O295" s="58"/>
      <c r="P295" s="58"/>
      <c r="Q295" s="58"/>
      <c r="R295" s="58"/>
      <c r="S295" s="58"/>
      <c r="T295" s="5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T295" s="14" t="s">
        <v>219</v>
      </c>
      <c r="AU295" s="14" t="s">
        <v>84</v>
      </c>
    </row>
    <row r="296" spans="1:65" s="2" customFormat="1" ht="24.2" customHeight="1">
      <c r="A296" s="29"/>
      <c r="B296" s="152"/>
      <c r="C296" s="153" t="s">
        <v>371</v>
      </c>
      <c r="D296" s="153" t="s">
        <v>214</v>
      </c>
      <c r="E296" s="154" t="s">
        <v>3103</v>
      </c>
      <c r="F296" s="155" t="s">
        <v>3104</v>
      </c>
      <c r="G296" s="156" t="s">
        <v>217</v>
      </c>
      <c r="H296" s="157">
        <v>30.4</v>
      </c>
      <c r="I296" s="158"/>
      <c r="J296" s="159">
        <f>ROUND(I296*H296,2)</f>
        <v>0</v>
      </c>
      <c r="K296" s="160"/>
      <c r="L296" s="30"/>
      <c r="M296" s="161" t="s">
        <v>1</v>
      </c>
      <c r="N296" s="162" t="s">
        <v>37</v>
      </c>
      <c r="O296" s="58"/>
      <c r="P296" s="163">
        <f>O296*H296</f>
        <v>0</v>
      </c>
      <c r="Q296" s="163">
        <v>3.62E-3</v>
      </c>
      <c r="R296" s="163">
        <f>Q296*H296</f>
        <v>0.11004799999999999</v>
      </c>
      <c r="S296" s="163">
        <v>0</v>
      </c>
      <c r="T296" s="164">
        <f>S296*H296</f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65" t="s">
        <v>245</v>
      </c>
      <c r="AT296" s="165" t="s">
        <v>214</v>
      </c>
      <c r="AU296" s="165" t="s">
        <v>84</v>
      </c>
      <c r="AY296" s="14" t="s">
        <v>212</v>
      </c>
      <c r="BE296" s="166">
        <f>IF(N296="základná",J296,0)</f>
        <v>0</v>
      </c>
      <c r="BF296" s="166">
        <f>IF(N296="znížená",J296,0)</f>
        <v>0</v>
      </c>
      <c r="BG296" s="166">
        <f>IF(N296="zákl. prenesená",J296,0)</f>
        <v>0</v>
      </c>
      <c r="BH296" s="166">
        <f>IF(N296="zníž. prenesená",J296,0)</f>
        <v>0</v>
      </c>
      <c r="BI296" s="166">
        <f>IF(N296="nulová",J296,0)</f>
        <v>0</v>
      </c>
      <c r="BJ296" s="14" t="s">
        <v>84</v>
      </c>
      <c r="BK296" s="166">
        <f>ROUND(I296*H296,2)</f>
        <v>0</v>
      </c>
      <c r="BL296" s="14" t="s">
        <v>245</v>
      </c>
      <c r="BM296" s="165" t="s">
        <v>506</v>
      </c>
    </row>
    <row r="297" spans="1:65" s="2" customFormat="1">
      <c r="A297" s="29"/>
      <c r="B297" s="30"/>
      <c r="C297" s="29"/>
      <c r="D297" s="167" t="s">
        <v>219</v>
      </c>
      <c r="E297" s="29"/>
      <c r="F297" s="168" t="s">
        <v>3104</v>
      </c>
      <c r="G297" s="29"/>
      <c r="H297" s="29"/>
      <c r="I297" s="169"/>
      <c r="J297" s="29"/>
      <c r="K297" s="29"/>
      <c r="L297" s="30"/>
      <c r="M297" s="170"/>
      <c r="N297" s="171"/>
      <c r="O297" s="58"/>
      <c r="P297" s="58"/>
      <c r="Q297" s="58"/>
      <c r="R297" s="58"/>
      <c r="S297" s="58"/>
      <c r="T297" s="5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T297" s="14" t="s">
        <v>219</v>
      </c>
      <c r="AU297" s="14" t="s">
        <v>84</v>
      </c>
    </row>
    <row r="298" spans="1:65" s="2" customFormat="1" ht="24.2" customHeight="1">
      <c r="A298" s="29"/>
      <c r="B298" s="152"/>
      <c r="C298" s="172" t="s">
        <v>507</v>
      </c>
      <c r="D298" s="172" t="s">
        <v>411</v>
      </c>
      <c r="E298" s="173" t="s">
        <v>3105</v>
      </c>
      <c r="F298" s="174" t="s">
        <v>3106</v>
      </c>
      <c r="G298" s="175" t="s">
        <v>217</v>
      </c>
      <c r="H298" s="176">
        <v>31.1</v>
      </c>
      <c r="I298" s="177"/>
      <c r="J298" s="178">
        <f>ROUND(I298*H298,2)</f>
        <v>0</v>
      </c>
      <c r="K298" s="179"/>
      <c r="L298" s="180"/>
      <c r="M298" s="181" t="s">
        <v>1</v>
      </c>
      <c r="N298" s="182" t="s">
        <v>37</v>
      </c>
      <c r="O298" s="58"/>
      <c r="P298" s="163">
        <f>O298*H298</f>
        <v>0</v>
      </c>
      <c r="Q298" s="163">
        <v>2.8999999999999998E-3</v>
      </c>
      <c r="R298" s="163">
        <f>Q298*H298</f>
        <v>9.0189999999999992E-2</v>
      </c>
      <c r="S298" s="163">
        <v>0</v>
      </c>
      <c r="T298" s="164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65" t="s">
        <v>281</v>
      </c>
      <c r="AT298" s="165" t="s">
        <v>411</v>
      </c>
      <c r="AU298" s="165" t="s">
        <v>84</v>
      </c>
      <c r="AY298" s="14" t="s">
        <v>212</v>
      </c>
      <c r="BE298" s="166">
        <f>IF(N298="základná",J298,0)</f>
        <v>0</v>
      </c>
      <c r="BF298" s="166">
        <f>IF(N298="znížená",J298,0)</f>
        <v>0</v>
      </c>
      <c r="BG298" s="166">
        <f>IF(N298="zákl. prenesená",J298,0)</f>
        <v>0</v>
      </c>
      <c r="BH298" s="166">
        <f>IF(N298="zníž. prenesená",J298,0)</f>
        <v>0</v>
      </c>
      <c r="BI298" s="166">
        <f>IF(N298="nulová",J298,0)</f>
        <v>0</v>
      </c>
      <c r="BJ298" s="14" t="s">
        <v>84</v>
      </c>
      <c r="BK298" s="166">
        <f>ROUND(I298*H298,2)</f>
        <v>0</v>
      </c>
      <c r="BL298" s="14" t="s">
        <v>245</v>
      </c>
      <c r="BM298" s="165" t="s">
        <v>510</v>
      </c>
    </row>
    <row r="299" spans="1:65" s="2" customFormat="1" ht="19.5">
      <c r="A299" s="29"/>
      <c r="B299" s="30"/>
      <c r="C299" s="29"/>
      <c r="D299" s="167" t="s">
        <v>219</v>
      </c>
      <c r="E299" s="29"/>
      <c r="F299" s="168" t="s">
        <v>3106</v>
      </c>
      <c r="G299" s="29"/>
      <c r="H299" s="29"/>
      <c r="I299" s="169"/>
      <c r="J299" s="29"/>
      <c r="K299" s="29"/>
      <c r="L299" s="30"/>
      <c r="M299" s="170"/>
      <c r="N299" s="171"/>
      <c r="O299" s="58"/>
      <c r="P299" s="58"/>
      <c r="Q299" s="58"/>
      <c r="R299" s="58"/>
      <c r="S299" s="58"/>
      <c r="T299" s="5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T299" s="14" t="s">
        <v>219</v>
      </c>
      <c r="AU299" s="14" t="s">
        <v>84</v>
      </c>
    </row>
    <row r="300" spans="1:65" s="2" customFormat="1" ht="24.2" customHeight="1">
      <c r="A300" s="29"/>
      <c r="B300" s="152"/>
      <c r="C300" s="153" t="s">
        <v>374</v>
      </c>
      <c r="D300" s="153" t="s">
        <v>214</v>
      </c>
      <c r="E300" s="154" t="s">
        <v>3107</v>
      </c>
      <c r="F300" s="155" t="s">
        <v>3108</v>
      </c>
      <c r="G300" s="156" t="s">
        <v>424</v>
      </c>
      <c r="H300" s="183"/>
      <c r="I300" s="158"/>
      <c r="J300" s="159">
        <f>ROUND(I300*H300,2)</f>
        <v>0</v>
      </c>
      <c r="K300" s="160"/>
      <c r="L300" s="30"/>
      <c r="M300" s="161" t="s">
        <v>1</v>
      </c>
      <c r="N300" s="162" t="s">
        <v>37</v>
      </c>
      <c r="O300" s="58"/>
      <c r="P300" s="163">
        <f>O300*H300</f>
        <v>0</v>
      </c>
      <c r="Q300" s="163">
        <v>0</v>
      </c>
      <c r="R300" s="163">
        <f>Q300*H300</f>
        <v>0</v>
      </c>
      <c r="S300" s="163">
        <v>0</v>
      </c>
      <c r="T300" s="164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65" t="s">
        <v>245</v>
      </c>
      <c r="AT300" s="165" t="s">
        <v>214</v>
      </c>
      <c r="AU300" s="165" t="s">
        <v>84</v>
      </c>
      <c r="AY300" s="14" t="s">
        <v>212</v>
      </c>
      <c r="BE300" s="166">
        <f>IF(N300="základná",J300,0)</f>
        <v>0</v>
      </c>
      <c r="BF300" s="166">
        <f>IF(N300="znížená",J300,0)</f>
        <v>0</v>
      </c>
      <c r="BG300" s="166">
        <f>IF(N300="zákl. prenesená",J300,0)</f>
        <v>0</v>
      </c>
      <c r="BH300" s="166">
        <f>IF(N300="zníž. prenesená",J300,0)</f>
        <v>0</v>
      </c>
      <c r="BI300" s="166">
        <f>IF(N300="nulová",J300,0)</f>
        <v>0</v>
      </c>
      <c r="BJ300" s="14" t="s">
        <v>84</v>
      </c>
      <c r="BK300" s="166">
        <f>ROUND(I300*H300,2)</f>
        <v>0</v>
      </c>
      <c r="BL300" s="14" t="s">
        <v>245</v>
      </c>
      <c r="BM300" s="165" t="s">
        <v>513</v>
      </c>
    </row>
    <row r="301" spans="1:65" s="2" customFormat="1">
      <c r="A301" s="29"/>
      <c r="B301" s="30"/>
      <c r="C301" s="29"/>
      <c r="D301" s="167" t="s">
        <v>219</v>
      </c>
      <c r="E301" s="29"/>
      <c r="F301" s="168" t="s">
        <v>3108</v>
      </c>
      <c r="G301" s="29"/>
      <c r="H301" s="29"/>
      <c r="I301" s="169"/>
      <c r="J301" s="29"/>
      <c r="K301" s="29"/>
      <c r="L301" s="30"/>
      <c r="M301" s="170"/>
      <c r="N301" s="171"/>
      <c r="O301" s="58"/>
      <c r="P301" s="58"/>
      <c r="Q301" s="58"/>
      <c r="R301" s="58"/>
      <c r="S301" s="58"/>
      <c r="T301" s="5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T301" s="14" t="s">
        <v>219</v>
      </c>
      <c r="AU301" s="14" t="s">
        <v>84</v>
      </c>
    </row>
    <row r="302" spans="1:65" s="12" customFormat="1" ht="22.9" customHeight="1">
      <c r="B302" s="139"/>
      <c r="D302" s="140" t="s">
        <v>70</v>
      </c>
      <c r="E302" s="150" t="s">
        <v>449</v>
      </c>
      <c r="F302" s="150" t="s">
        <v>450</v>
      </c>
      <c r="I302" s="142"/>
      <c r="J302" s="151">
        <f>BK302</f>
        <v>0</v>
      </c>
      <c r="L302" s="139"/>
      <c r="M302" s="144"/>
      <c r="N302" s="145"/>
      <c r="O302" s="145"/>
      <c r="P302" s="146">
        <f>SUM(P303:P324)</f>
        <v>0</v>
      </c>
      <c r="Q302" s="145"/>
      <c r="R302" s="146">
        <f>SUM(R303:R324)</f>
        <v>0.62953451999999999</v>
      </c>
      <c r="S302" s="145"/>
      <c r="T302" s="147">
        <f>SUM(T303:T324)</f>
        <v>0.256662</v>
      </c>
      <c r="AR302" s="140" t="s">
        <v>84</v>
      </c>
      <c r="AT302" s="148" t="s">
        <v>70</v>
      </c>
      <c r="AU302" s="148" t="s">
        <v>78</v>
      </c>
      <c r="AY302" s="140" t="s">
        <v>212</v>
      </c>
      <c r="BK302" s="149">
        <f>SUM(BK303:BK324)</f>
        <v>0</v>
      </c>
    </row>
    <row r="303" spans="1:65" s="2" customFormat="1" ht="37.9" customHeight="1">
      <c r="A303" s="29"/>
      <c r="B303" s="152"/>
      <c r="C303" s="153" t="s">
        <v>514</v>
      </c>
      <c r="D303" s="153" t="s">
        <v>214</v>
      </c>
      <c r="E303" s="154" t="s">
        <v>3109</v>
      </c>
      <c r="F303" s="155" t="s">
        <v>3110</v>
      </c>
      <c r="G303" s="156" t="s">
        <v>258</v>
      </c>
      <c r="H303" s="157">
        <v>75</v>
      </c>
      <c r="I303" s="158"/>
      <c r="J303" s="159">
        <f>ROUND(I303*H303,2)</f>
        <v>0</v>
      </c>
      <c r="K303" s="160"/>
      <c r="L303" s="30"/>
      <c r="M303" s="161" t="s">
        <v>1</v>
      </c>
      <c r="N303" s="162" t="s">
        <v>37</v>
      </c>
      <c r="O303" s="58"/>
      <c r="P303" s="163">
        <f>O303*H303</f>
        <v>0</v>
      </c>
      <c r="Q303" s="163">
        <v>1.6574000000000001E-3</v>
      </c>
      <c r="R303" s="163">
        <f>Q303*H303</f>
        <v>0.124305</v>
      </c>
      <c r="S303" s="163">
        <v>0</v>
      </c>
      <c r="T303" s="164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65" t="s">
        <v>245</v>
      </c>
      <c r="AT303" s="165" t="s">
        <v>214</v>
      </c>
      <c r="AU303" s="165" t="s">
        <v>84</v>
      </c>
      <c r="AY303" s="14" t="s">
        <v>212</v>
      </c>
      <c r="BE303" s="166">
        <f>IF(N303="základná",J303,0)</f>
        <v>0</v>
      </c>
      <c r="BF303" s="166">
        <f>IF(N303="znížená",J303,0)</f>
        <v>0</v>
      </c>
      <c r="BG303" s="166">
        <f>IF(N303="zákl. prenesená",J303,0)</f>
        <v>0</v>
      </c>
      <c r="BH303" s="166">
        <f>IF(N303="zníž. prenesená",J303,0)</f>
        <v>0</v>
      </c>
      <c r="BI303" s="166">
        <f>IF(N303="nulová",J303,0)</f>
        <v>0</v>
      </c>
      <c r="BJ303" s="14" t="s">
        <v>84</v>
      </c>
      <c r="BK303" s="166">
        <f>ROUND(I303*H303,2)</f>
        <v>0</v>
      </c>
      <c r="BL303" s="14" t="s">
        <v>245</v>
      </c>
      <c r="BM303" s="165" t="s">
        <v>517</v>
      </c>
    </row>
    <row r="304" spans="1:65" s="2" customFormat="1" ht="19.5">
      <c r="A304" s="29"/>
      <c r="B304" s="30"/>
      <c r="C304" s="29"/>
      <c r="D304" s="167" t="s">
        <v>219</v>
      </c>
      <c r="E304" s="29"/>
      <c r="F304" s="168" t="s">
        <v>3110</v>
      </c>
      <c r="G304" s="29"/>
      <c r="H304" s="29"/>
      <c r="I304" s="169"/>
      <c r="J304" s="29"/>
      <c r="K304" s="29"/>
      <c r="L304" s="30"/>
      <c r="M304" s="170"/>
      <c r="N304" s="171"/>
      <c r="O304" s="58"/>
      <c r="P304" s="58"/>
      <c r="Q304" s="58"/>
      <c r="R304" s="58"/>
      <c r="S304" s="58"/>
      <c r="T304" s="5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T304" s="14" t="s">
        <v>219</v>
      </c>
      <c r="AU304" s="14" t="s">
        <v>84</v>
      </c>
    </row>
    <row r="305" spans="1:65" s="2" customFormat="1" ht="24.2" customHeight="1">
      <c r="A305" s="29"/>
      <c r="B305" s="152"/>
      <c r="C305" s="153" t="s">
        <v>378</v>
      </c>
      <c r="D305" s="153" t="s">
        <v>214</v>
      </c>
      <c r="E305" s="154" t="s">
        <v>3111</v>
      </c>
      <c r="F305" s="155" t="s">
        <v>3112</v>
      </c>
      <c r="G305" s="156" t="s">
        <v>258</v>
      </c>
      <c r="H305" s="157">
        <v>13.5</v>
      </c>
      <c r="I305" s="158"/>
      <c r="J305" s="159">
        <f>ROUND(I305*H305,2)</f>
        <v>0</v>
      </c>
      <c r="K305" s="160"/>
      <c r="L305" s="30"/>
      <c r="M305" s="161" t="s">
        <v>1</v>
      </c>
      <c r="N305" s="162" t="s">
        <v>37</v>
      </c>
      <c r="O305" s="58"/>
      <c r="P305" s="163">
        <f>O305*H305</f>
        <v>0</v>
      </c>
      <c r="Q305" s="163">
        <v>2.0588E-3</v>
      </c>
      <c r="R305" s="163">
        <f>Q305*H305</f>
        <v>2.77938E-2</v>
      </c>
      <c r="S305" s="163">
        <v>0</v>
      </c>
      <c r="T305" s="164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65" t="s">
        <v>245</v>
      </c>
      <c r="AT305" s="165" t="s">
        <v>214</v>
      </c>
      <c r="AU305" s="165" t="s">
        <v>84</v>
      </c>
      <c r="AY305" s="14" t="s">
        <v>212</v>
      </c>
      <c r="BE305" s="166">
        <f>IF(N305="základná",J305,0)</f>
        <v>0</v>
      </c>
      <c r="BF305" s="166">
        <f>IF(N305="znížená",J305,0)</f>
        <v>0</v>
      </c>
      <c r="BG305" s="166">
        <f>IF(N305="zákl. prenesená",J305,0)</f>
        <v>0</v>
      </c>
      <c r="BH305" s="166">
        <f>IF(N305="zníž. prenesená",J305,0)</f>
        <v>0</v>
      </c>
      <c r="BI305" s="166">
        <f>IF(N305="nulová",J305,0)</f>
        <v>0</v>
      </c>
      <c r="BJ305" s="14" t="s">
        <v>84</v>
      </c>
      <c r="BK305" s="166">
        <f>ROUND(I305*H305,2)</f>
        <v>0</v>
      </c>
      <c r="BL305" s="14" t="s">
        <v>245</v>
      </c>
      <c r="BM305" s="165" t="s">
        <v>522</v>
      </c>
    </row>
    <row r="306" spans="1:65" s="2" customFormat="1">
      <c r="A306" s="29"/>
      <c r="B306" s="30"/>
      <c r="C306" s="29"/>
      <c r="D306" s="167" t="s">
        <v>219</v>
      </c>
      <c r="E306" s="29"/>
      <c r="F306" s="168" t="s">
        <v>3112</v>
      </c>
      <c r="G306" s="29"/>
      <c r="H306" s="29"/>
      <c r="I306" s="169"/>
      <c r="J306" s="29"/>
      <c r="K306" s="29"/>
      <c r="L306" s="30"/>
      <c r="M306" s="170"/>
      <c r="N306" s="171"/>
      <c r="O306" s="58"/>
      <c r="P306" s="58"/>
      <c r="Q306" s="58"/>
      <c r="R306" s="58"/>
      <c r="S306" s="58"/>
      <c r="T306" s="5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T306" s="14" t="s">
        <v>219</v>
      </c>
      <c r="AU306" s="14" t="s">
        <v>84</v>
      </c>
    </row>
    <row r="307" spans="1:65" s="2" customFormat="1" ht="24.2" customHeight="1">
      <c r="A307" s="29"/>
      <c r="B307" s="152"/>
      <c r="C307" s="153" t="s">
        <v>523</v>
      </c>
      <c r="D307" s="153" t="s">
        <v>214</v>
      </c>
      <c r="E307" s="154" t="s">
        <v>452</v>
      </c>
      <c r="F307" s="155" t="s">
        <v>453</v>
      </c>
      <c r="G307" s="156" t="s">
        <v>258</v>
      </c>
      <c r="H307" s="157">
        <v>61.1</v>
      </c>
      <c r="I307" s="158"/>
      <c r="J307" s="159">
        <f>ROUND(I307*H307,2)</f>
        <v>0</v>
      </c>
      <c r="K307" s="160"/>
      <c r="L307" s="30"/>
      <c r="M307" s="161" t="s">
        <v>1</v>
      </c>
      <c r="N307" s="162" t="s">
        <v>37</v>
      </c>
      <c r="O307" s="58"/>
      <c r="P307" s="163">
        <f>O307*H307</f>
        <v>0</v>
      </c>
      <c r="Q307" s="163">
        <v>0</v>
      </c>
      <c r="R307" s="163">
        <f>Q307*H307</f>
        <v>0</v>
      </c>
      <c r="S307" s="163">
        <v>2.8E-3</v>
      </c>
      <c r="T307" s="164">
        <f>S307*H307</f>
        <v>0.17108000000000001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65" t="s">
        <v>245</v>
      </c>
      <c r="AT307" s="165" t="s">
        <v>214</v>
      </c>
      <c r="AU307" s="165" t="s">
        <v>84</v>
      </c>
      <c r="AY307" s="14" t="s">
        <v>212</v>
      </c>
      <c r="BE307" s="166">
        <f>IF(N307="základná",J307,0)</f>
        <v>0</v>
      </c>
      <c r="BF307" s="166">
        <f>IF(N307="znížená",J307,0)</f>
        <v>0</v>
      </c>
      <c r="BG307" s="166">
        <f>IF(N307="zákl. prenesená",J307,0)</f>
        <v>0</v>
      </c>
      <c r="BH307" s="166">
        <f>IF(N307="zníž. prenesená",J307,0)</f>
        <v>0</v>
      </c>
      <c r="BI307" s="166">
        <f>IF(N307="nulová",J307,0)</f>
        <v>0</v>
      </c>
      <c r="BJ307" s="14" t="s">
        <v>84</v>
      </c>
      <c r="BK307" s="166">
        <f>ROUND(I307*H307,2)</f>
        <v>0</v>
      </c>
      <c r="BL307" s="14" t="s">
        <v>245</v>
      </c>
      <c r="BM307" s="165" t="s">
        <v>526</v>
      </c>
    </row>
    <row r="308" spans="1:65" s="2" customFormat="1" ht="19.5">
      <c r="A308" s="29"/>
      <c r="B308" s="30"/>
      <c r="C308" s="29"/>
      <c r="D308" s="167" t="s">
        <v>219</v>
      </c>
      <c r="E308" s="29"/>
      <c r="F308" s="168" t="s">
        <v>453</v>
      </c>
      <c r="G308" s="29"/>
      <c r="H308" s="29"/>
      <c r="I308" s="169"/>
      <c r="J308" s="29"/>
      <c r="K308" s="29"/>
      <c r="L308" s="30"/>
      <c r="M308" s="170"/>
      <c r="N308" s="171"/>
      <c r="O308" s="58"/>
      <c r="P308" s="58"/>
      <c r="Q308" s="58"/>
      <c r="R308" s="58"/>
      <c r="S308" s="58"/>
      <c r="T308" s="5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T308" s="14" t="s">
        <v>219</v>
      </c>
      <c r="AU308" s="14" t="s">
        <v>84</v>
      </c>
    </row>
    <row r="309" spans="1:65" s="2" customFormat="1" ht="24.2" customHeight="1">
      <c r="A309" s="29"/>
      <c r="B309" s="152"/>
      <c r="C309" s="153" t="s">
        <v>381</v>
      </c>
      <c r="D309" s="153" t="s">
        <v>214</v>
      </c>
      <c r="E309" s="154" t="s">
        <v>3113</v>
      </c>
      <c r="F309" s="155" t="s">
        <v>3114</v>
      </c>
      <c r="G309" s="156" t="s">
        <v>258</v>
      </c>
      <c r="H309" s="157">
        <v>25.4</v>
      </c>
      <c r="I309" s="158"/>
      <c r="J309" s="159">
        <f>ROUND(I309*H309,2)</f>
        <v>0</v>
      </c>
      <c r="K309" s="160"/>
      <c r="L309" s="30"/>
      <c r="M309" s="161" t="s">
        <v>1</v>
      </c>
      <c r="N309" s="162" t="s">
        <v>37</v>
      </c>
      <c r="O309" s="58"/>
      <c r="P309" s="163">
        <f>O309*H309</f>
        <v>0</v>
      </c>
      <c r="Q309" s="163">
        <v>0</v>
      </c>
      <c r="R309" s="163">
        <f>Q309*H309</f>
        <v>0</v>
      </c>
      <c r="S309" s="163">
        <v>1.75E-3</v>
      </c>
      <c r="T309" s="164">
        <f>S309*H309</f>
        <v>4.4449999999999996E-2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65" t="s">
        <v>245</v>
      </c>
      <c r="AT309" s="165" t="s">
        <v>214</v>
      </c>
      <c r="AU309" s="165" t="s">
        <v>84</v>
      </c>
      <c r="AY309" s="14" t="s">
        <v>212</v>
      </c>
      <c r="BE309" s="166">
        <f>IF(N309="základná",J309,0)</f>
        <v>0</v>
      </c>
      <c r="BF309" s="166">
        <f>IF(N309="znížená",J309,0)</f>
        <v>0</v>
      </c>
      <c r="BG309" s="166">
        <f>IF(N309="zákl. prenesená",J309,0)</f>
        <v>0</v>
      </c>
      <c r="BH309" s="166">
        <f>IF(N309="zníž. prenesená",J309,0)</f>
        <v>0</v>
      </c>
      <c r="BI309" s="166">
        <f>IF(N309="nulová",J309,0)</f>
        <v>0</v>
      </c>
      <c r="BJ309" s="14" t="s">
        <v>84</v>
      </c>
      <c r="BK309" s="166">
        <f>ROUND(I309*H309,2)</f>
        <v>0</v>
      </c>
      <c r="BL309" s="14" t="s">
        <v>245</v>
      </c>
      <c r="BM309" s="165" t="s">
        <v>529</v>
      </c>
    </row>
    <row r="310" spans="1:65" s="2" customFormat="1">
      <c r="A310" s="29"/>
      <c r="B310" s="30"/>
      <c r="C310" s="29"/>
      <c r="D310" s="167" t="s">
        <v>219</v>
      </c>
      <c r="E310" s="29"/>
      <c r="F310" s="168" t="s">
        <v>3114</v>
      </c>
      <c r="G310" s="29"/>
      <c r="H310" s="29"/>
      <c r="I310" s="169"/>
      <c r="J310" s="29"/>
      <c r="K310" s="29"/>
      <c r="L310" s="30"/>
      <c r="M310" s="170"/>
      <c r="N310" s="171"/>
      <c r="O310" s="58"/>
      <c r="P310" s="58"/>
      <c r="Q310" s="58"/>
      <c r="R310" s="58"/>
      <c r="S310" s="58"/>
      <c r="T310" s="5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T310" s="14" t="s">
        <v>219</v>
      </c>
      <c r="AU310" s="14" t="s">
        <v>84</v>
      </c>
    </row>
    <row r="311" spans="1:65" s="2" customFormat="1" ht="24.2" customHeight="1">
      <c r="A311" s="29"/>
      <c r="B311" s="152"/>
      <c r="C311" s="153" t="s">
        <v>818</v>
      </c>
      <c r="D311" s="153" t="s">
        <v>214</v>
      </c>
      <c r="E311" s="154" t="s">
        <v>497</v>
      </c>
      <c r="F311" s="155" t="s">
        <v>498</v>
      </c>
      <c r="G311" s="156" t="s">
        <v>258</v>
      </c>
      <c r="H311" s="157">
        <v>18.2</v>
      </c>
      <c r="I311" s="158"/>
      <c r="J311" s="159">
        <f>ROUND(I311*H311,2)</f>
        <v>0</v>
      </c>
      <c r="K311" s="160"/>
      <c r="L311" s="30"/>
      <c r="M311" s="161" t="s">
        <v>1</v>
      </c>
      <c r="N311" s="162" t="s">
        <v>37</v>
      </c>
      <c r="O311" s="58"/>
      <c r="P311" s="163">
        <f>O311*H311</f>
        <v>0</v>
      </c>
      <c r="Q311" s="163">
        <v>0</v>
      </c>
      <c r="R311" s="163">
        <f>Q311*H311</f>
        <v>0</v>
      </c>
      <c r="S311" s="163">
        <v>2.2599999999999999E-3</v>
      </c>
      <c r="T311" s="164">
        <f>S311*H311</f>
        <v>4.1131999999999995E-2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65" t="s">
        <v>245</v>
      </c>
      <c r="AT311" s="165" t="s">
        <v>214</v>
      </c>
      <c r="AU311" s="165" t="s">
        <v>84</v>
      </c>
      <c r="AY311" s="14" t="s">
        <v>212</v>
      </c>
      <c r="BE311" s="166">
        <f>IF(N311="základná",J311,0)</f>
        <v>0</v>
      </c>
      <c r="BF311" s="166">
        <f>IF(N311="znížená",J311,0)</f>
        <v>0</v>
      </c>
      <c r="BG311" s="166">
        <f>IF(N311="zákl. prenesená",J311,0)</f>
        <v>0</v>
      </c>
      <c r="BH311" s="166">
        <f>IF(N311="zníž. prenesená",J311,0)</f>
        <v>0</v>
      </c>
      <c r="BI311" s="166">
        <f>IF(N311="nulová",J311,0)</f>
        <v>0</v>
      </c>
      <c r="BJ311" s="14" t="s">
        <v>84</v>
      </c>
      <c r="BK311" s="166">
        <f>ROUND(I311*H311,2)</f>
        <v>0</v>
      </c>
      <c r="BL311" s="14" t="s">
        <v>245</v>
      </c>
      <c r="BM311" s="165" t="s">
        <v>807</v>
      </c>
    </row>
    <row r="312" spans="1:65" s="2" customFormat="1" ht="19.5">
      <c r="A312" s="29"/>
      <c r="B312" s="30"/>
      <c r="C312" s="29"/>
      <c r="D312" s="167" t="s">
        <v>219</v>
      </c>
      <c r="E312" s="29"/>
      <c r="F312" s="168" t="s">
        <v>498</v>
      </c>
      <c r="G312" s="29"/>
      <c r="H312" s="29"/>
      <c r="I312" s="169"/>
      <c r="J312" s="29"/>
      <c r="K312" s="29"/>
      <c r="L312" s="30"/>
      <c r="M312" s="170"/>
      <c r="N312" s="171"/>
      <c r="O312" s="58"/>
      <c r="P312" s="58"/>
      <c r="Q312" s="58"/>
      <c r="R312" s="58"/>
      <c r="S312" s="58"/>
      <c r="T312" s="5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T312" s="14" t="s">
        <v>219</v>
      </c>
      <c r="AU312" s="14" t="s">
        <v>84</v>
      </c>
    </row>
    <row r="313" spans="1:65" s="2" customFormat="1" ht="24.2" customHeight="1">
      <c r="A313" s="29"/>
      <c r="B313" s="152"/>
      <c r="C313" s="153" t="s">
        <v>385</v>
      </c>
      <c r="D313" s="153" t="s">
        <v>214</v>
      </c>
      <c r="E313" s="154" t="s">
        <v>3115</v>
      </c>
      <c r="F313" s="155" t="s">
        <v>3116</v>
      </c>
      <c r="G313" s="156" t="s">
        <v>258</v>
      </c>
      <c r="H313" s="157">
        <v>26.6</v>
      </c>
      <c r="I313" s="158"/>
      <c r="J313" s="159">
        <f>ROUND(I313*H313,2)</f>
        <v>0</v>
      </c>
      <c r="K313" s="160"/>
      <c r="L313" s="30"/>
      <c r="M313" s="161" t="s">
        <v>1</v>
      </c>
      <c r="N313" s="162" t="s">
        <v>37</v>
      </c>
      <c r="O313" s="58"/>
      <c r="P313" s="163">
        <f>O313*H313</f>
        <v>0</v>
      </c>
      <c r="Q313" s="163">
        <v>2.0588E-3</v>
      </c>
      <c r="R313" s="163">
        <f>Q313*H313</f>
        <v>5.476408E-2</v>
      </c>
      <c r="S313" s="163">
        <v>0</v>
      </c>
      <c r="T313" s="164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65" t="s">
        <v>245</v>
      </c>
      <c r="AT313" s="165" t="s">
        <v>214</v>
      </c>
      <c r="AU313" s="165" t="s">
        <v>84</v>
      </c>
      <c r="AY313" s="14" t="s">
        <v>212</v>
      </c>
      <c r="BE313" s="166">
        <f>IF(N313="základná",J313,0)</f>
        <v>0</v>
      </c>
      <c r="BF313" s="166">
        <f>IF(N313="znížená",J313,0)</f>
        <v>0</v>
      </c>
      <c r="BG313" s="166">
        <f>IF(N313="zákl. prenesená",J313,0)</f>
        <v>0</v>
      </c>
      <c r="BH313" s="166">
        <f>IF(N313="zníž. prenesená",J313,0)</f>
        <v>0</v>
      </c>
      <c r="BI313" s="166">
        <f>IF(N313="nulová",J313,0)</f>
        <v>0</v>
      </c>
      <c r="BJ313" s="14" t="s">
        <v>84</v>
      </c>
      <c r="BK313" s="166">
        <f>ROUND(I313*H313,2)</f>
        <v>0</v>
      </c>
      <c r="BL313" s="14" t="s">
        <v>245</v>
      </c>
      <c r="BM313" s="165" t="s">
        <v>3117</v>
      </c>
    </row>
    <row r="314" spans="1:65" s="2" customFormat="1">
      <c r="A314" s="29"/>
      <c r="B314" s="30"/>
      <c r="C314" s="29"/>
      <c r="D314" s="167" t="s">
        <v>219</v>
      </c>
      <c r="E314" s="29"/>
      <c r="F314" s="168" t="s">
        <v>3112</v>
      </c>
      <c r="G314" s="29"/>
      <c r="H314" s="29"/>
      <c r="I314" s="169"/>
      <c r="J314" s="29"/>
      <c r="K314" s="29"/>
      <c r="L314" s="30"/>
      <c r="M314" s="170"/>
      <c r="N314" s="171"/>
      <c r="O314" s="58"/>
      <c r="P314" s="58"/>
      <c r="Q314" s="58"/>
      <c r="R314" s="58"/>
      <c r="S314" s="58"/>
      <c r="T314" s="5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T314" s="14" t="s">
        <v>219</v>
      </c>
      <c r="AU314" s="14" t="s">
        <v>84</v>
      </c>
    </row>
    <row r="315" spans="1:65" s="2" customFormat="1" ht="33" customHeight="1">
      <c r="A315" s="29"/>
      <c r="B315" s="152"/>
      <c r="C315" s="153" t="s">
        <v>1045</v>
      </c>
      <c r="D315" s="153" t="s">
        <v>214</v>
      </c>
      <c r="E315" s="154" t="s">
        <v>3118</v>
      </c>
      <c r="F315" s="155" t="s">
        <v>3119</v>
      </c>
      <c r="G315" s="156" t="s">
        <v>258</v>
      </c>
      <c r="H315" s="157">
        <v>73.5</v>
      </c>
      <c r="I315" s="158"/>
      <c r="J315" s="159">
        <f>ROUND(I315*H315,2)</f>
        <v>0</v>
      </c>
      <c r="K315" s="160"/>
      <c r="L315" s="30"/>
      <c r="M315" s="161" t="s">
        <v>1</v>
      </c>
      <c r="N315" s="162" t="s">
        <v>37</v>
      </c>
      <c r="O315" s="58"/>
      <c r="P315" s="163">
        <f>O315*H315</f>
        <v>0</v>
      </c>
      <c r="Q315" s="163">
        <v>2.0588E-3</v>
      </c>
      <c r="R315" s="163">
        <f>Q315*H315</f>
        <v>0.15132180000000001</v>
      </c>
      <c r="S315" s="163">
        <v>0</v>
      </c>
      <c r="T315" s="164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65" t="s">
        <v>245</v>
      </c>
      <c r="AT315" s="165" t="s">
        <v>214</v>
      </c>
      <c r="AU315" s="165" t="s">
        <v>84</v>
      </c>
      <c r="AY315" s="14" t="s">
        <v>212</v>
      </c>
      <c r="BE315" s="166">
        <f>IF(N315="základná",J315,0)</f>
        <v>0</v>
      </c>
      <c r="BF315" s="166">
        <f>IF(N315="znížená",J315,0)</f>
        <v>0</v>
      </c>
      <c r="BG315" s="166">
        <f>IF(N315="zákl. prenesená",J315,0)</f>
        <v>0</v>
      </c>
      <c r="BH315" s="166">
        <f>IF(N315="zníž. prenesená",J315,0)</f>
        <v>0</v>
      </c>
      <c r="BI315" s="166">
        <f>IF(N315="nulová",J315,0)</f>
        <v>0</v>
      </c>
      <c r="BJ315" s="14" t="s">
        <v>84</v>
      </c>
      <c r="BK315" s="166">
        <f>ROUND(I315*H315,2)</f>
        <v>0</v>
      </c>
      <c r="BL315" s="14" t="s">
        <v>245</v>
      </c>
      <c r="BM315" s="165" t="s">
        <v>3120</v>
      </c>
    </row>
    <row r="316" spans="1:65" s="2" customFormat="1">
      <c r="A316" s="29"/>
      <c r="B316" s="30"/>
      <c r="C316" s="29"/>
      <c r="D316" s="167" t="s">
        <v>219</v>
      </c>
      <c r="E316" s="29"/>
      <c r="F316" s="168" t="s">
        <v>3112</v>
      </c>
      <c r="G316" s="29"/>
      <c r="H316" s="29"/>
      <c r="I316" s="169"/>
      <c r="J316" s="29"/>
      <c r="K316" s="29"/>
      <c r="L316" s="30"/>
      <c r="M316" s="170"/>
      <c r="N316" s="171"/>
      <c r="O316" s="58"/>
      <c r="P316" s="58"/>
      <c r="Q316" s="58"/>
      <c r="R316" s="58"/>
      <c r="S316" s="58"/>
      <c r="T316" s="5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T316" s="14" t="s">
        <v>219</v>
      </c>
      <c r="AU316" s="14" t="s">
        <v>84</v>
      </c>
    </row>
    <row r="317" spans="1:65" s="2" customFormat="1" ht="33" customHeight="1">
      <c r="A317" s="29"/>
      <c r="B317" s="152"/>
      <c r="C317" s="153" t="s">
        <v>388</v>
      </c>
      <c r="D317" s="153" t="s">
        <v>214</v>
      </c>
      <c r="E317" s="154" t="s">
        <v>3121</v>
      </c>
      <c r="F317" s="155" t="s">
        <v>3122</v>
      </c>
      <c r="G317" s="156" t="s">
        <v>258</v>
      </c>
      <c r="H317" s="157">
        <v>36.799999999999997</v>
      </c>
      <c r="I317" s="158"/>
      <c r="J317" s="159">
        <f>ROUND(I317*H317,2)</f>
        <v>0</v>
      </c>
      <c r="K317" s="160"/>
      <c r="L317" s="30"/>
      <c r="M317" s="161" t="s">
        <v>1</v>
      </c>
      <c r="N317" s="162" t="s">
        <v>37</v>
      </c>
      <c r="O317" s="58"/>
      <c r="P317" s="163">
        <f>O317*H317</f>
        <v>0</v>
      </c>
      <c r="Q317" s="163">
        <v>2.0588E-3</v>
      </c>
      <c r="R317" s="163">
        <f>Q317*H317</f>
        <v>7.5763839999999999E-2</v>
      </c>
      <c r="S317" s="163">
        <v>0</v>
      </c>
      <c r="T317" s="164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65" t="s">
        <v>245</v>
      </c>
      <c r="AT317" s="165" t="s">
        <v>214</v>
      </c>
      <c r="AU317" s="165" t="s">
        <v>84</v>
      </c>
      <c r="AY317" s="14" t="s">
        <v>212</v>
      </c>
      <c r="BE317" s="166">
        <f>IF(N317="základná",J317,0)</f>
        <v>0</v>
      </c>
      <c r="BF317" s="166">
        <f>IF(N317="znížená",J317,0)</f>
        <v>0</v>
      </c>
      <c r="BG317" s="166">
        <f>IF(N317="zákl. prenesená",J317,0)</f>
        <v>0</v>
      </c>
      <c r="BH317" s="166">
        <f>IF(N317="zníž. prenesená",J317,0)</f>
        <v>0</v>
      </c>
      <c r="BI317" s="166">
        <f>IF(N317="nulová",J317,0)</f>
        <v>0</v>
      </c>
      <c r="BJ317" s="14" t="s">
        <v>84</v>
      </c>
      <c r="BK317" s="166">
        <f>ROUND(I317*H317,2)</f>
        <v>0</v>
      </c>
      <c r="BL317" s="14" t="s">
        <v>245</v>
      </c>
      <c r="BM317" s="165" t="s">
        <v>3123</v>
      </c>
    </row>
    <row r="318" spans="1:65" s="2" customFormat="1">
      <c r="A318" s="29"/>
      <c r="B318" s="30"/>
      <c r="C318" s="29"/>
      <c r="D318" s="167" t="s">
        <v>219</v>
      </c>
      <c r="E318" s="29"/>
      <c r="F318" s="168" t="s">
        <v>3112</v>
      </c>
      <c r="G318" s="29"/>
      <c r="H318" s="29"/>
      <c r="I318" s="169"/>
      <c r="J318" s="29"/>
      <c r="K318" s="29"/>
      <c r="L318" s="30"/>
      <c r="M318" s="170"/>
      <c r="N318" s="171"/>
      <c r="O318" s="58"/>
      <c r="P318" s="58"/>
      <c r="Q318" s="58"/>
      <c r="R318" s="58"/>
      <c r="S318" s="58"/>
      <c r="T318" s="5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T318" s="14" t="s">
        <v>219</v>
      </c>
      <c r="AU318" s="14" t="s">
        <v>84</v>
      </c>
    </row>
    <row r="319" spans="1:65" s="2" customFormat="1" ht="33" customHeight="1">
      <c r="A319" s="29"/>
      <c r="B319" s="152"/>
      <c r="C319" s="153" t="s">
        <v>1050</v>
      </c>
      <c r="D319" s="153" t="s">
        <v>214</v>
      </c>
      <c r="E319" s="154" t="s">
        <v>3124</v>
      </c>
      <c r="F319" s="155" t="s">
        <v>3125</v>
      </c>
      <c r="G319" s="156" t="s">
        <v>258</v>
      </c>
      <c r="H319" s="157">
        <v>18</v>
      </c>
      <c r="I319" s="158"/>
      <c r="J319" s="159">
        <f>ROUND(I319*H319,2)</f>
        <v>0</v>
      </c>
      <c r="K319" s="160"/>
      <c r="L319" s="30"/>
      <c r="M319" s="161" t="s">
        <v>1</v>
      </c>
      <c r="N319" s="162" t="s">
        <v>37</v>
      </c>
      <c r="O319" s="58"/>
      <c r="P319" s="163">
        <f>O319*H319</f>
        <v>0</v>
      </c>
      <c r="Q319" s="163">
        <v>2.0588E-3</v>
      </c>
      <c r="R319" s="163">
        <f>Q319*H319</f>
        <v>3.7058399999999998E-2</v>
      </c>
      <c r="S319" s="163">
        <v>0</v>
      </c>
      <c r="T319" s="164">
        <f>S319*H319</f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65" t="s">
        <v>245</v>
      </c>
      <c r="AT319" s="165" t="s">
        <v>214</v>
      </c>
      <c r="AU319" s="165" t="s">
        <v>84</v>
      </c>
      <c r="AY319" s="14" t="s">
        <v>212</v>
      </c>
      <c r="BE319" s="166">
        <f>IF(N319="základná",J319,0)</f>
        <v>0</v>
      </c>
      <c r="BF319" s="166">
        <f>IF(N319="znížená",J319,0)</f>
        <v>0</v>
      </c>
      <c r="BG319" s="166">
        <f>IF(N319="zákl. prenesená",J319,0)</f>
        <v>0</v>
      </c>
      <c r="BH319" s="166">
        <f>IF(N319="zníž. prenesená",J319,0)</f>
        <v>0</v>
      </c>
      <c r="BI319" s="166">
        <f>IF(N319="nulová",J319,0)</f>
        <v>0</v>
      </c>
      <c r="BJ319" s="14" t="s">
        <v>84</v>
      </c>
      <c r="BK319" s="166">
        <f>ROUND(I319*H319,2)</f>
        <v>0</v>
      </c>
      <c r="BL319" s="14" t="s">
        <v>245</v>
      </c>
      <c r="BM319" s="165" t="s">
        <v>3126</v>
      </c>
    </row>
    <row r="320" spans="1:65" s="2" customFormat="1">
      <c r="A320" s="29"/>
      <c r="B320" s="30"/>
      <c r="C320" s="29"/>
      <c r="D320" s="167" t="s">
        <v>219</v>
      </c>
      <c r="E320" s="29"/>
      <c r="F320" s="168" t="s">
        <v>3112</v>
      </c>
      <c r="G320" s="29"/>
      <c r="H320" s="29"/>
      <c r="I320" s="169"/>
      <c r="J320" s="29"/>
      <c r="K320" s="29"/>
      <c r="L320" s="30"/>
      <c r="M320" s="170"/>
      <c r="N320" s="171"/>
      <c r="O320" s="58"/>
      <c r="P320" s="58"/>
      <c r="Q320" s="58"/>
      <c r="R320" s="58"/>
      <c r="S320" s="58"/>
      <c r="T320" s="5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T320" s="14" t="s">
        <v>219</v>
      </c>
      <c r="AU320" s="14" t="s">
        <v>84</v>
      </c>
    </row>
    <row r="321" spans="1:65" s="2" customFormat="1" ht="33" customHeight="1">
      <c r="A321" s="29"/>
      <c r="B321" s="152"/>
      <c r="C321" s="153" t="s">
        <v>392</v>
      </c>
      <c r="D321" s="153" t="s">
        <v>214</v>
      </c>
      <c r="E321" s="154" t="s">
        <v>3127</v>
      </c>
      <c r="F321" s="155" t="s">
        <v>3128</v>
      </c>
      <c r="G321" s="156" t="s">
        <v>258</v>
      </c>
      <c r="H321" s="157">
        <v>77</v>
      </c>
      <c r="I321" s="158"/>
      <c r="J321" s="159">
        <f>ROUND(I321*H321,2)</f>
        <v>0</v>
      </c>
      <c r="K321" s="160"/>
      <c r="L321" s="30"/>
      <c r="M321" s="161" t="s">
        <v>1</v>
      </c>
      <c r="N321" s="162" t="s">
        <v>37</v>
      </c>
      <c r="O321" s="58"/>
      <c r="P321" s="163">
        <f>O321*H321</f>
        <v>0</v>
      </c>
      <c r="Q321" s="163">
        <v>2.0588E-3</v>
      </c>
      <c r="R321" s="163">
        <f>Q321*H321</f>
        <v>0.15852759999999999</v>
      </c>
      <c r="S321" s="163">
        <v>0</v>
      </c>
      <c r="T321" s="164">
        <f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65" t="s">
        <v>245</v>
      </c>
      <c r="AT321" s="165" t="s">
        <v>214</v>
      </c>
      <c r="AU321" s="165" t="s">
        <v>84</v>
      </c>
      <c r="AY321" s="14" t="s">
        <v>212</v>
      </c>
      <c r="BE321" s="166">
        <f>IF(N321="základná",J321,0)</f>
        <v>0</v>
      </c>
      <c r="BF321" s="166">
        <f>IF(N321="znížená",J321,0)</f>
        <v>0</v>
      </c>
      <c r="BG321" s="166">
        <f>IF(N321="zákl. prenesená",J321,0)</f>
        <v>0</v>
      </c>
      <c r="BH321" s="166">
        <f>IF(N321="zníž. prenesená",J321,0)</f>
        <v>0</v>
      </c>
      <c r="BI321" s="166">
        <f>IF(N321="nulová",J321,0)</f>
        <v>0</v>
      </c>
      <c r="BJ321" s="14" t="s">
        <v>84</v>
      </c>
      <c r="BK321" s="166">
        <f>ROUND(I321*H321,2)</f>
        <v>0</v>
      </c>
      <c r="BL321" s="14" t="s">
        <v>245</v>
      </c>
      <c r="BM321" s="165" t="s">
        <v>3129</v>
      </c>
    </row>
    <row r="322" spans="1:65" s="2" customFormat="1">
      <c r="A322" s="29"/>
      <c r="B322" s="30"/>
      <c r="C322" s="29"/>
      <c r="D322" s="167" t="s">
        <v>219</v>
      </c>
      <c r="E322" s="29"/>
      <c r="F322" s="168" t="s">
        <v>3112</v>
      </c>
      <c r="G322" s="29"/>
      <c r="H322" s="29"/>
      <c r="I322" s="169"/>
      <c r="J322" s="29"/>
      <c r="K322" s="29"/>
      <c r="L322" s="30"/>
      <c r="M322" s="170"/>
      <c r="N322" s="171"/>
      <c r="O322" s="58"/>
      <c r="P322" s="58"/>
      <c r="Q322" s="58"/>
      <c r="R322" s="58"/>
      <c r="S322" s="58"/>
      <c r="T322" s="5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T322" s="14" t="s">
        <v>219</v>
      </c>
      <c r="AU322" s="14" t="s">
        <v>84</v>
      </c>
    </row>
    <row r="323" spans="1:65" s="2" customFormat="1" ht="24.2" customHeight="1">
      <c r="A323" s="29"/>
      <c r="B323" s="152"/>
      <c r="C323" s="153" t="s">
        <v>1053</v>
      </c>
      <c r="D323" s="153" t="s">
        <v>214</v>
      </c>
      <c r="E323" s="154" t="s">
        <v>3130</v>
      </c>
      <c r="F323" s="155" t="s">
        <v>3131</v>
      </c>
      <c r="G323" s="156" t="s">
        <v>424</v>
      </c>
      <c r="H323" s="183"/>
      <c r="I323" s="158"/>
      <c r="J323" s="159">
        <f>ROUND(I323*H323,2)</f>
        <v>0</v>
      </c>
      <c r="K323" s="160"/>
      <c r="L323" s="30"/>
      <c r="M323" s="161" t="s">
        <v>1</v>
      </c>
      <c r="N323" s="162" t="s">
        <v>37</v>
      </c>
      <c r="O323" s="58"/>
      <c r="P323" s="163">
        <f>O323*H323</f>
        <v>0</v>
      </c>
      <c r="Q323" s="163">
        <v>0</v>
      </c>
      <c r="R323" s="163">
        <f>Q323*H323</f>
        <v>0</v>
      </c>
      <c r="S323" s="163">
        <v>0</v>
      </c>
      <c r="T323" s="164">
        <f>S323*H323</f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65" t="s">
        <v>245</v>
      </c>
      <c r="AT323" s="165" t="s">
        <v>214</v>
      </c>
      <c r="AU323" s="165" t="s">
        <v>84</v>
      </c>
      <c r="AY323" s="14" t="s">
        <v>212</v>
      </c>
      <c r="BE323" s="166">
        <f>IF(N323="základná",J323,0)</f>
        <v>0</v>
      </c>
      <c r="BF323" s="166">
        <f>IF(N323="znížená",J323,0)</f>
        <v>0</v>
      </c>
      <c r="BG323" s="166">
        <f>IF(N323="zákl. prenesená",J323,0)</f>
        <v>0</v>
      </c>
      <c r="BH323" s="166">
        <f>IF(N323="zníž. prenesená",J323,0)</f>
        <v>0</v>
      </c>
      <c r="BI323" s="166">
        <f>IF(N323="nulová",J323,0)</f>
        <v>0</v>
      </c>
      <c r="BJ323" s="14" t="s">
        <v>84</v>
      </c>
      <c r="BK323" s="166">
        <f>ROUND(I323*H323,2)</f>
        <v>0</v>
      </c>
      <c r="BL323" s="14" t="s">
        <v>245</v>
      </c>
      <c r="BM323" s="165" t="s">
        <v>812</v>
      </c>
    </row>
    <row r="324" spans="1:65" s="2" customFormat="1">
      <c r="A324" s="29"/>
      <c r="B324" s="30"/>
      <c r="C324" s="29"/>
      <c r="D324" s="167" t="s">
        <v>219</v>
      </c>
      <c r="E324" s="29"/>
      <c r="F324" s="168" t="s">
        <v>3131</v>
      </c>
      <c r="G324" s="29"/>
      <c r="H324" s="29"/>
      <c r="I324" s="169"/>
      <c r="J324" s="29"/>
      <c r="K324" s="29"/>
      <c r="L324" s="30"/>
      <c r="M324" s="170"/>
      <c r="N324" s="171"/>
      <c r="O324" s="58"/>
      <c r="P324" s="58"/>
      <c r="Q324" s="58"/>
      <c r="R324" s="58"/>
      <c r="S324" s="58"/>
      <c r="T324" s="5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T324" s="14" t="s">
        <v>219</v>
      </c>
      <c r="AU324" s="14" t="s">
        <v>84</v>
      </c>
    </row>
    <row r="325" spans="1:65" s="12" customFormat="1" ht="22.9" customHeight="1">
      <c r="B325" s="139"/>
      <c r="D325" s="140" t="s">
        <v>70</v>
      </c>
      <c r="E325" s="150" t="s">
        <v>644</v>
      </c>
      <c r="F325" s="150" t="s">
        <v>645</v>
      </c>
      <c r="I325" s="142"/>
      <c r="J325" s="151">
        <f>BK325</f>
        <v>0</v>
      </c>
      <c r="L325" s="139"/>
      <c r="M325" s="144"/>
      <c r="N325" s="145"/>
      <c r="O325" s="145"/>
      <c r="P325" s="146">
        <f>SUM(P326:P359)</f>
        <v>0</v>
      </c>
      <c r="Q325" s="145"/>
      <c r="R325" s="146">
        <f>SUM(R326:R359)</f>
        <v>0</v>
      </c>
      <c r="S325" s="145"/>
      <c r="T325" s="147">
        <f>SUM(T326:T359)</f>
        <v>7.5524399999999998</v>
      </c>
      <c r="AR325" s="140" t="s">
        <v>84</v>
      </c>
      <c r="AT325" s="148" t="s">
        <v>70</v>
      </c>
      <c r="AU325" s="148" t="s">
        <v>78</v>
      </c>
      <c r="AY325" s="140" t="s">
        <v>212</v>
      </c>
      <c r="BK325" s="149">
        <f>SUM(BK326:BK359)</f>
        <v>0</v>
      </c>
    </row>
    <row r="326" spans="1:65" s="2" customFormat="1" ht="24.2" customHeight="1">
      <c r="A326" s="29"/>
      <c r="B326" s="152"/>
      <c r="C326" s="153" t="s">
        <v>396</v>
      </c>
      <c r="D326" s="153" t="s">
        <v>214</v>
      </c>
      <c r="E326" s="154" t="s">
        <v>3132</v>
      </c>
      <c r="F326" s="155" t="s">
        <v>3133</v>
      </c>
      <c r="G326" s="156" t="s">
        <v>395</v>
      </c>
      <c r="H326" s="157">
        <v>6</v>
      </c>
      <c r="I326" s="158"/>
      <c r="J326" s="159">
        <f>ROUND(I326*H326,2)</f>
        <v>0</v>
      </c>
      <c r="K326" s="160"/>
      <c r="L326" s="30"/>
      <c r="M326" s="161" t="s">
        <v>1</v>
      </c>
      <c r="N326" s="162" t="s">
        <v>37</v>
      </c>
      <c r="O326" s="58"/>
      <c r="P326" s="163">
        <f>O326*H326</f>
        <v>0</v>
      </c>
      <c r="Q326" s="163">
        <v>0</v>
      </c>
      <c r="R326" s="163">
        <f>Q326*H326</f>
        <v>0</v>
      </c>
      <c r="S326" s="163">
        <v>0</v>
      </c>
      <c r="T326" s="164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65" t="s">
        <v>245</v>
      </c>
      <c r="AT326" s="165" t="s">
        <v>214</v>
      </c>
      <c r="AU326" s="165" t="s">
        <v>84</v>
      </c>
      <c r="AY326" s="14" t="s">
        <v>212</v>
      </c>
      <c r="BE326" s="166">
        <f>IF(N326="základná",J326,0)</f>
        <v>0</v>
      </c>
      <c r="BF326" s="166">
        <f>IF(N326="znížená",J326,0)</f>
        <v>0</v>
      </c>
      <c r="BG326" s="166">
        <f>IF(N326="zákl. prenesená",J326,0)</f>
        <v>0</v>
      </c>
      <c r="BH326" s="166">
        <f>IF(N326="zníž. prenesená",J326,0)</f>
        <v>0</v>
      </c>
      <c r="BI326" s="166">
        <f>IF(N326="nulová",J326,0)</f>
        <v>0</v>
      </c>
      <c r="BJ326" s="14" t="s">
        <v>84</v>
      </c>
      <c r="BK326" s="166">
        <f>ROUND(I326*H326,2)</f>
        <v>0</v>
      </c>
      <c r="BL326" s="14" t="s">
        <v>245</v>
      </c>
      <c r="BM326" s="165" t="s">
        <v>816</v>
      </c>
    </row>
    <row r="327" spans="1:65" s="2" customFormat="1">
      <c r="A327" s="29"/>
      <c r="B327" s="30"/>
      <c r="C327" s="29"/>
      <c r="D327" s="167" t="s">
        <v>219</v>
      </c>
      <c r="E327" s="29"/>
      <c r="F327" s="168" t="s">
        <v>3133</v>
      </c>
      <c r="G327" s="29"/>
      <c r="H327" s="29"/>
      <c r="I327" s="169"/>
      <c r="J327" s="29"/>
      <c r="K327" s="29"/>
      <c r="L327" s="30"/>
      <c r="M327" s="170"/>
      <c r="N327" s="171"/>
      <c r="O327" s="58"/>
      <c r="P327" s="58"/>
      <c r="Q327" s="58"/>
      <c r="R327" s="58"/>
      <c r="S327" s="58"/>
      <c r="T327" s="5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T327" s="14" t="s">
        <v>219</v>
      </c>
      <c r="AU327" s="14" t="s">
        <v>84</v>
      </c>
    </row>
    <row r="328" spans="1:65" s="2" customFormat="1" ht="76.349999999999994" customHeight="1">
      <c r="A328" s="29"/>
      <c r="B328" s="152"/>
      <c r="C328" s="172" t="s">
        <v>1058</v>
      </c>
      <c r="D328" s="172" t="s">
        <v>411</v>
      </c>
      <c r="E328" s="173" t="s">
        <v>3134</v>
      </c>
      <c r="F328" s="174" t="s">
        <v>3135</v>
      </c>
      <c r="G328" s="175" t="s">
        <v>395</v>
      </c>
      <c r="H328" s="176">
        <v>3</v>
      </c>
      <c r="I328" s="177"/>
      <c r="J328" s="178">
        <f>ROUND(I328*H328,2)</f>
        <v>0</v>
      </c>
      <c r="K328" s="179"/>
      <c r="L328" s="180"/>
      <c r="M328" s="181" t="s">
        <v>1</v>
      </c>
      <c r="N328" s="182" t="s">
        <v>37</v>
      </c>
      <c r="O328" s="58"/>
      <c r="P328" s="163">
        <f>O328*H328</f>
        <v>0</v>
      </c>
      <c r="Q328" s="163">
        <v>0</v>
      </c>
      <c r="R328" s="163">
        <f>Q328*H328</f>
        <v>0</v>
      </c>
      <c r="S328" s="163">
        <v>0</v>
      </c>
      <c r="T328" s="164">
        <f>S328*H328</f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65" t="s">
        <v>281</v>
      </c>
      <c r="AT328" s="165" t="s">
        <v>411</v>
      </c>
      <c r="AU328" s="165" t="s">
        <v>84</v>
      </c>
      <c r="AY328" s="14" t="s">
        <v>212</v>
      </c>
      <c r="BE328" s="166">
        <f>IF(N328="základná",J328,0)</f>
        <v>0</v>
      </c>
      <c r="BF328" s="166">
        <f>IF(N328="znížená",J328,0)</f>
        <v>0</v>
      </c>
      <c r="BG328" s="166">
        <f>IF(N328="zákl. prenesená",J328,0)</f>
        <v>0</v>
      </c>
      <c r="BH328" s="166">
        <f>IF(N328="zníž. prenesená",J328,0)</f>
        <v>0</v>
      </c>
      <c r="BI328" s="166">
        <f>IF(N328="nulová",J328,0)</f>
        <v>0</v>
      </c>
      <c r="BJ328" s="14" t="s">
        <v>84</v>
      </c>
      <c r="BK328" s="166">
        <f>ROUND(I328*H328,2)</f>
        <v>0</v>
      </c>
      <c r="BL328" s="14" t="s">
        <v>245</v>
      </c>
      <c r="BM328" s="165" t="s">
        <v>821</v>
      </c>
    </row>
    <row r="329" spans="1:65" s="2" customFormat="1" ht="87.75">
      <c r="A329" s="29"/>
      <c r="B329" s="30"/>
      <c r="C329" s="29"/>
      <c r="D329" s="167" t="s">
        <v>219</v>
      </c>
      <c r="E329" s="29"/>
      <c r="F329" s="168" t="s">
        <v>3136</v>
      </c>
      <c r="G329" s="29"/>
      <c r="H329" s="29"/>
      <c r="I329" s="169"/>
      <c r="J329" s="29"/>
      <c r="K329" s="29"/>
      <c r="L329" s="30"/>
      <c r="M329" s="170"/>
      <c r="N329" s="171"/>
      <c r="O329" s="58"/>
      <c r="P329" s="58"/>
      <c r="Q329" s="58"/>
      <c r="R329" s="58"/>
      <c r="S329" s="58"/>
      <c r="T329" s="5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T329" s="14" t="s">
        <v>219</v>
      </c>
      <c r="AU329" s="14" t="s">
        <v>84</v>
      </c>
    </row>
    <row r="330" spans="1:65" s="2" customFormat="1" ht="76.349999999999994" customHeight="1">
      <c r="A330" s="29"/>
      <c r="B330" s="152"/>
      <c r="C330" s="172" t="s">
        <v>402</v>
      </c>
      <c r="D330" s="172" t="s">
        <v>411</v>
      </c>
      <c r="E330" s="173" t="s">
        <v>3137</v>
      </c>
      <c r="F330" s="174" t="s">
        <v>3138</v>
      </c>
      <c r="G330" s="175" t="s">
        <v>395</v>
      </c>
      <c r="H330" s="176">
        <v>2</v>
      </c>
      <c r="I330" s="177"/>
      <c r="J330" s="178">
        <f>ROUND(I330*H330,2)</f>
        <v>0</v>
      </c>
      <c r="K330" s="179"/>
      <c r="L330" s="180"/>
      <c r="M330" s="181" t="s">
        <v>1</v>
      </c>
      <c r="N330" s="182" t="s">
        <v>37</v>
      </c>
      <c r="O330" s="58"/>
      <c r="P330" s="163">
        <f>O330*H330</f>
        <v>0</v>
      </c>
      <c r="Q330" s="163">
        <v>0</v>
      </c>
      <c r="R330" s="163">
        <f>Q330*H330</f>
        <v>0</v>
      </c>
      <c r="S330" s="163">
        <v>0</v>
      </c>
      <c r="T330" s="164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65" t="s">
        <v>281</v>
      </c>
      <c r="AT330" s="165" t="s">
        <v>411</v>
      </c>
      <c r="AU330" s="165" t="s">
        <v>84</v>
      </c>
      <c r="AY330" s="14" t="s">
        <v>212</v>
      </c>
      <c r="BE330" s="166">
        <f>IF(N330="základná",J330,0)</f>
        <v>0</v>
      </c>
      <c r="BF330" s="166">
        <f>IF(N330="znížená",J330,0)</f>
        <v>0</v>
      </c>
      <c r="BG330" s="166">
        <f>IF(N330="zákl. prenesená",J330,0)</f>
        <v>0</v>
      </c>
      <c r="BH330" s="166">
        <f>IF(N330="zníž. prenesená",J330,0)</f>
        <v>0</v>
      </c>
      <c r="BI330" s="166">
        <f>IF(N330="nulová",J330,0)</f>
        <v>0</v>
      </c>
      <c r="BJ330" s="14" t="s">
        <v>84</v>
      </c>
      <c r="BK330" s="166">
        <f>ROUND(I330*H330,2)</f>
        <v>0</v>
      </c>
      <c r="BL330" s="14" t="s">
        <v>245</v>
      </c>
      <c r="BM330" s="165" t="s">
        <v>824</v>
      </c>
    </row>
    <row r="331" spans="1:65" s="2" customFormat="1" ht="97.5">
      <c r="A331" s="29"/>
      <c r="B331" s="30"/>
      <c r="C331" s="29"/>
      <c r="D331" s="167" t="s">
        <v>219</v>
      </c>
      <c r="E331" s="29"/>
      <c r="F331" s="168" t="s">
        <v>3139</v>
      </c>
      <c r="G331" s="29"/>
      <c r="H331" s="29"/>
      <c r="I331" s="169"/>
      <c r="J331" s="29"/>
      <c r="K331" s="29"/>
      <c r="L331" s="30"/>
      <c r="M331" s="170"/>
      <c r="N331" s="171"/>
      <c r="O331" s="58"/>
      <c r="P331" s="58"/>
      <c r="Q331" s="58"/>
      <c r="R331" s="58"/>
      <c r="S331" s="58"/>
      <c r="T331" s="5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T331" s="14" t="s">
        <v>219</v>
      </c>
      <c r="AU331" s="14" t="s">
        <v>84</v>
      </c>
    </row>
    <row r="332" spans="1:65" s="2" customFormat="1" ht="76.349999999999994" customHeight="1">
      <c r="A332" s="29"/>
      <c r="B332" s="152"/>
      <c r="C332" s="172" t="s">
        <v>1065</v>
      </c>
      <c r="D332" s="172" t="s">
        <v>411</v>
      </c>
      <c r="E332" s="173" t="s">
        <v>3140</v>
      </c>
      <c r="F332" s="174" t="s">
        <v>3138</v>
      </c>
      <c r="G332" s="175" t="s">
        <v>395</v>
      </c>
      <c r="H332" s="176">
        <v>1</v>
      </c>
      <c r="I332" s="177"/>
      <c r="J332" s="178">
        <f>ROUND(I332*H332,2)</f>
        <v>0</v>
      </c>
      <c r="K332" s="179"/>
      <c r="L332" s="180"/>
      <c r="M332" s="181" t="s">
        <v>1</v>
      </c>
      <c r="N332" s="182" t="s">
        <v>37</v>
      </c>
      <c r="O332" s="58"/>
      <c r="P332" s="163">
        <f>O332*H332</f>
        <v>0</v>
      </c>
      <c r="Q332" s="163">
        <v>0</v>
      </c>
      <c r="R332" s="163">
        <f>Q332*H332</f>
        <v>0</v>
      </c>
      <c r="S332" s="163">
        <v>0</v>
      </c>
      <c r="T332" s="164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65" t="s">
        <v>281</v>
      </c>
      <c r="AT332" s="165" t="s">
        <v>411</v>
      </c>
      <c r="AU332" s="165" t="s">
        <v>84</v>
      </c>
      <c r="AY332" s="14" t="s">
        <v>212</v>
      </c>
      <c r="BE332" s="166">
        <f>IF(N332="základná",J332,0)</f>
        <v>0</v>
      </c>
      <c r="BF332" s="166">
        <f>IF(N332="znížená",J332,0)</f>
        <v>0</v>
      </c>
      <c r="BG332" s="166">
        <f>IF(N332="zákl. prenesená",J332,0)</f>
        <v>0</v>
      </c>
      <c r="BH332" s="166">
        <f>IF(N332="zníž. prenesená",J332,0)</f>
        <v>0</v>
      </c>
      <c r="BI332" s="166">
        <f>IF(N332="nulová",J332,0)</f>
        <v>0</v>
      </c>
      <c r="BJ332" s="14" t="s">
        <v>84</v>
      </c>
      <c r="BK332" s="166">
        <f>ROUND(I332*H332,2)</f>
        <v>0</v>
      </c>
      <c r="BL332" s="14" t="s">
        <v>245</v>
      </c>
      <c r="BM332" s="165" t="s">
        <v>1048</v>
      </c>
    </row>
    <row r="333" spans="1:65" s="2" customFormat="1" ht="97.5">
      <c r="A333" s="29"/>
      <c r="B333" s="30"/>
      <c r="C333" s="29"/>
      <c r="D333" s="167" t="s">
        <v>219</v>
      </c>
      <c r="E333" s="29"/>
      <c r="F333" s="168" t="s">
        <v>3139</v>
      </c>
      <c r="G333" s="29"/>
      <c r="H333" s="29"/>
      <c r="I333" s="169"/>
      <c r="J333" s="29"/>
      <c r="K333" s="29"/>
      <c r="L333" s="30"/>
      <c r="M333" s="170"/>
      <c r="N333" s="171"/>
      <c r="O333" s="58"/>
      <c r="P333" s="58"/>
      <c r="Q333" s="58"/>
      <c r="R333" s="58"/>
      <c r="S333" s="58"/>
      <c r="T333" s="5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T333" s="14" t="s">
        <v>219</v>
      </c>
      <c r="AU333" s="14" t="s">
        <v>84</v>
      </c>
    </row>
    <row r="334" spans="1:65" s="2" customFormat="1" ht="49.15" customHeight="1">
      <c r="A334" s="29"/>
      <c r="B334" s="152"/>
      <c r="C334" s="153" t="s">
        <v>409</v>
      </c>
      <c r="D334" s="153" t="s">
        <v>214</v>
      </c>
      <c r="E334" s="154" t="s">
        <v>3141</v>
      </c>
      <c r="F334" s="155" t="s">
        <v>3142</v>
      </c>
      <c r="G334" s="156" t="s">
        <v>395</v>
      </c>
      <c r="H334" s="157">
        <v>9</v>
      </c>
      <c r="I334" s="158"/>
      <c r="J334" s="159">
        <f>ROUND(I334*H334,2)</f>
        <v>0</v>
      </c>
      <c r="K334" s="160"/>
      <c r="L334" s="30"/>
      <c r="M334" s="161" t="s">
        <v>1</v>
      </c>
      <c r="N334" s="162" t="s">
        <v>37</v>
      </c>
      <c r="O334" s="58"/>
      <c r="P334" s="163">
        <f>O334*H334</f>
        <v>0</v>
      </c>
      <c r="Q334" s="163">
        <v>0</v>
      </c>
      <c r="R334" s="163">
        <f>Q334*H334</f>
        <v>0</v>
      </c>
      <c r="S334" s="163">
        <v>0</v>
      </c>
      <c r="T334" s="164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65" t="s">
        <v>245</v>
      </c>
      <c r="AT334" s="165" t="s">
        <v>214</v>
      </c>
      <c r="AU334" s="165" t="s">
        <v>84</v>
      </c>
      <c r="AY334" s="14" t="s">
        <v>212</v>
      </c>
      <c r="BE334" s="166">
        <f>IF(N334="základná",J334,0)</f>
        <v>0</v>
      </c>
      <c r="BF334" s="166">
        <f>IF(N334="znížená",J334,0)</f>
        <v>0</v>
      </c>
      <c r="BG334" s="166">
        <f>IF(N334="zákl. prenesená",J334,0)</f>
        <v>0</v>
      </c>
      <c r="BH334" s="166">
        <f>IF(N334="zníž. prenesená",J334,0)</f>
        <v>0</v>
      </c>
      <c r="BI334" s="166">
        <f>IF(N334="nulová",J334,0)</f>
        <v>0</v>
      </c>
      <c r="BJ334" s="14" t="s">
        <v>84</v>
      </c>
      <c r="BK334" s="166">
        <f>ROUND(I334*H334,2)</f>
        <v>0</v>
      </c>
      <c r="BL334" s="14" t="s">
        <v>245</v>
      </c>
      <c r="BM334" s="165" t="s">
        <v>1049</v>
      </c>
    </row>
    <row r="335" spans="1:65" s="2" customFormat="1" ht="29.25">
      <c r="A335" s="29"/>
      <c r="B335" s="30"/>
      <c r="C335" s="29"/>
      <c r="D335" s="167" t="s">
        <v>219</v>
      </c>
      <c r="E335" s="29"/>
      <c r="F335" s="168" t="s">
        <v>3142</v>
      </c>
      <c r="G335" s="29"/>
      <c r="H335" s="29"/>
      <c r="I335" s="169"/>
      <c r="J335" s="29"/>
      <c r="K335" s="29"/>
      <c r="L335" s="30"/>
      <c r="M335" s="170"/>
      <c r="N335" s="171"/>
      <c r="O335" s="58"/>
      <c r="P335" s="58"/>
      <c r="Q335" s="58"/>
      <c r="R335" s="58"/>
      <c r="S335" s="58"/>
      <c r="T335" s="5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T335" s="14" t="s">
        <v>219</v>
      </c>
      <c r="AU335" s="14" t="s">
        <v>84</v>
      </c>
    </row>
    <row r="336" spans="1:65" s="2" customFormat="1" ht="49.15" customHeight="1">
      <c r="A336" s="29"/>
      <c r="B336" s="152"/>
      <c r="C336" s="153" t="s">
        <v>1070</v>
      </c>
      <c r="D336" s="153" t="s">
        <v>214</v>
      </c>
      <c r="E336" s="154" t="s">
        <v>3143</v>
      </c>
      <c r="F336" s="155" t="s">
        <v>3144</v>
      </c>
      <c r="G336" s="156" t="s">
        <v>395</v>
      </c>
      <c r="H336" s="157">
        <v>9</v>
      </c>
      <c r="I336" s="158"/>
      <c r="J336" s="159">
        <f>ROUND(I336*H336,2)</f>
        <v>0</v>
      </c>
      <c r="K336" s="160"/>
      <c r="L336" s="30"/>
      <c r="M336" s="161" t="s">
        <v>1</v>
      </c>
      <c r="N336" s="162" t="s">
        <v>37</v>
      </c>
      <c r="O336" s="58"/>
      <c r="P336" s="163">
        <f>O336*H336</f>
        <v>0</v>
      </c>
      <c r="Q336" s="163">
        <v>0</v>
      </c>
      <c r="R336" s="163">
        <f>Q336*H336</f>
        <v>0</v>
      </c>
      <c r="S336" s="163">
        <v>0</v>
      </c>
      <c r="T336" s="164">
        <f>S336*H336</f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65" t="s">
        <v>245</v>
      </c>
      <c r="AT336" s="165" t="s">
        <v>214</v>
      </c>
      <c r="AU336" s="165" t="s">
        <v>84</v>
      </c>
      <c r="AY336" s="14" t="s">
        <v>212</v>
      </c>
      <c r="BE336" s="166">
        <f>IF(N336="základná",J336,0)</f>
        <v>0</v>
      </c>
      <c r="BF336" s="166">
        <f>IF(N336="znížená",J336,0)</f>
        <v>0</v>
      </c>
      <c r="BG336" s="166">
        <f>IF(N336="zákl. prenesená",J336,0)</f>
        <v>0</v>
      </c>
      <c r="BH336" s="166">
        <f>IF(N336="zníž. prenesená",J336,0)</f>
        <v>0</v>
      </c>
      <c r="BI336" s="166">
        <f>IF(N336="nulová",J336,0)</f>
        <v>0</v>
      </c>
      <c r="BJ336" s="14" t="s">
        <v>84</v>
      </c>
      <c r="BK336" s="166">
        <f>ROUND(I336*H336,2)</f>
        <v>0</v>
      </c>
      <c r="BL336" s="14" t="s">
        <v>245</v>
      </c>
      <c r="BM336" s="165" t="s">
        <v>1051</v>
      </c>
    </row>
    <row r="337" spans="1:65" s="2" customFormat="1" ht="29.25">
      <c r="A337" s="29"/>
      <c r="B337" s="30"/>
      <c r="C337" s="29"/>
      <c r="D337" s="167" t="s">
        <v>219</v>
      </c>
      <c r="E337" s="29"/>
      <c r="F337" s="168" t="s">
        <v>3144</v>
      </c>
      <c r="G337" s="29"/>
      <c r="H337" s="29"/>
      <c r="I337" s="169"/>
      <c r="J337" s="29"/>
      <c r="K337" s="29"/>
      <c r="L337" s="30"/>
      <c r="M337" s="170"/>
      <c r="N337" s="171"/>
      <c r="O337" s="58"/>
      <c r="P337" s="58"/>
      <c r="Q337" s="58"/>
      <c r="R337" s="58"/>
      <c r="S337" s="58"/>
      <c r="T337" s="5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T337" s="14" t="s">
        <v>219</v>
      </c>
      <c r="AU337" s="14" t="s">
        <v>84</v>
      </c>
    </row>
    <row r="338" spans="1:65" s="2" customFormat="1" ht="16.5" customHeight="1">
      <c r="A338" s="29"/>
      <c r="B338" s="152"/>
      <c r="C338" s="153" t="s">
        <v>414</v>
      </c>
      <c r="D338" s="153" t="s">
        <v>214</v>
      </c>
      <c r="E338" s="154" t="s">
        <v>644</v>
      </c>
      <c r="F338" s="155" t="s">
        <v>3145</v>
      </c>
      <c r="G338" s="156" t="s">
        <v>395</v>
      </c>
      <c r="H338" s="157">
        <v>6</v>
      </c>
      <c r="I338" s="158"/>
      <c r="J338" s="159">
        <f>ROUND(I338*H338,2)</f>
        <v>0</v>
      </c>
      <c r="K338" s="160"/>
      <c r="L338" s="30"/>
      <c r="M338" s="161" t="s">
        <v>1</v>
      </c>
      <c r="N338" s="162" t="s">
        <v>37</v>
      </c>
      <c r="O338" s="58"/>
      <c r="P338" s="163">
        <f>O338*H338</f>
        <v>0</v>
      </c>
      <c r="Q338" s="163">
        <v>0</v>
      </c>
      <c r="R338" s="163">
        <f>Q338*H338</f>
        <v>0</v>
      </c>
      <c r="S338" s="163">
        <v>0</v>
      </c>
      <c r="T338" s="164">
        <f>S338*H338</f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65" t="s">
        <v>245</v>
      </c>
      <c r="AT338" s="165" t="s">
        <v>214</v>
      </c>
      <c r="AU338" s="165" t="s">
        <v>84</v>
      </c>
      <c r="AY338" s="14" t="s">
        <v>212</v>
      </c>
      <c r="BE338" s="166">
        <f>IF(N338="základná",J338,0)</f>
        <v>0</v>
      </c>
      <c r="BF338" s="166">
        <f>IF(N338="znížená",J338,0)</f>
        <v>0</v>
      </c>
      <c r="BG338" s="166">
        <f>IF(N338="zákl. prenesená",J338,0)</f>
        <v>0</v>
      </c>
      <c r="BH338" s="166">
        <f>IF(N338="zníž. prenesená",J338,0)</f>
        <v>0</v>
      </c>
      <c r="BI338" s="166">
        <f>IF(N338="nulová",J338,0)</f>
        <v>0</v>
      </c>
      <c r="BJ338" s="14" t="s">
        <v>84</v>
      </c>
      <c r="BK338" s="166">
        <f>ROUND(I338*H338,2)</f>
        <v>0</v>
      </c>
      <c r="BL338" s="14" t="s">
        <v>245</v>
      </c>
      <c r="BM338" s="165" t="s">
        <v>1052</v>
      </c>
    </row>
    <row r="339" spans="1:65" s="2" customFormat="1">
      <c r="A339" s="29"/>
      <c r="B339" s="30"/>
      <c r="C339" s="29"/>
      <c r="D339" s="167" t="s">
        <v>219</v>
      </c>
      <c r="E339" s="29"/>
      <c r="F339" s="168" t="s">
        <v>3145</v>
      </c>
      <c r="G339" s="29"/>
      <c r="H339" s="29"/>
      <c r="I339" s="169"/>
      <c r="J339" s="29"/>
      <c r="K339" s="29"/>
      <c r="L339" s="30"/>
      <c r="M339" s="170"/>
      <c r="N339" s="171"/>
      <c r="O339" s="58"/>
      <c r="P339" s="58"/>
      <c r="Q339" s="58"/>
      <c r="R339" s="58"/>
      <c r="S339" s="58"/>
      <c r="T339" s="5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T339" s="14" t="s">
        <v>219</v>
      </c>
      <c r="AU339" s="14" t="s">
        <v>84</v>
      </c>
    </row>
    <row r="340" spans="1:65" s="2" customFormat="1" ht="66.75" customHeight="1">
      <c r="A340" s="29"/>
      <c r="B340" s="152"/>
      <c r="C340" s="172" t="s">
        <v>1075</v>
      </c>
      <c r="D340" s="172" t="s">
        <v>411</v>
      </c>
      <c r="E340" s="173" t="s">
        <v>759</v>
      </c>
      <c r="F340" s="174" t="s">
        <v>3146</v>
      </c>
      <c r="G340" s="175" t="s">
        <v>395</v>
      </c>
      <c r="H340" s="176">
        <v>4</v>
      </c>
      <c r="I340" s="177"/>
      <c r="J340" s="178">
        <f>ROUND(I340*H340,2)</f>
        <v>0</v>
      </c>
      <c r="K340" s="179"/>
      <c r="L340" s="180"/>
      <c r="M340" s="181" t="s">
        <v>1</v>
      </c>
      <c r="N340" s="182" t="s">
        <v>37</v>
      </c>
      <c r="O340" s="58"/>
      <c r="P340" s="163">
        <f>O340*H340</f>
        <v>0</v>
      </c>
      <c r="Q340" s="163">
        <v>0</v>
      </c>
      <c r="R340" s="163">
        <f>Q340*H340</f>
        <v>0</v>
      </c>
      <c r="S340" s="163">
        <v>0</v>
      </c>
      <c r="T340" s="164">
        <f>S340*H340</f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65" t="s">
        <v>281</v>
      </c>
      <c r="AT340" s="165" t="s">
        <v>411</v>
      </c>
      <c r="AU340" s="165" t="s">
        <v>84</v>
      </c>
      <c r="AY340" s="14" t="s">
        <v>212</v>
      </c>
      <c r="BE340" s="166">
        <f>IF(N340="základná",J340,0)</f>
        <v>0</v>
      </c>
      <c r="BF340" s="166">
        <f>IF(N340="znížená",J340,0)</f>
        <v>0</v>
      </c>
      <c r="BG340" s="166">
        <f>IF(N340="zákl. prenesená",J340,0)</f>
        <v>0</v>
      </c>
      <c r="BH340" s="166">
        <f>IF(N340="zníž. prenesená",J340,0)</f>
        <v>0</v>
      </c>
      <c r="BI340" s="166">
        <f>IF(N340="nulová",J340,0)</f>
        <v>0</v>
      </c>
      <c r="BJ340" s="14" t="s">
        <v>84</v>
      </c>
      <c r="BK340" s="166">
        <f>ROUND(I340*H340,2)</f>
        <v>0</v>
      </c>
      <c r="BL340" s="14" t="s">
        <v>245</v>
      </c>
      <c r="BM340" s="165" t="s">
        <v>1056</v>
      </c>
    </row>
    <row r="341" spans="1:65" s="2" customFormat="1" ht="39">
      <c r="A341" s="29"/>
      <c r="B341" s="30"/>
      <c r="C341" s="29"/>
      <c r="D341" s="167" t="s">
        <v>219</v>
      </c>
      <c r="E341" s="29"/>
      <c r="F341" s="168" t="s">
        <v>3146</v>
      </c>
      <c r="G341" s="29"/>
      <c r="H341" s="29"/>
      <c r="I341" s="169"/>
      <c r="J341" s="29"/>
      <c r="K341" s="29"/>
      <c r="L341" s="30"/>
      <c r="M341" s="170"/>
      <c r="N341" s="171"/>
      <c r="O341" s="58"/>
      <c r="P341" s="58"/>
      <c r="Q341" s="58"/>
      <c r="R341" s="58"/>
      <c r="S341" s="58"/>
      <c r="T341" s="5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T341" s="14" t="s">
        <v>219</v>
      </c>
      <c r="AU341" s="14" t="s">
        <v>84</v>
      </c>
    </row>
    <row r="342" spans="1:65" s="2" customFormat="1" ht="66.75" customHeight="1">
      <c r="A342" s="29"/>
      <c r="B342" s="152"/>
      <c r="C342" s="172" t="s">
        <v>417</v>
      </c>
      <c r="D342" s="172" t="s">
        <v>411</v>
      </c>
      <c r="E342" s="173" t="s">
        <v>1895</v>
      </c>
      <c r="F342" s="174" t="s">
        <v>3147</v>
      </c>
      <c r="G342" s="175" t="s">
        <v>395</v>
      </c>
      <c r="H342" s="176">
        <v>2</v>
      </c>
      <c r="I342" s="177"/>
      <c r="J342" s="178">
        <f>ROUND(I342*H342,2)</f>
        <v>0</v>
      </c>
      <c r="K342" s="179"/>
      <c r="L342" s="180"/>
      <c r="M342" s="181" t="s">
        <v>1</v>
      </c>
      <c r="N342" s="182" t="s">
        <v>37</v>
      </c>
      <c r="O342" s="58"/>
      <c r="P342" s="163">
        <f>O342*H342</f>
        <v>0</v>
      </c>
      <c r="Q342" s="163">
        <v>0</v>
      </c>
      <c r="R342" s="163">
        <f>Q342*H342</f>
        <v>0</v>
      </c>
      <c r="S342" s="163">
        <v>0</v>
      </c>
      <c r="T342" s="164">
        <f>S342*H342</f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65" t="s">
        <v>281</v>
      </c>
      <c r="AT342" s="165" t="s">
        <v>411</v>
      </c>
      <c r="AU342" s="165" t="s">
        <v>84</v>
      </c>
      <c r="AY342" s="14" t="s">
        <v>212</v>
      </c>
      <c r="BE342" s="166">
        <f>IF(N342="základná",J342,0)</f>
        <v>0</v>
      </c>
      <c r="BF342" s="166">
        <f>IF(N342="znížená",J342,0)</f>
        <v>0</v>
      </c>
      <c r="BG342" s="166">
        <f>IF(N342="zákl. prenesená",J342,0)</f>
        <v>0</v>
      </c>
      <c r="BH342" s="166">
        <f>IF(N342="zníž. prenesená",J342,0)</f>
        <v>0</v>
      </c>
      <c r="BI342" s="166">
        <f>IF(N342="nulová",J342,0)</f>
        <v>0</v>
      </c>
      <c r="BJ342" s="14" t="s">
        <v>84</v>
      </c>
      <c r="BK342" s="166">
        <f>ROUND(I342*H342,2)</f>
        <v>0</v>
      </c>
      <c r="BL342" s="14" t="s">
        <v>245</v>
      </c>
      <c r="BM342" s="165" t="s">
        <v>1057</v>
      </c>
    </row>
    <row r="343" spans="1:65" s="2" customFormat="1" ht="39">
      <c r="A343" s="29"/>
      <c r="B343" s="30"/>
      <c r="C343" s="29"/>
      <c r="D343" s="167" t="s">
        <v>219</v>
      </c>
      <c r="E343" s="29"/>
      <c r="F343" s="168" t="s">
        <v>3147</v>
      </c>
      <c r="G343" s="29"/>
      <c r="H343" s="29"/>
      <c r="I343" s="169"/>
      <c r="J343" s="29"/>
      <c r="K343" s="29"/>
      <c r="L343" s="30"/>
      <c r="M343" s="170"/>
      <c r="N343" s="171"/>
      <c r="O343" s="58"/>
      <c r="P343" s="58"/>
      <c r="Q343" s="58"/>
      <c r="R343" s="58"/>
      <c r="S343" s="58"/>
      <c r="T343" s="5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T343" s="14" t="s">
        <v>219</v>
      </c>
      <c r="AU343" s="14" t="s">
        <v>84</v>
      </c>
    </row>
    <row r="344" spans="1:65" s="2" customFormat="1" ht="37.9" customHeight="1">
      <c r="A344" s="29"/>
      <c r="B344" s="152"/>
      <c r="C344" s="153" t="s">
        <v>397</v>
      </c>
      <c r="D344" s="153" t="s">
        <v>214</v>
      </c>
      <c r="E344" s="154" t="s">
        <v>763</v>
      </c>
      <c r="F344" s="155" t="s">
        <v>3148</v>
      </c>
      <c r="G344" s="156" t="s">
        <v>217</v>
      </c>
      <c r="H344" s="157">
        <v>488.1</v>
      </c>
      <c r="I344" s="158"/>
      <c r="J344" s="159">
        <f>ROUND(I344*H344,2)</f>
        <v>0</v>
      </c>
      <c r="K344" s="160"/>
      <c r="L344" s="30"/>
      <c r="M344" s="161" t="s">
        <v>1</v>
      </c>
      <c r="N344" s="162" t="s">
        <v>37</v>
      </c>
      <c r="O344" s="58"/>
      <c r="P344" s="163">
        <f>O344*H344</f>
        <v>0</v>
      </c>
      <c r="Q344" s="163">
        <v>0</v>
      </c>
      <c r="R344" s="163">
        <f>Q344*H344</f>
        <v>0</v>
      </c>
      <c r="S344" s="163">
        <v>0</v>
      </c>
      <c r="T344" s="164">
        <f>S344*H344</f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65" t="s">
        <v>245</v>
      </c>
      <c r="AT344" s="165" t="s">
        <v>214</v>
      </c>
      <c r="AU344" s="165" t="s">
        <v>84</v>
      </c>
      <c r="AY344" s="14" t="s">
        <v>212</v>
      </c>
      <c r="BE344" s="166">
        <f>IF(N344="základná",J344,0)</f>
        <v>0</v>
      </c>
      <c r="BF344" s="166">
        <f>IF(N344="znížená",J344,0)</f>
        <v>0</v>
      </c>
      <c r="BG344" s="166">
        <f>IF(N344="zákl. prenesená",J344,0)</f>
        <v>0</v>
      </c>
      <c r="BH344" s="166">
        <f>IF(N344="zníž. prenesená",J344,0)</f>
        <v>0</v>
      </c>
      <c r="BI344" s="166">
        <f>IF(N344="nulová",J344,0)</f>
        <v>0</v>
      </c>
      <c r="BJ344" s="14" t="s">
        <v>84</v>
      </c>
      <c r="BK344" s="166">
        <f>ROUND(I344*H344,2)</f>
        <v>0</v>
      </c>
      <c r="BL344" s="14" t="s">
        <v>245</v>
      </c>
      <c r="BM344" s="165" t="s">
        <v>1059</v>
      </c>
    </row>
    <row r="345" spans="1:65" s="2" customFormat="1" ht="29.25">
      <c r="A345" s="29"/>
      <c r="B345" s="30"/>
      <c r="C345" s="29"/>
      <c r="D345" s="167" t="s">
        <v>219</v>
      </c>
      <c r="E345" s="29"/>
      <c r="F345" s="168" t="s">
        <v>3148</v>
      </c>
      <c r="G345" s="29"/>
      <c r="H345" s="29"/>
      <c r="I345" s="169"/>
      <c r="J345" s="29"/>
      <c r="K345" s="29"/>
      <c r="L345" s="30"/>
      <c r="M345" s="170"/>
      <c r="N345" s="171"/>
      <c r="O345" s="58"/>
      <c r="P345" s="58"/>
      <c r="Q345" s="58"/>
      <c r="R345" s="58"/>
      <c r="S345" s="58"/>
      <c r="T345" s="5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T345" s="14" t="s">
        <v>219</v>
      </c>
      <c r="AU345" s="14" t="s">
        <v>84</v>
      </c>
    </row>
    <row r="346" spans="1:65" s="2" customFormat="1" ht="37.9" customHeight="1">
      <c r="A346" s="29"/>
      <c r="B346" s="152"/>
      <c r="C346" s="153" t="s">
        <v>421</v>
      </c>
      <c r="D346" s="153" t="s">
        <v>214</v>
      </c>
      <c r="E346" s="154" t="s">
        <v>3149</v>
      </c>
      <c r="F346" s="155" t="s">
        <v>3150</v>
      </c>
      <c r="G346" s="156" t="s">
        <v>217</v>
      </c>
      <c r="H346" s="157">
        <v>357.9</v>
      </c>
      <c r="I346" s="158"/>
      <c r="J346" s="159">
        <f>ROUND(I346*H346,2)</f>
        <v>0</v>
      </c>
      <c r="K346" s="160"/>
      <c r="L346" s="30"/>
      <c r="M346" s="161" t="s">
        <v>1</v>
      </c>
      <c r="N346" s="162" t="s">
        <v>37</v>
      </c>
      <c r="O346" s="58"/>
      <c r="P346" s="163">
        <f>O346*H346</f>
        <v>0</v>
      </c>
      <c r="Q346" s="163">
        <v>0</v>
      </c>
      <c r="R346" s="163">
        <f>Q346*H346</f>
        <v>0</v>
      </c>
      <c r="S346" s="163">
        <v>0</v>
      </c>
      <c r="T346" s="164">
        <f>S346*H346</f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65" t="s">
        <v>245</v>
      </c>
      <c r="AT346" s="165" t="s">
        <v>214</v>
      </c>
      <c r="AU346" s="165" t="s">
        <v>84</v>
      </c>
      <c r="AY346" s="14" t="s">
        <v>212</v>
      </c>
      <c r="BE346" s="166">
        <f>IF(N346="základná",J346,0)</f>
        <v>0</v>
      </c>
      <c r="BF346" s="166">
        <f>IF(N346="znížená",J346,0)</f>
        <v>0</v>
      </c>
      <c r="BG346" s="166">
        <f>IF(N346="zákl. prenesená",J346,0)</f>
        <v>0</v>
      </c>
      <c r="BH346" s="166">
        <f>IF(N346="zníž. prenesená",J346,0)</f>
        <v>0</v>
      </c>
      <c r="BI346" s="166">
        <f>IF(N346="nulová",J346,0)</f>
        <v>0</v>
      </c>
      <c r="BJ346" s="14" t="s">
        <v>84</v>
      </c>
      <c r="BK346" s="166">
        <f>ROUND(I346*H346,2)</f>
        <v>0</v>
      </c>
      <c r="BL346" s="14" t="s">
        <v>245</v>
      </c>
      <c r="BM346" s="165" t="s">
        <v>1064</v>
      </c>
    </row>
    <row r="347" spans="1:65" s="2" customFormat="1" ht="29.25">
      <c r="A347" s="29"/>
      <c r="B347" s="30"/>
      <c r="C347" s="29"/>
      <c r="D347" s="167" t="s">
        <v>219</v>
      </c>
      <c r="E347" s="29"/>
      <c r="F347" s="168" t="s">
        <v>3150</v>
      </c>
      <c r="G347" s="29"/>
      <c r="H347" s="29"/>
      <c r="I347" s="169"/>
      <c r="J347" s="29"/>
      <c r="K347" s="29"/>
      <c r="L347" s="30"/>
      <c r="M347" s="170"/>
      <c r="N347" s="171"/>
      <c r="O347" s="58"/>
      <c r="P347" s="58"/>
      <c r="Q347" s="58"/>
      <c r="R347" s="58"/>
      <c r="S347" s="58"/>
      <c r="T347" s="5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T347" s="14" t="s">
        <v>219</v>
      </c>
      <c r="AU347" s="14" t="s">
        <v>84</v>
      </c>
    </row>
    <row r="348" spans="1:65" s="2" customFormat="1" ht="24.2" customHeight="1">
      <c r="A348" s="29"/>
      <c r="B348" s="152"/>
      <c r="C348" s="153" t="s">
        <v>13</v>
      </c>
      <c r="D348" s="153" t="s">
        <v>214</v>
      </c>
      <c r="E348" s="154" t="s">
        <v>3151</v>
      </c>
      <c r="F348" s="155" t="s">
        <v>3152</v>
      </c>
      <c r="G348" s="156" t="s">
        <v>217</v>
      </c>
      <c r="H348" s="157">
        <v>62.9</v>
      </c>
      <c r="I348" s="158"/>
      <c r="J348" s="159">
        <f>ROUND(I348*H348,2)</f>
        <v>0</v>
      </c>
      <c r="K348" s="160"/>
      <c r="L348" s="30"/>
      <c r="M348" s="161" t="s">
        <v>1</v>
      </c>
      <c r="N348" s="162" t="s">
        <v>37</v>
      </c>
      <c r="O348" s="58"/>
      <c r="P348" s="163">
        <f>O348*H348</f>
        <v>0</v>
      </c>
      <c r="Q348" s="163">
        <v>0</v>
      </c>
      <c r="R348" s="163">
        <f>Q348*H348</f>
        <v>0</v>
      </c>
      <c r="S348" s="163">
        <v>0</v>
      </c>
      <c r="T348" s="164">
        <f>S348*H348</f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65" t="s">
        <v>245</v>
      </c>
      <c r="AT348" s="165" t="s">
        <v>214</v>
      </c>
      <c r="AU348" s="165" t="s">
        <v>84</v>
      </c>
      <c r="AY348" s="14" t="s">
        <v>212</v>
      </c>
      <c r="BE348" s="166">
        <f>IF(N348="základná",J348,0)</f>
        <v>0</v>
      </c>
      <c r="BF348" s="166">
        <f>IF(N348="znížená",J348,0)</f>
        <v>0</v>
      </c>
      <c r="BG348" s="166">
        <f>IF(N348="zákl. prenesená",J348,0)</f>
        <v>0</v>
      </c>
      <c r="BH348" s="166">
        <f>IF(N348="zníž. prenesená",J348,0)</f>
        <v>0</v>
      </c>
      <c r="BI348" s="166">
        <f>IF(N348="nulová",J348,0)</f>
        <v>0</v>
      </c>
      <c r="BJ348" s="14" t="s">
        <v>84</v>
      </c>
      <c r="BK348" s="166">
        <f>ROUND(I348*H348,2)</f>
        <v>0</v>
      </c>
      <c r="BL348" s="14" t="s">
        <v>245</v>
      </c>
      <c r="BM348" s="165" t="s">
        <v>1066</v>
      </c>
    </row>
    <row r="349" spans="1:65" s="2" customFormat="1">
      <c r="A349" s="29"/>
      <c r="B349" s="30"/>
      <c r="C349" s="29"/>
      <c r="D349" s="167" t="s">
        <v>219</v>
      </c>
      <c r="E349" s="29"/>
      <c r="F349" s="168" t="s">
        <v>3152</v>
      </c>
      <c r="G349" s="29"/>
      <c r="H349" s="29"/>
      <c r="I349" s="169"/>
      <c r="J349" s="29"/>
      <c r="K349" s="29"/>
      <c r="L349" s="30"/>
      <c r="M349" s="170"/>
      <c r="N349" s="171"/>
      <c r="O349" s="58"/>
      <c r="P349" s="58"/>
      <c r="Q349" s="58"/>
      <c r="R349" s="58"/>
      <c r="S349" s="58"/>
      <c r="T349" s="5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T349" s="14" t="s">
        <v>219</v>
      </c>
      <c r="AU349" s="14" t="s">
        <v>84</v>
      </c>
    </row>
    <row r="350" spans="1:65" s="2" customFormat="1" ht="21.75" customHeight="1">
      <c r="A350" s="29"/>
      <c r="B350" s="152"/>
      <c r="C350" s="153" t="s">
        <v>425</v>
      </c>
      <c r="D350" s="153" t="s">
        <v>214</v>
      </c>
      <c r="E350" s="154" t="s">
        <v>3153</v>
      </c>
      <c r="F350" s="155" t="s">
        <v>3154</v>
      </c>
      <c r="G350" s="156" t="s">
        <v>258</v>
      </c>
      <c r="H350" s="157">
        <v>3.8</v>
      </c>
      <c r="I350" s="158"/>
      <c r="J350" s="159">
        <f>ROUND(I350*H350,2)</f>
        <v>0</v>
      </c>
      <c r="K350" s="160"/>
      <c r="L350" s="30"/>
      <c r="M350" s="161" t="s">
        <v>1</v>
      </c>
      <c r="N350" s="162" t="s">
        <v>37</v>
      </c>
      <c r="O350" s="58"/>
      <c r="P350" s="163">
        <f>O350*H350</f>
        <v>0</v>
      </c>
      <c r="Q350" s="163">
        <v>0</v>
      </c>
      <c r="R350" s="163">
        <f>Q350*H350</f>
        <v>0</v>
      </c>
      <c r="S350" s="163">
        <v>0</v>
      </c>
      <c r="T350" s="164">
        <f>S350*H350</f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65" t="s">
        <v>245</v>
      </c>
      <c r="AT350" s="165" t="s">
        <v>214</v>
      </c>
      <c r="AU350" s="165" t="s">
        <v>84</v>
      </c>
      <c r="AY350" s="14" t="s">
        <v>212</v>
      </c>
      <c r="BE350" s="166">
        <f>IF(N350="základná",J350,0)</f>
        <v>0</v>
      </c>
      <c r="BF350" s="166">
        <f>IF(N350="znížená",J350,0)</f>
        <v>0</v>
      </c>
      <c r="BG350" s="166">
        <f>IF(N350="zákl. prenesená",J350,0)</f>
        <v>0</v>
      </c>
      <c r="BH350" s="166">
        <f>IF(N350="zníž. prenesená",J350,0)</f>
        <v>0</v>
      </c>
      <c r="BI350" s="166">
        <f>IF(N350="nulová",J350,0)</f>
        <v>0</v>
      </c>
      <c r="BJ350" s="14" t="s">
        <v>84</v>
      </c>
      <c r="BK350" s="166">
        <f>ROUND(I350*H350,2)</f>
        <v>0</v>
      </c>
      <c r="BL350" s="14" t="s">
        <v>245</v>
      </c>
      <c r="BM350" s="165" t="s">
        <v>3155</v>
      </c>
    </row>
    <row r="351" spans="1:65" s="2" customFormat="1">
      <c r="A351" s="29"/>
      <c r="B351" s="30"/>
      <c r="C351" s="29"/>
      <c r="D351" s="167" t="s">
        <v>219</v>
      </c>
      <c r="E351" s="29"/>
      <c r="F351" s="168" t="s">
        <v>3152</v>
      </c>
      <c r="G351" s="29"/>
      <c r="H351" s="29"/>
      <c r="I351" s="169"/>
      <c r="J351" s="29"/>
      <c r="K351" s="29"/>
      <c r="L351" s="30"/>
      <c r="M351" s="170"/>
      <c r="N351" s="171"/>
      <c r="O351" s="58"/>
      <c r="P351" s="58"/>
      <c r="Q351" s="58"/>
      <c r="R351" s="58"/>
      <c r="S351" s="58"/>
      <c r="T351" s="5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T351" s="14" t="s">
        <v>219</v>
      </c>
      <c r="AU351" s="14" t="s">
        <v>84</v>
      </c>
    </row>
    <row r="352" spans="1:65" s="2" customFormat="1" ht="24.2" customHeight="1">
      <c r="A352" s="29"/>
      <c r="B352" s="152"/>
      <c r="C352" s="153" t="s">
        <v>1095</v>
      </c>
      <c r="D352" s="153" t="s">
        <v>214</v>
      </c>
      <c r="E352" s="154" t="s">
        <v>1818</v>
      </c>
      <c r="F352" s="155" t="s">
        <v>1819</v>
      </c>
      <c r="G352" s="156" t="s">
        <v>217</v>
      </c>
      <c r="H352" s="157">
        <v>389</v>
      </c>
      <c r="I352" s="158"/>
      <c r="J352" s="159">
        <f>ROUND(I352*H352,2)</f>
        <v>0</v>
      </c>
      <c r="K352" s="160"/>
      <c r="L352" s="30"/>
      <c r="M352" s="161" t="s">
        <v>1</v>
      </c>
      <c r="N352" s="162" t="s">
        <v>37</v>
      </c>
      <c r="O352" s="58"/>
      <c r="P352" s="163">
        <f>O352*H352</f>
        <v>0</v>
      </c>
      <c r="Q352" s="163">
        <v>0</v>
      </c>
      <c r="R352" s="163">
        <f>Q352*H352</f>
        <v>0</v>
      </c>
      <c r="S352" s="163">
        <v>7.0000000000000001E-3</v>
      </c>
      <c r="T352" s="164">
        <f>S352*H352</f>
        <v>2.7229999999999999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65" t="s">
        <v>245</v>
      </c>
      <c r="AT352" s="165" t="s">
        <v>214</v>
      </c>
      <c r="AU352" s="165" t="s">
        <v>84</v>
      </c>
      <c r="AY352" s="14" t="s">
        <v>212</v>
      </c>
      <c r="BE352" s="166">
        <f>IF(N352="základná",J352,0)</f>
        <v>0</v>
      </c>
      <c r="BF352" s="166">
        <f>IF(N352="znížená",J352,0)</f>
        <v>0</v>
      </c>
      <c r="BG352" s="166">
        <f>IF(N352="zákl. prenesená",J352,0)</f>
        <v>0</v>
      </c>
      <c r="BH352" s="166">
        <f>IF(N352="zníž. prenesená",J352,0)</f>
        <v>0</v>
      </c>
      <c r="BI352" s="166">
        <f>IF(N352="nulová",J352,0)</f>
        <v>0</v>
      </c>
      <c r="BJ352" s="14" t="s">
        <v>84</v>
      </c>
      <c r="BK352" s="166">
        <f>ROUND(I352*H352,2)</f>
        <v>0</v>
      </c>
      <c r="BL352" s="14" t="s">
        <v>245</v>
      </c>
      <c r="BM352" s="165" t="s">
        <v>1069</v>
      </c>
    </row>
    <row r="353" spans="1:65" s="2" customFormat="1">
      <c r="A353" s="29"/>
      <c r="B353" s="30"/>
      <c r="C353" s="29"/>
      <c r="D353" s="167" t="s">
        <v>219</v>
      </c>
      <c r="E353" s="29"/>
      <c r="F353" s="168" t="s">
        <v>1819</v>
      </c>
      <c r="G353" s="29"/>
      <c r="H353" s="29"/>
      <c r="I353" s="169"/>
      <c r="J353" s="29"/>
      <c r="K353" s="29"/>
      <c r="L353" s="30"/>
      <c r="M353" s="170"/>
      <c r="N353" s="171"/>
      <c r="O353" s="58"/>
      <c r="P353" s="58"/>
      <c r="Q353" s="58"/>
      <c r="R353" s="58"/>
      <c r="S353" s="58"/>
      <c r="T353" s="5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T353" s="14" t="s">
        <v>219</v>
      </c>
      <c r="AU353" s="14" t="s">
        <v>84</v>
      </c>
    </row>
    <row r="354" spans="1:65" s="2" customFormat="1" ht="24.2" customHeight="1">
      <c r="A354" s="29"/>
      <c r="B354" s="152"/>
      <c r="C354" s="153" t="s">
        <v>431</v>
      </c>
      <c r="D354" s="153" t="s">
        <v>214</v>
      </c>
      <c r="E354" s="154" t="s">
        <v>3156</v>
      </c>
      <c r="F354" s="155" t="s">
        <v>3157</v>
      </c>
      <c r="G354" s="156" t="s">
        <v>217</v>
      </c>
      <c r="H354" s="157">
        <v>377.3</v>
      </c>
      <c r="I354" s="158"/>
      <c r="J354" s="159">
        <f>ROUND(I354*H354,2)</f>
        <v>0</v>
      </c>
      <c r="K354" s="160"/>
      <c r="L354" s="30"/>
      <c r="M354" s="161" t="s">
        <v>1</v>
      </c>
      <c r="N354" s="162" t="s">
        <v>37</v>
      </c>
      <c r="O354" s="58"/>
      <c r="P354" s="163">
        <f>O354*H354</f>
        <v>0</v>
      </c>
      <c r="Q354" s="163">
        <v>0</v>
      </c>
      <c r="R354" s="163">
        <f>Q354*H354</f>
        <v>0</v>
      </c>
      <c r="S354" s="163">
        <v>1.2800000000000001E-2</v>
      </c>
      <c r="T354" s="164">
        <f>S354*H354</f>
        <v>4.82944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65" t="s">
        <v>245</v>
      </c>
      <c r="AT354" s="165" t="s">
        <v>214</v>
      </c>
      <c r="AU354" s="165" t="s">
        <v>84</v>
      </c>
      <c r="AY354" s="14" t="s">
        <v>212</v>
      </c>
      <c r="BE354" s="166">
        <f>IF(N354="základná",J354,0)</f>
        <v>0</v>
      </c>
      <c r="BF354" s="166">
        <f>IF(N354="znížená",J354,0)</f>
        <v>0</v>
      </c>
      <c r="BG354" s="166">
        <f>IF(N354="zákl. prenesená",J354,0)</f>
        <v>0</v>
      </c>
      <c r="BH354" s="166">
        <f>IF(N354="zníž. prenesená",J354,0)</f>
        <v>0</v>
      </c>
      <c r="BI354" s="166">
        <f>IF(N354="nulová",J354,0)</f>
        <v>0</v>
      </c>
      <c r="BJ354" s="14" t="s">
        <v>84</v>
      </c>
      <c r="BK354" s="166">
        <f>ROUND(I354*H354,2)</f>
        <v>0</v>
      </c>
      <c r="BL354" s="14" t="s">
        <v>245</v>
      </c>
      <c r="BM354" s="165" t="s">
        <v>1073</v>
      </c>
    </row>
    <row r="355" spans="1:65" s="2" customFormat="1" ht="19.5">
      <c r="A355" s="29"/>
      <c r="B355" s="30"/>
      <c r="C355" s="29"/>
      <c r="D355" s="167" t="s">
        <v>219</v>
      </c>
      <c r="E355" s="29"/>
      <c r="F355" s="168" t="s">
        <v>3157</v>
      </c>
      <c r="G355" s="29"/>
      <c r="H355" s="29"/>
      <c r="I355" s="169"/>
      <c r="J355" s="29"/>
      <c r="K355" s="29"/>
      <c r="L355" s="30"/>
      <c r="M355" s="170"/>
      <c r="N355" s="171"/>
      <c r="O355" s="58"/>
      <c r="P355" s="58"/>
      <c r="Q355" s="58"/>
      <c r="R355" s="58"/>
      <c r="S355" s="58"/>
      <c r="T355" s="5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T355" s="14" t="s">
        <v>219</v>
      </c>
      <c r="AU355" s="14" t="s">
        <v>84</v>
      </c>
    </row>
    <row r="356" spans="1:65" s="2" customFormat="1" ht="24.2" customHeight="1">
      <c r="A356" s="29"/>
      <c r="B356" s="152"/>
      <c r="C356" s="153" t="s">
        <v>1100</v>
      </c>
      <c r="D356" s="153" t="s">
        <v>214</v>
      </c>
      <c r="E356" s="154" t="s">
        <v>3158</v>
      </c>
      <c r="F356" s="155" t="s">
        <v>3159</v>
      </c>
      <c r="G356" s="156" t="s">
        <v>395</v>
      </c>
      <c r="H356" s="157">
        <v>3</v>
      </c>
      <c r="I356" s="158"/>
      <c r="J356" s="159">
        <f>ROUND(I356*H356,2)</f>
        <v>0</v>
      </c>
      <c r="K356" s="160"/>
      <c r="L356" s="30"/>
      <c r="M356" s="161" t="s">
        <v>1</v>
      </c>
      <c r="N356" s="162" t="s">
        <v>37</v>
      </c>
      <c r="O356" s="58"/>
      <c r="P356" s="163">
        <f>O356*H356</f>
        <v>0</v>
      </c>
      <c r="Q356" s="163">
        <v>0</v>
      </c>
      <c r="R356" s="163">
        <f>Q356*H356</f>
        <v>0</v>
      </c>
      <c r="S356" s="163">
        <v>0</v>
      </c>
      <c r="T356" s="164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65" t="s">
        <v>245</v>
      </c>
      <c r="AT356" s="165" t="s">
        <v>214</v>
      </c>
      <c r="AU356" s="165" t="s">
        <v>84</v>
      </c>
      <c r="AY356" s="14" t="s">
        <v>212</v>
      </c>
      <c r="BE356" s="166">
        <f>IF(N356="základná",J356,0)</f>
        <v>0</v>
      </c>
      <c r="BF356" s="166">
        <f>IF(N356="znížená",J356,0)</f>
        <v>0</v>
      </c>
      <c r="BG356" s="166">
        <f>IF(N356="zákl. prenesená",J356,0)</f>
        <v>0</v>
      </c>
      <c r="BH356" s="166">
        <f>IF(N356="zníž. prenesená",J356,0)</f>
        <v>0</v>
      </c>
      <c r="BI356" s="166">
        <f>IF(N356="nulová",J356,0)</f>
        <v>0</v>
      </c>
      <c r="BJ356" s="14" t="s">
        <v>84</v>
      </c>
      <c r="BK356" s="166">
        <f>ROUND(I356*H356,2)</f>
        <v>0</v>
      </c>
      <c r="BL356" s="14" t="s">
        <v>245</v>
      </c>
      <c r="BM356" s="165" t="s">
        <v>1074</v>
      </c>
    </row>
    <row r="357" spans="1:65" s="2" customFormat="1" ht="19.5">
      <c r="A357" s="29"/>
      <c r="B357" s="30"/>
      <c r="C357" s="29"/>
      <c r="D357" s="167" t="s">
        <v>219</v>
      </c>
      <c r="E357" s="29"/>
      <c r="F357" s="168" t="s">
        <v>3159</v>
      </c>
      <c r="G357" s="29"/>
      <c r="H357" s="29"/>
      <c r="I357" s="169"/>
      <c r="J357" s="29"/>
      <c r="K357" s="29"/>
      <c r="L357" s="30"/>
      <c r="M357" s="170"/>
      <c r="N357" s="171"/>
      <c r="O357" s="58"/>
      <c r="P357" s="58"/>
      <c r="Q357" s="58"/>
      <c r="R357" s="58"/>
      <c r="S357" s="58"/>
      <c r="T357" s="5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T357" s="14" t="s">
        <v>219</v>
      </c>
      <c r="AU357" s="14" t="s">
        <v>84</v>
      </c>
    </row>
    <row r="358" spans="1:65" s="2" customFormat="1" ht="24.2" customHeight="1">
      <c r="A358" s="29"/>
      <c r="B358" s="152"/>
      <c r="C358" s="153" t="s">
        <v>434</v>
      </c>
      <c r="D358" s="153" t="s">
        <v>214</v>
      </c>
      <c r="E358" s="154" t="s">
        <v>3160</v>
      </c>
      <c r="F358" s="155" t="s">
        <v>3161</v>
      </c>
      <c r="G358" s="156" t="s">
        <v>424</v>
      </c>
      <c r="H358" s="183"/>
      <c r="I358" s="158"/>
      <c r="J358" s="159">
        <f>ROUND(I358*H358,2)</f>
        <v>0</v>
      </c>
      <c r="K358" s="160"/>
      <c r="L358" s="30"/>
      <c r="M358" s="161" t="s">
        <v>1</v>
      </c>
      <c r="N358" s="162" t="s">
        <v>37</v>
      </c>
      <c r="O358" s="58"/>
      <c r="P358" s="163">
        <f>O358*H358</f>
        <v>0</v>
      </c>
      <c r="Q358" s="163">
        <v>0</v>
      </c>
      <c r="R358" s="163">
        <f>Q358*H358</f>
        <v>0</v>
      </c>
      <c r="S358" s="163">
        <v>0</v>
      </c>
      <c r="T358" s="164">
        <f>S358*H358</f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65" t="s">
        <v>245</v>
      </c>
      <c r="AT358" s="165" t="s">
        <v>214</v>
      </c>
      <c r="AU358" s="165" t="s">
        <v>84</v>
      </c>
      <c r="AY358" s="14" t="s">
        <v>212</v>
      </c>
      <c r="BE358" s="166">
        <f>IF(N358="základná",J358,0)</f>
        <v>0</v>
      </c>
      <c r="BF358" s="166">
        <f>IF(N358="znížená",J358,0)</f>
        <v>0</v>
      </c>
      <c r="BG358" s="166">
        <f>IF(N358="zákl. prenesená",J358,0)</f>
        <v>0</v>
      </c>
      <c r="BH358" s="166">
        <f>IF(N358="zníž. prenesená",J358,0)</f>
        <v>0</v>
      </c>
      <c r="BI358" s="166">
        <f>IF(N358="nulová",J358,0)</f>
        <v>0</v>
      </c>
      <c r="BJ358" s="14" t="s">
        <v>84</v>
      </c>
      <c r="BK358" s="166">
        <f>ROUND(I358*H358,2)</f>
        <v>0</v>
      </c>
      <c r="BL358" s="14" t="s">
        <v>245</v>
      </c>
      <c r="BM358" s="165" t="s">
        <v>1076</v>
      </c>
    </row>
    <row r="359" spans="1:65" s="2" customFormat="1" ht="19.5">
      <c r="A359" s="29"/>
      <c r="B359" s="30"/>
      <c r="C359" s="29"/>
      <c r="D359" s="167" t="s">
        <v>219</v>
      </c>
      <c r="E359" s="29"/>
      <c r="F359" s="168" t="s">
        <v>3161</v>
      </c>
      <c r="G359" s="29"/>
      <c r="H359" s="29"/>
      <c r="I359" s="169"/>
      <c r="J359" s="29"/>
      <c r="K359" s="29"/>
      <c r="L359" s="30"/>
      <c r="M359" s="170"/>
      <c r="N359" s="171"/>
      <c r="O359" s="58"/>
      <c r="P359" s="58"/>
      <c r="Q359" s="58"/>
      <c r="R359" s="58"/>
      <c r="S359" s="58"/>
      <c r="T359" s="5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T359" s="14" t="s">
        <v>219</v>
      </c>
      <c r="AU359" s="14" t="s">
        <v>84</v>
      </c>
    </row>
    <row r="360" spans="1:65" s="12" customFormat="1" ht="22.9" customHeight="1">
      <c r="B360" s="139"/>
      <c r="D360" s="140" t="s">
        <v>70</v>
      </c>
      <c r="E360" s="150" t="s">
        <v>808</v>
      </c>
      <c r="F360" s="150" t="s">
        <v>809</v>
      </c>
      <c r="I360" s="142"/>
      <c r="J360" s="151">
        <f>BK360</f>
        <v>0</v>
      </c>
      <c r="L360" s="139"/>
      <c r="M360" s="144"/>
      <c r="N360" s="145"/>
      <c r="O360" s="145"/>
      <c r="P360" s="146">
        <f>SUM(P361:P370)</f>
        <v>0</v>
      </c>
      <c r="Q360" s="145"/>
      <c r="R360" s="146">
        <f>SUM(R361:R370)</f>
        <v>0.29412520000000003</v>
      </c>
      <c r="S360" s="145"/>
      <c r="T360" s="147">
        <f>SUM(T361:T370)</f>
        <v>0</v>
      </c>
      <c r="AR360" s="140" t="s">
        <v>84</v>
      </c>
      <c r="AT360" s="148" t="s">
        <v>70</v>
      </c>
      <c r="AU360" s="148" t="s">
        <v>78</v>
      </c>
      <c r="AY360" s="140" t="s">
        <v>212</v>
      </c>
      <c r="BK360" s="149">
        <f>SUM(BK361:BK370)</f>
        <v>0</v>
      </c>
    </row>
    <row r="361" spans="1:65" s="2" customFormat="1" ht="24.2" customHeight="1">
      <c r="A361" s="29"/>
      <c r="B361" s="152"/>
      <c r="C361" s="153" t="s">
        <v>1107</v>
      </c>
      <c r="D361" s="153" t="s">
        <v>214</v>
      </c>
      <c r="E361" s="154" t="s">
        <v>3162</v>
      </c>
      <c r="F361" s="155" t="s">
        <v>3163</v>
      </c>
      <c r="G361" s="156" t="s">
        <v>217</v>
      </c>
      <c r="H361" s="157">
        <v>320</v>
      </c>
      <c r="I361" s="158"/>
      <c r="J361" s="159">
        <f>ROUND(I361*H361,2)</f>
        <v>0</v>
      </c>
      <c r="K361" s="160"/>
      <c r="L361" s="30"/>
      <c r="M361" s="161" t="s">
        <v>1</v>
      </c>
      <c r="N361" s="162" t="s">
        <v>37</v>
      </c>
      <c r="O361" s="58"/>
      <c r="P361" s="163">
        <f>O361*H361</f>
        <v>0</v>
      </c>
      <c r="Q361" s="163">
        <v>1.9666E-4</v>
      </c>
      <c r="R361" s="163">
        <f>Q361*H361</f>
        <v>6.2931200000000007E-2</v>
      </c>
      <c r="S361" s="163">
        <v>0</v>
      </c>
      <c r="T361" s="164">
        <f>S361*H361</f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65" t="s">
        <v>245</v>
      </c>
      <c r="AT361" s="165" t="s">
        <v>214</v>
      </c>
      <c r="AU361" s="165" t="s">
        <v>84</v>
      </c>
      <c r="AY361" s="14" t="s">
        <v>212</v>
      </c>
      <c r="BE361" s="166">
        <f>IF(N361="základná",J361,0)</f>
        <v>0</v>
      </c>
      <c r="BF361" s="166">
        <f>IF(N361="znížená",J361,0)</f>
        <v>0</v>
      </c>
      <c r="BG361" s="166">
        <f>IF(N361="zákl. prenesená",J361,0)</f>
        <v>0</v>
      </c>
      <c r="BH361" s="166">
        <f>IF(N361="zníž. prenesená",J361,0)</f>
        <v>0</v>
      </c>
      <c r="BI361" s="166">
        <f>IF(N361="nulová",J361,0)</f>
        <v>0</v>
      </c>
      <c r="BJ361" s="14" t="s">
        <v>84</v>
      </c>
      <c r="BK361" s="166">
        <f>ROUND(I361*H361,2)</f>
        <v>0</v>
      </c>
      <c r="BL361" s="14" t="s">
        <v>245</v>
      </c>
      <c r="BM361" s="165" t="s">
        <v>1081</v>
      </c>
    </row>
    <row r="362" spans="1:65" s="2" customFormat="1">
      <c r="A362" s="29"/>
      <c r="B362" s="30"/>
      <c r="C362" s="29"/>
      <c r="D362" s="167" t="s">
        <v>219</v>
      </c>
      <c r="E362" s="29"/>
      <c r="F362" s="168" t="s">
        <v>3164</v>
      </c>
      <c r="G362" s="29"/>
      <c r="H362" s="29"/>
      <c r="I362" s="169"/>
      <c r="J362" s="29"/>
      <c r="K362" s="29"/>
      <c r="L362" s="30"/>
      <c r="M362" s="170"/>
      <c r="N362" s="171"/>
      <c r="O362" s="58"/>
      <c r="P362" s="58"/>
      <c r="Q362" s="58"/>
      <c r="R362" s="58"/>
      <c r="S362" s="58"/>
      <c r="T362" s="5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T362" s="14" t="s">
        <v>219</v>
      </c>
      <c r="AU362" s="14" t="s">
        <v>84</v>
      </c>
    </row>
    <row r="363" spans="1:65" s="2" customFormat="1" ht="24.2" customHeight="1">
      <c r="A363" s="29"/>
      <c r="B363" s="152"/>
      <c r="C363" s="153" t="s">
        <v>438</v>
      </c>
      <c r="D363" s="153" t="s">
        <v>214</v>
      </c>
      <c r="E363" s="154" t="s">
        <v>3165</v>
      </c>
      <c r="F363" s="155" t="s">
        <v>3166</v>
      </c>
      <c r="G363" s="156" t="s">
        <v>217</v>
      </c>
      <c r="H363" s="157">
        <v>320</v>
      </c>
      <c r="I363" s="158"/>
      <c r="J363" s="159">
        <f>ROUND(I363*H363,2)</f>
        <v>0</v>
      </c>
      <c r="K363" s="160"/>
      <c r="L363" s="30"/>
      <c r="M363" s="161" t="s">
        <v>1</v>
      </c>
      <c r="N363" s="162" t="s">
        <v>37</v>
      </c>
      <c r="O363" s="58"/>
      <c r="P363" s="163">
        <f>O363*H363</f>
        <v>0</v>
      </c>
      <c r="Q363" s="163">
        <v>7.1719999999999998E-4</v>
      </c>
      <c r="R363" s="163">
        <f>Q363*H363</f>
        <v>0.22950399999999999</v>
      </c>
      <c r="S363" s="163">
        <v>0</v>
      </c>
      <c r="T363" s="164">
        <f>S363*H363</f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65" t="s">
        <v>245</v>
      </c>
      <c r="AT363" s="165" t="s">
        <v>214</v>
      </c>
      <c r="AU363" s="165" t="s">
        <v>84</v>
      </c>
      <c r="AY363" s="14" t="s">
        <v>212</v>
      </c>
      <c r="BE363" s="166">
        <f>IF(N363="základná",J363,0)</f>
        <v>0</v>
      </c>
      <c r="BF363" s="166">
        <f>IF(N363="znížená",J363,0)</f>
        <v>0</v>
      </c>
      <c r="BG363" s="166">
        <f>IF(N363="zákl. prenesená",J363,0)</f>
        <v>0</v>
      </c>
      <c r="BH363" s="166">
        <f>IF(N363="zníž. prenesená",J363,0)</f>
        <v>0</v>
      </c>
      <c r="BI363" s="166">
        <f>IF(N363="nulová",J363,0)</f>
        <v>0</v>
      </c>
      <c r="BJ363" s="14" t="s">
        <v>84</v>
      </c>
      <c r="BK363" s="166">
        <f>ROUND(I363*H363,2)</f>
        <v>0</v>
      </c>
      <c r="BL363" s="14" t="s">
        <v>245</v>
      </c>
      <c r="BM363" s="165" t="s">
        <v>1085</v>
      </c>
    </row>
    <row r="364" spans="1:65" s="2" customFormat="1" ht="19.5">
      <c r="A364" s="29"/>
      <c r="B364" s="30"/>
      <c r="C364" s="29"/>
      <c r="D364" s="167" t="s">
        <v>219</v>
      </c>
      <c r="E364" s="29"/>
      <c r="F364" s="168" t="s">
        <v>3167</v>
      </c>
      <c r="G364" s="29"/>
      <c r="H364" s="29"/>
      <c r="I364" s="169"/>
      <c r="J364" s="29"/>
      <c r="K364" s="29"/>
      <c r="L364" s="30"/>
      <c r="M364" s="170"/>
      <c r="N364" s="171"/>
      <c r="O364" s="58"/>
      <c r="P364" s="58"/>
      <c r="Q364" s="58"/>
      <c r="R364" s="58"/>
      <c r="S364" s="58"/>
      <c r="T364" s="5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T364" s="14" t="s">
        <v>219</v>
      </c>
      <c r="AU364" s="14" t="s">
        <v>84</v>
      </c>
    </row>
    <row r="365" spans="1:65" s="2" customFormat="1" ht="16.5" customHeight="1">
      <c r="A365" s="29"/>
      <c r="B365" s="152"/>
      <c r="C365" s="153" t="s">
        <v>1114</v>
      </c>
      <c r="D365" s="153" t="s">
        <v>214</v>
      </c>
      <c r="E365" s="154" t="s">
        <v>3168</v>
      </c>
      <c r="F365" s="155" t="s">
        <v>3169</v>
      </c>
      <c r="G365" s="156" t="s">
        <v>217</v>
      </c>
      <c r="H365" s="157">
        <v>320</v>
      </c>
      <c r="I365" s="158"/>
      <c r="J365" s="159">
        <f>ROUND(I365*H365,2)</f>
        <v>0</v>
      </c>
      <c r="K365" s="160"/>
      <c r="L365" s="30"/>
      <c r="M365" s="161" t="s">
        <v>1</v>
      </c>
      <c r="N365" s="162" t="s">
        <v>37</v>
      </c>
      <c r="O365" s="58"/>
      <c r="P365" s="163">
        <f>O365*H365</f>
        <v>0</v>
      </c>
      <c r="Q365" s="163">
        <v>0</v>
      </c>
      <c r="R365" s="163">
        <f>Q365*H365</f>
        <v>0</v>
      </c>
      <c r="S365" s="163">
        <v>0</v>
      </c>
      <c r="T365" s="164">
        <f>S365*H365</f>
        <v>0</v>
      </c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R365" s="165" t="s">
        <v>245</v>
      </c>
      <c r="AT365" s="165" t="s">
        <v>214</v>
      </c>
      <c r="AU365" s="165" t="s">
        <v>84</v>
      </c>
      <c r="AY365" s="14" t="s">
        <v>212</v>
      </c>
      <c r="BE365" s="166">
        <f>IF(N365="základná",J365,0)</f>
        <v>0</v>
      </c>
      <c r="BF365" s="166">
        <f>IF(N365="znížená",J365,0)</f>
        <v>0</v>
      </c>
      <c r="BG365" s="166">
        <f>IF(N365="zákl. prenesená",J365,0)</f>
        <v>0</v>
      </c>
      <c r="BH365" s="166">
        <f>IF(N365="zníž. prenesená",J365,0)</f>
        <v>0</v>
      </c>
      <c r="BI365" s="166">
        <f>IF(N365="nulová",J365,0)</f>
        <v>0</v>
      </c>
      <c r="BJ365" s="14" t="s">
        <v>84</v>
      </c>
      <c r="BK365" s="166">
        <f>ROUND(I365*H365,2)</f>
        <v>0</v>
      </c>
      <c r="BL365" s="14" t="s">
        <v>245</v>
      </c>
      <c r="BM365" s="165" t="s">
        <v>1088</v>
      </c>
    </row>
    <row r="366" spans="1:65" s="2" customFormat="1">
      <c r="A366" s="29"/>
      <c r="B366" s="30"/>
      <c r="C366" s="29"/>
      <c r="D366" s="167" t="s">
        <v>219</v>
      </c>
      <c r="E366" s="29"/>
      <c r="F366" s="168" t="s">
        <v>3169</v>
      </c>
      <c r="G366" s="29"/>
      <c r="H366" s="29"/>
      <c r="I366" s="169"/>
      <c r="J366" s="29"/>
      <c r="K366" s="29"/>
      <c r="L366" s="30"/>
      <c r="M366" s="170"/>
      <c r="N366" s="171"/>
      <c r="O366" s="58"/>
      <c r="P366" s="58"/>
      <c r="Q366" s="58"/>
      <c r="R366" s="58"/>
      <c r="S366" s="58"/>
      <c r="T366" s="5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T366" s="14" t="s">
        <v>219</v>
      </c>
      <c r="AU366" s="14" t="s">
        <v>84</v>
      </c>
    </row>
    <row r="367" spans="1:65" s="2" customFormat="1" ht="33" customHeight="1">
      <c r="A367" s="29"/>
      <c r="B367" s="152"/>
      <c r="C367" s="153" t="s">
        <v>441</v>
      </c>
      <c r="D367" s="153" t="s">
        <v>214</v>
      </c>
      <c r="E367" s="154" t="s">
        <v>2030</v>
      </c>
      <c r="F367" s="155" t="s">
        <v>820</v>
      </c>
      <c r="G367" s="156" t="s">
        <v>217</v>
      </c>
      <c r="H367" s="157">
        <v>1300</v>
      </c>
      <c r="I367" s="158"/>
      <c r="J367" s="159">
        <f>ROUND(I367*H367,2)</f>
        <v>0</v>
      </c>
      <c r="K367" s="160"/>
      <c r="L367" s="30"/>
      <c r="M367" s="161" t="s">
        <v>1</v>
      </c>
      <c r="N367" s="162" t="s">
        <v>37</v>
      </c>
      <c r="O367" s="58"/>
      <c r="P367" s="163">
        <f>O367*H367</f>
        <v>0</v>
      </c>
      <c r="Q367" s="163">
        <v>0</v>
      </c>
      <c r="R367" s="163">
        <f>Q367*H367</f>
        <v>0</v>
      </c>
      <c r="S367" s="163">
        <v>0</v>
      </c>
      <c r="T367" s="164">
        <f>S367*H367</f>
        <v>0</v>
      </c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R367" s="165" t="s">
        <v>245</v>
      </c>
      <c r="AT367" s="165" t="s">
        <v>214</v>
      </c>
      <c r="AU367" s="165" t="s">
        <v>84</v>
      </c>
      <c r="AY367" s="14" t="s">
        <v>212</v>
      </c>
      <c r="BE367" s="166">
        <f>IF(N367="základná",J367,0)</f>
        <v>0</v>
      </c>
      <c r="BF367" s="166">
        <f>IF(N367="znížená",J367,0)</f>
        <v>0</v>
      </c>
      <c r="BG367" s="166">
        <f>IF(N367="zákl. prenesená",J367,0)</f>
        <v>0</v>
      </c>
      <c r="BH367" s="166">
        <f>IF(N367="zníž. prenesená",J367,0)</f>
        <v>0</v>
      </c>
      <c r="BI367" s="166">
        <f>IF(N367="nulová",J367,0)</f>
        <v>0</v>
      </c>
      <c r="BJ367" s="14" t="s">
        <v>84</v>
      </c>
      <c r="BK367" s="166">
        <f>ROUND(I367*H367,2)</f>
        <v>0</v>
      </c>
      <c r="BL367" s="14" t="s">
        <v>245</v>
      </c>
      <c r="BM367" s="165" t="s">
        <v>1091</v>
      </c>
    </row>
    <row r="368" spans="1:65" s="2" customFormat="1" ht="19.5">
      <c r="A368" s="29"/>
      <c r="B368" s="30"/>
      <c r="C368" s="29"/>
      <c r="D368" s="167" t="s">
        <v>219</v>
      </c>
      <c r="E368" s="29"/>
      <c r="F368" s="168" t="s">
        <v>820</v>
      </c>
      <c r="G368" s="29"/>
      <c r="H368" s="29"/>
      <c r="I368" s="169"/>
      <c r="J368" s="29"/>
      <c r="K368" s="29"/>
      <c r="L368" s="30"/>
      <c r="M368" s="170"/>
      <c r="N368" s="171"/>
      <c r="O368" s="58"/>
      <c r="P368" s="58"/>
      <c r="Q368" s="58"/>
      <c r="R368" s="58"/>
      <c r="S368" s="58"/>
      <c r="T368" s="5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T368" s="14" t="s">
        <v>219</v>
      </c>
      <c r="AU368" s="14" t="s">
        <v>84</v>
      </c>
    </row>
    <row r="369" spans="1:65" s="2" customFormat="1" ht="24.2" customHeight="1">
      <c r="A369" s="29"/>
      <c r="B369" s="152"/>
      <c r="C369" s="153" t="s">
        <v>1119</v>
      </c>
      <c r="D369" s="153" t="s">
        <v>214</v>
      </c>
      <c r="E369" s="154" t="s">
        <v>822</v>
      </c>
      <c r="F369" s="155" t="s">
        <v>823</v>
      </c>
      <c r="G369" s="156" t="s">
        <v>217</v>
      </c>
      <c r="H369" s="157">
        <v>1300</v>
      </c>
      <c r="I369" s="158"/>
      <c r="J369" s="159">
        <f>ROUND(I369*H369,2)</f>
        <v>0</v>
      </c>
      <c r="K369" s="160"/>
      <c r="L369" s="30"/>
      <c r="M369" s="161" t="s">
        <v>1</v>
      </c>
      <c r="N369" s="162" t="s">
        <v>37</v>
      </c>
      <c r="O369" s="58"/>
      <c r="P369" s="163">
        <f>O369*H369</f>
        <v>0</v>
      </c>
      <c r="Q369" s="163">
        <v>1.3E-6</v>
      </c>
      <c r="R369" s="163">
        <f>Q369*H369</f>
        <v>1.6900000000000001E-3</v>
      </c>
      <c r="S369" s="163">
        <v>0</v>
      </c>
      <c r="T369" s="164">
        <f>S369*H369</f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65" t="s">
        <v>245</v>
      </c>
      <c r="AT369" s="165" t="s">
        <v>214</v>
      </c>
      <c r="AU369" s="165" t="s">
        <v>84</v>
      </c>
      <c r="AY369" s="14" t="s">
        <v>212</v>
      </c>
      <c r="BE369" s="166">
        <f>IF(N369="základná",J369,0)</f>
        <v>0</v>
      </c>
      <c r="BF369" s="166">
        <f>IF(N369="znížená",J369,0)</f>
        <v>0</v>
      </c>
      <c r="BG369" s="166">
        <f>IF(N369="zákl. prenesená",J369,0)</f>
        <v>0</v>
      </c>
      <c r="BH369" s="166">
        <f>IF(N369="zníž. prenesená",J369,0)</f>
        <v>0</v>
      </c>
      <c r="BI369" s="166">
        <f>IF(N369="nulová",J369,0)</f>
        <v>0</v>
      </c>
      <c r="BJ369" s="14" t="s">
        <v>84</v>
      </c>
      <c r="BK369" s="166">
        <f>ROUND(I369*H369,2)</f>
        <v>0</v>
      </c>
      <c r="BL369" s="14" t="s">
        <v>245</v>
      </c>
      <c r="BM369" s="165" t="s">
        <v>1094</v>
      </c>
    </row>
    <row r="370" spans="1:65" s="2" customFormat="1" ht="19.5">
      <c r="A370" s="29"/>
      <c r="B370" s="30"/>
      <c r="C370" s="29"/>
      <c r="D370" s="167" t="s">
        <v>219</v>
      </c>
      <c r="E370" s="29"/>
      <c r="F370" s="168" t="s">
        <v>823</v>
      </c>
      <c r="G370" s="29"/>
      <c r="H370" s="29"/>
      <c r="I370" s="169"/>
      <c r="J370" s="29"/>
      <c r="K370" s="29"/>
      <c r="L370" s="30"/>
      <c r="M370" s="170"/>
      <c r="N370" s="171"/>
      <c r="O370" s="58"/>
      <c r="P370" s="58"/>
      <c r="Q370" s="58"/>
      <c r="R370" s="58"/>
      <c r="S370" s="58"/>
      <c r="T370" s="5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T370" s="14" t="s">
        <v>219</v>
      </c>
      <c r="AU370" s="14" t="s">
        <v>84</v>
      </c>
    </row>
    <row r="371" spans="1:65" s="12" customFormat="1" ht="25.9" customHeight="1">
      <c r="B371" s="139"/>
      <c r="D371" s="140" t="s">
        <v>70</v>
      </c>
      <c r="E371" s="141" t="s">
        <v>411</v>
      </c>
      <c r="F371" s="141" t="s">
        <v>2075</v>
      </c>
      <c r="I371" s="142"/>
      <c r="J371" s="143">
        <f>BK371</f>
        <v>0</v>
      </c>
      <c r="L371" s="139"/>
      <c r="M371" s="144"/>
      <c r="N371" s="145"/>
      <c r="O371" s="145"/>
      <c r="P371" s="146">
        <f>P372</f>
        <v>0</v>
      </c>
      <c r="Q371" s="145"/>
      <c r="R371" s="146">
        <f>R372</f>
        <v>0</v>
      </c>
      <c r="S371" s="145"/>
      <c r="T371" s="147">
        <f>T372</f>
        <v>0</v>
      </c>
      <c r="AR371" s="140" t="s">
        <v>222</v>
      </c>
      <c r="AT371" s="148" t="s">
        <v>70</v>
      </c>
      <c r="AU371" s="148" t="s">
        <v>71</v>
      </c>
      <c r="AY371" s="140" t="s">
        <v>212</v>
      </c>
      <c r="BK371" s="149">
        <f>BK372</f>
        <v>0</v>
      </c>
    </row>
    <row r="372" spans="1:65" s="12" customFormat="1" ht="22.9" customHeight="1">
      <c r="B372" s="139"/>
      <c r="D372" s="140" t="s">
        <v>70</v>
      </c>
      <c r="E372" s="150" t="s">
        <v>2076</v>
      </c>
      <c r="F372" s="150" t="s">
        <v>2077</v>
      </c>
      <c r="I372" s="142"/>
      <c r="J372" s="151">
        <f>BK372</f>
        <v>0</v>
      </c>
      <c r="L372" s="139"/>
      <c r="M372" s="144"/>
      <c r="N372" s="145"/>
      <c r="O372" s="145"/>
      <c r="P372" s="146">
        <f>SUM(P373:P376)</f>
        <v>0</v>
      </c>
      <c r="Q372" s="145"/>
      <c r="R372" s="146">
        <f>SUM(R373:R376)</f>
        <v>0</v>
      </c>
      <c r="S372" s="145"/>
      <c r="T372" s="147">
        <f>SUM(T373:T376)</f>
        <v>0</v>
      </c>
      <c r="AR372" s="140" t="s">
        <v>222</v>
      </c>
      <c r="AT372" s="148" t="s">
        <v>70</v>
      </c>
      <c r="AU372" s="148" t="s">
        <v>78</v>
      </c>
      <c r="AY372" s="140" t="s">
        <v>212</v>
      </c>
      <c r="BK372" s="149">
        <f>SUM(BK373:BK376)</f>
        <v>0</v>
      </c>
    </row>
    <row r="373" spans="1:65" s="2" customFormat="1" ht="24.2" customHeight="1">
      <c r="A373" s="29"/>
      <c r="B373" s="152"/>
      <c r="C373" s="153" t="s">
        <v>445</v>
      </c>
      <c r="D373" s="153" t="s">
        <v>214</v>
      </c>
      <c r="E373" s="154" t="s">
        <v>3170</v>
      </c>
      <c r="F373" s="155" t="s">
        <v>3171</v>
      </c>
      <c r="G373" s="156" t="s">
        <v>802</v>
      </c>
      <c r="H373" s="157">
        <v>7725</v>
      </c>
      <c r="I373" s="158"/>
      <c r="J373" s="159">
        <f>ROUND(I373*H373,2)</f>
        <v>0</v>
      </c>
      <c r="K373" s="160"/>
      <c r="L373" s="30"/>
      <c r="M373" s="161" t="s">
        <v>1</v>
      </c>
      <c r="N373" s="162" t="s">
        <v>37</v>
      </c>
      <c r="O373" s="58"/>
      <c r="P373" s="163">
        <f>O373*H373</f>
        <v>0</v>
      </c>
      <c r="Q373" s="163">
        <v>0</v>
      </c>
      <c r="R373" s="163">
        <f>Q373*H373</f>
        <v>0</v>
      </c>
      <c r="S373" s="163">
        <v>0</v>
      </c>
      <c r="T373" s="164">
        <f>S373*H373</f>
        <v>0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R373" s="165" t="s">
        <v>350</v>
      </c>
      <c r="AT373" s="165" t="s">
        <v>214</v>
      </c>
      <c r="AU373" s="165" t="s">
        <v>84</v>
      </c>
      <c r="AY373" s="14" t="s">
        <v>212</v>
      </c>
      <c r="BE373" s="166">
        <f>IF(N373="základná",J373,0)</f>
        <v>0</v>
      </c>
      <c r="BF373" s="166">
        <f>IF(N373="znížená",J373,0)</f>
        <v>0</v>
      </c>
      <c r="BG373" s="166">
        <f>IF(N373="zákl. prenesená",J373,0)</f>
        <v>0</v>
      </c>
      <c r="BH373" s="166">
        <f>IF(N373="zníž. prenesená",J373,0)</f>
        <v>0</v>
      </c>
      <c r="BI373" s="166">
        <f>IF(N373="nulová",J373,0)</f>
        <v>0</v>
      </c>
      <c r="BJ373" s="14" t="s">
        <v>84</v>
      </c>
      <c r="BK373" s="166">
        <f>ROUND(I373*H373,2)</f>
        <v>0</v>
      </c>
      <c r="BL373" s="14" t="s">
        <v>350</v>
      </c>
      <c r="BM373" s="165" t="s">
        <v>1098</v>
      </c>
    </row>
    <row r="374" spans="1:65" s="2" customFormat="1" ht="19.5">
      <c r="A374" s="29"/>
      <c r="B374" s="30"/>
      <c r="C374" s="29"/>
      <c r="D374" s="167" t="s">
        <v>219</v>
      </c>
      <c r="E374" s="29"/>
      <c r="F374" s="168" t="s">
        <v>3171</v>
      </c>
      <c r="G374" s="29"/>
      <c r="H374" s="29"/>
      <c r="I374" s="169"/>
      <c r="J374" s="29"/>
      <c r="K374" s="29"/>
      <c r="L374" s="30"/>
      <c r="M374" s="170"/>
      <c r="N374" s="171"/>
      <c r="O374" s="58"/>
      <c r="P374" s="58"/>
      <c r="Q374" s="58"/>
      <c r="R374" s="58"/>
      <c r="S374" s="58"/>
      <c r="T374" s="5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T374" s="14" t="s">
        <v>219</v>
      </c>
      <c r="AU374" s="14" t="s">
        <v>84</v>
      </c>
    </row>
    <row r="375" spans="1:65" s="2" customFormat="1" ht="33" customHeight="1">
      <c r="A375" s="29"/>
      <c r="B375" s="152"/>
      <c r="C375" s="172" t="s">
        <v>1126</v>
      </c>
      <c r="D375" s="172" t="s">
        <v>411</v>
      </c>
      <c r="E375" s="173" t="s">
        <v>2082</v>
      </c>
      <c r="F375" s="174" t="s">
        <v>2083</v>
      </c>
      <c r="G375" s="175" t="s">
        <v>240</v>
      </c>
      <c r="H375" s="176">
        <v>7.7249999999999996</v>
      </c>
      <c r="I375" s="177"/>
      <c r="J375" s="178">
        <f>ROUND(I375*H375,2)</f>
        <v>0</v>
      </c>
      <c r="K375" s="179"/>
      <c r="L375" s="180"/>
      <c r="M375" s="181" t="s">
        <v>1</v>
      </c>
      <c r="N375" s="182" t="s">
        <v>37</v>
      </c>
      <c r="O375" s="58"/>
      <c r="P375" s="163">
        <f>O375*H375</f>
        <v>0</v>
      </c>
      <c r="Q375" s="163">
        <v>0</v>
      </c>
      <c r="R375" s="163">
        <f>Q375*H375</f>
        <v>0</v>
      </c>
      <c r="S375" s="163">
        <v>0</v>
      </c>
      <c r="T375" s="164">
        <f>S375*H375</f>
        <v>0</v>
      </c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R375" s="165" t="s">
        <v>1165</v>
      </c>
      <c r="AT375" s="165" t="s">
        <v>411</v>
      </c>
      <c r="AU375" s="165" t="s">
        <v>84</v>
      </c>
      <c r="AY375" s="14" t="s">
        <v>212</v>
      </c>
      <c r="BE375" s="166">
        <f>IF(N375="základná",J375,0)</f>
        <v>0</v>
      </c>
      <c r="BF375" s="166">
        <f>IF(N375="znížená",J375,0)</f>
        <v>0</v>
      </c>
      <c r="BG375" s="166">
        <f>IF(N375="zákl. prenesená",J375,0)</f>
        <v>0</v>
      </c>
      <c r="BH375" s="166">
        <f>IF(N375="zníž. prenesená",J375,0)</f>
        <v>0</v>
      </c>
      <c r="BI375" s="166">
        <f>IF(N375="nulová",J375,0)</f>
        <v>0</v>
      </c>
      <c r="BJ375" s="14" t="s">
        <v>84</v>
      </c>
      <c r="BK375" s="166">
        <f>ROUND(I375*H375,2)</f>
        <v>0</v>
      </c>
      <c r="BL375" s="14" t="s">
        <v>350</v>
      </c>
      <c r="BM375" s="165" t="s">
        <v>1099</v>
      </c>
    </row>
    <row r="376" spans="1:65" s="2" customFormat="1" ht="19.5">
      <c r="A376" s="29"/>
      <c r="B376" s="30"/>
      <c r="C376" s="29"/>
      <c r="D376" s="167" t="s">
        <v>219</v>
      </c>
      <c r="E376" s="29"/>
      <c r="F376" s="168" t="s">
        <v>2083</v>
      </c>
      <c r="G376" s="29"/>
      <c r="H376" s="29"/>
      <c r="I376" s="169"/>
      <c r="J376" s="29"/>
      <c r="K376" s="29"/>
      <c r="L376" s="30"/>
      <c r="M376" s="188"/>
      <c r="N376" s="189"/>
      <c r="O376" s="190"/>
      <c r="P376" s="190"/>
      <c r="Q376" s="190"/>
      <c r="R376" s="190"/>
      <c r="S376" s="190"/>
      <c r="T376" s="191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T376" s="14" t="s">
        <v>219</v>
      </c>
      <c r="AU376" s="14" t="s">
        <v>84</v>
      </c>
    </row>
    <row r="377" spans="1:65" s="2" customFormat="1" ht="6.95" customHeight="1">
      <c r="A377" s="29"/>
      <c r="B377" s="47"/>
      <c r="C377" s="48"/>
      <c r="D377" s="48"/>
      <c r="E377" s="48"/>
      <c r="F377" s="48"/>
      <c r="G377" s="48"/>
      <c r="H377" s="48"/>
      <c r="I377" s="48"/>
      <c r="J377" s="48"/>
      <c r="K377" s="48"/>
      <c r="L377" s="30"/>
      <c r="M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</row>
  </sheetData>
  <autoFilter ref="C134:K376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4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139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3172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ROUND((SUM(BE123:BE246)),  2)</f>
        <v>0</v>
      </c>
      <c r="G35" s="105"/>
      <c r="H35" s="105"/>
      <c r="I35" s="106">
        <v>0.2</v>
      </c>
      <c r="J35" s="104">
        <f>ROUND(((SUM(BE123:BE246))*I35),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ROUND((SUM(BF123:BF246)),  2)</f>
        <v>0</v>
      </c>
      <c r="G36" s="105"/>
      <c r="H36" s="105"/>
      <c r="I36" s="106">
        <v>0.2</v>
      </c>
      <c r="J36" s="104">
        <f>ROUND(((SUM(BF123:BF246))*I36),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ROUND((SUM(BG123:BG246)),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ROUND((SUM(BH123:BH246)),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ROUND((SUM(BI123:BI246)),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02-3.1 - Garáže - Silnoprúdová elektroinštalácia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J124</f>
        <v>0</v>
      </c>
      <c r="L99" s="120"/>
    </row>
    <row r="100" spans="1:47" s="10" customFormat="1" ht="19.899999999999999" hidden="1" customHeight="1">
      <c r="B100" s="124"/>
      <c r="D100" s="125" t="s">
        <v>827</v>
      </c>
      <c r="E100" s="126"/>
      <c r="F100" s="126"/>
      <c r="G100" s="126"/>
      <c r="H100" s="126"/>
      <c r="I100" s="126"/>
      <c r="J100" s="127">
        <f>J125</f>
        <v>0</v>
      </c>
      <c r="L100" s="124"/>
    </row>
    <row r="101" spans="1:47" s="10" customFormat="1" ht="19.899999999999999" hidden="1" customHeight="1">
      <c r="B101" s="124"/>
      <c r="D101" s="125" t="s">
        <v>2144</v>
      </c>
      <c r="E101" s="126"/>
      <c r="F101" s="126"/>
      <c r="G101" s="126"/>
      <c r="H101" s="126"/>
      <c r="I101" s="126"/>
      <c r="J101" s="127">
        <f>J242</f>
        <v>0</v>
      </c>
      <c r="L101" s="124"/>
    </row>
    <row r="102" spans="1:47" s="2" customFormat="1" ht="21.75" hidden="1" customHeight="1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5" hidden="1" customHeight="1">
      <c r="A103" s="29"/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hidden="1"/>
    <row r="105" spans="1:47" hidden="1"/>
    <row r="106" spans="1:47" hidden="1"/>
    <row r="107" spans="1:47" s="2" customFormat="1" ht="6.95" customHeight="1">
      <c r="A107" s="29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5" customHeight="1">
      <c r="A108" s="29"/>
      <c r="B108" s="30"/>
      <c r="C108" s="18" t="s">
        <v>198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>
      <c r="A110" s="29"/>
      <c r="B110" s="30"/>
      <c r="C110" s="24" t="s">
        <v>15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6.5" customHeight="1">
      <c r="A111" s="29"/>
      <c r="B111" s="30"/>
      <c r="C111" s="29"/>
      <c r="D111" s="29"/>
      <c r="E111" s="245" t="str">
        <f>E7</f>
        <v>HS Hálkova - rekonštrukcia objektu, Hálkova 3, BA</v>
      </c>
      <c r="F111" s="246"/>
      <c r="G111" s="246"/>
      <c r="H111" s="246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>
      <c r="B112" s="17"/>
      <c r="C112" s="24" t="s">
        <v>177</v>
      </c>
      <c r="L112" s="17"/>
    </row>
    <row r="113" spans="1:65" s="2" customFormat="1" ht="16.5" customHeight="1">
      <c r="A113" s="29"/>
      <c r="B113" s="30"/>
      <c r="C113" s="29"/>
      <c r="D113" s="29"/>
      <c r="E113" s="245" t="s">
        <v>3000</v>
      </c>
      <c r="F113" s="244"/>
      <c r="G113" s="244"/>
      <c r="H113" s="244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179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6.5" customHeight="1">
      <c r="A115" s="29"/>
      <c r="B115" s="30"/>
      <c r="C115" s="29"/>
      <c r="D115" s="29"/>
      <c r="E115" s="218" t="str">
        <f>E11</f>
        <v>SO 02-3.1 - Garáže - Silnoprúdová elektroinštalácia</v>
      </c>
      <c r="F115" s="244"/>
      <c r="G115" s="244"/>
      <c r="H115" s="244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19</v>
      </c>
      <c r="D117" s="29"/>
      <c r="E117" s="29"/>
      <c r="F117" s="22" t="str">
        <f>F14</f>
        <v/>
      </c>
      <c r="G117" s="29"/>
      <c r="H117" s="29"/>
      <c r="I117" s="24" t="s">
        <v>21</v>
      </c>
      <c r="J117" s="55">
        <f>IF(J14="","",J14)</f>
        <v>45617</v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22</v>
      </c>
      <c r="D119" s="29"/>
      <c r="E119" s="29"/>
      <c r="F119" s="22" t="str">
        <f>E17</f>
        <v/>
      </c>
      <c r="G119" s="29"/>
      <c r="H119" s="29"/>
      <c r="I119" s="24" t="s">
        <v>27</v>
      </c>
      <c r="J119" s="27" t="str">
        <f>E23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2" customHeight="1">
      <c r="A120" s="29"/>
      <c r="B120" s="30"/>
      <c r="C120" s="24" t="s">
        <v>25</v>
      </c>
      <c r="D120" s="29"/>
      <c r="E120" s="29"/>
      <c r="F120" s="22" t="str">
        <f>IF(E20="","",E20)</f>
        <v>Vyplň údaj</v>
      </c>
      <c r="G120" s="29"/>
      <c r="H120" s="29"/>
      <c r="I120" s="24" t="s">
        <v>28</v>
      </c>
      <c r="J120" s="27" t="str">
        <f>E26</f>
        <v/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>
      <c r="A122" s="128"/>
      <c r="B122" s="129"/>
      <c r="C122" s="130" t="s">
        <v>199</v>
      </c>
      <c r="D122" s="131" t="s">
        <v>56</v>
      </c>
      <c r="E122" s="131" t="s">
        <v>52</v>
      </c>
      <c r="F122" s="131" t="s">
        <v>53</v>
      </c>
      <c r="G122" s="131" t="s">
        <v>200</v>
      </c>
      <c r="H122" s="131" t="s">
        <v>201</v>
      </c>
      <c r="I122" s="131" t="s">
        <v>202</v>
      </c>
      <c r="J122" s="132" t="s">
        <v>183</v>
      </c>
      <c r="K122" s="133" t="s">
        <v>203</v>
      </c>
      <c r="L122" s="134"/>
      <c r="M122" s="62" t="s">
        <v>1</v>
      </c>
      <c r="N122" s="63" t="s">
        <v>35</v>
      </c>
      <c r="O122" s="63" t="s">
        <v>204</v>
      </c>
      <c r="P122" s="63" t="s">
        <v>205</v>
      </c>
      <c r="Q122" s="63" t="s">
        <v>206</v>
      </c>
      <c r="R122" s="63" t="s">
        <v>207</v>
      </c>
      <c r="S122" s="63" t="s">
        <v>208</v>
      </c>
      <c r="T122" s="64" t="s">
        <v>209</v>
      </c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</row>
    <row r="123" spans="1:65" s="2" customFormat="1" ht="22.9" customHeight="1">
      <c r="A123" s="29"/>
      <c r="B123" s="30"/>
      <c r="C123" s="69" t="s">
        <v>184</v>
      </c>
      <c r="D123" s="29"/>
      <c r="E123" s="29"/>
      <c r="F123" s="29"/>
      <c r="G123" s="29"/>
      <c r="H123" s="29"/>
      <c r="I123" s="29"/>
      <c r="J123" s="135">
        <f>BK123</f>
        <v>0</v>
      </c>
      <c r="K123" s="29"/>
      <c r="L123" s="30"/>
      <c r="M123" s="65"/>
      <c r="N123" s="56"/>
      <c r="O123" s="66"/>
      <c r="P123" s="136">
        <f>P124</f>
        <v>0</v>
      </c>
      <c r="Q123" s="66"/>
      <c r="R123" s="136">
        <f>R124</f>
        <v>0</v>
      </c>
      <c r="S123" s="66"/>
      <c r="T123" s="137">
        <f>T124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70</v>
      </c>
      <c r="AU123" s="14" t="s">
        <v>185</v>
      </c>
      <c r="BK123" s="138">
        <f>BK124</f>
        <v>0</v>
      </c>
    </row>
    <row r="124" spans="1:65" s="12" customFormat="1" ht="25.9" customHeight="1">
      <c r="B124" s="139"/>
      <c r="D124" s="140" t="s">
        <v>70</v>
      </c>
      <c r="E124" s="141" t="s">
        <v>411</v>
      </c>
      <c r="F124" s="141" t="s">
        <v>828</v>
      </c>
      <c r="I124" s="142"/>
      <c r="J124" s="143">
        <f>BK124</f>
        <v>0</v>
      </c>
      <c r="L124" s="139"/>
      <c r="M124" s="144"/>
      <c r="N124" s="145"/>
      <c r="O124" s="145"/>
      <c r="P124" s="146">
        <f>P125+P242</f>
        <v>0</v>
      </c>
      <c r="Q124" s="145"/>
      <c r="R124" s="146">
        <f>R125+R242</f>
        <v>0</v>
      </c>
      <c r="S124" s="145"/>
      <c r="T124" s="147">
        <f>T125+T242</f>
        <v>0</v>
      </c>
      <c r="AR124" s="140" t="s">
        <v>222</v>
      </c>
      <c r="AT124" s="148" t="s">
        <v>70</v>
      </c>
      <c r="AU124" s="148" t="s">
        <v>71</v>
      </c>
      <c r="AY124" s="140" t="s">
        <v>212</v>
      </c>
      <c r="BK124" s="149">
        <f>BK125+BK242</f>
        <v>0</v>
      </c>
    </row>
    <row r="125" spans="1:65" s="12" customFormat="1" ht="22.9" customHeight="1">
      <c r="B125" s="139"/>
      <c r="D125" s="140" t="s">
        <v>70</v>
      </c>
      <c r="E125" s="150" t="s">
        <v>829</v>
      </c>
      <c r="F125" s="150" t="s">
        <v>830</v>
      </c>
      <c r="I125" s="142"/>
      <c r="J125" s="151">
        <f>BK125</f>
        <v>0</v>
      </c>
      <c r="L125" s="139"/>
      <c r="M125" s="144"/>
      <c r="N125" s="145"/>
      <c r="O125" s="145"/>
      <c r="P125" s="146">
        <f>SUM(P126:P241)</f>
        <v>0</v>
      </c>
      <c r="Q125" s="145"/>
      <c r="R125" s="146">
        <f>SUM(R126:R241)</f>
        <v>0</v>
      </c>
      <c r="S125" s="145"/>
      <c r="T125" s="147">
        <f>SUM(T126:T241)</f>
        <v>0</v>
      </c>
      <c r="AR125" s="140" t="s">
        <v>78</v>
      </c>
      <c r="AT125" s="148" t="s">
        <v>70</v>
      </c>
      <c r="AU125" s="148" t="s">
        <v>78</v>
      </c>
      <c r="AY125" s="140" t="s">
        <v>212</v>
      </c>
      <c r="BK125" s="149">
        <f>SUM(BK126:BK241)</f>
        <v>0</v>
      </c>
    </row>
    <row r="126" spans="1:65" s="2" customFormat="1" ht="24.2" customHeight="1">
      <c r="A126" s="29"/>
      <c r="B126" s="152"/>
      <c r="C126" s="153" t="s">
        <v>78</v>
      </c>
      <c r="D126" s="153" t="s">
        <v>214</v>
      </c>
      <c r="E126" s="154" t="s">
        <v>2098</v>
      </c>
      <c r="F126" s="155" t="s">
        <v>2099</v>
      </c>
      <c r="G126" s="156" t="s">
        <v>395</v>
      </c>
      <c r="H126" s="157">
        <v>105</v>
      </c>
      <c r="I126" s="158"/>
      <c r="J126" s="159">
        <f>ROUND(I126*H126,2)</f>
        <v>0</v>
      </c>
      <c r="K126" s="160"/>
      <c r="L126" s="30"/>
      <c r="M126" s="161" t="s">
        <v>1</v>
      </c>
      <c r="N126" s="16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218</v>
      </c>
      <c r="AT126" s="165" t="s">
        <v>214</v>
      </c>
      <c r="AU126" s="165" t="s">
        <v>84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218</v>
      </c>
      <c r="BM126" s="165" t="s">
        <v>84</v>
      </c>
    </row>
    <row r="127" spans="1:65" s="2" customFormat="1" ht="19.5">
      <c r="A127" s="29"/>
      <c r="B127" s="30"/>
      <c r="C127" s="29"/>
      <c r="D127" s="167" t="s">
        <v>219</v>
      </c>
      <c r="E127" s="29"/>
      <c r="F127" s="168" t="s">
        <v>2099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84</v>
      </c>
    </row>
    <row r="128" spans="1:65" s="2" customFormat="1" ht="24.2" customHeight="1">
      <c r="A128" s="29"/>
      <c r="B128" s="152"/>
      <c r="C128" s="153" t="s">
        <v>84</v>
      </c>
      <c r="D128" s="153" t="s">
        <v>214</v>
      </c>
      <c r="E128" s="154" t="s">
        <v>2145</v>
      </c>
      <c r="F128" s="155" t="s">
        <v>2146</v>
      </c>
      <c r="G128" s="156" t="s">
        <v>395</v>
      </c>
      <c r="H128" s="157">
        <v>5</v>
      </c>
      <c r="I128" s="158"/>
      <c r="J128" s="159">
        <f>ROUND(I128*H128,2)</f>
        <v>0</v>
      </c>
      <c r="K128" s="160"/>
      <c r="L128" s="30"/>
      <c r="M128" s="161" t="s">
        <v>1</v>
      </c>
      <c r="N128" s="16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218</v>
      </c>
      <c r="AT128" s="165" t="s">
        <v>214</v>
      </c>
      <c r="AU128" s="165" t="s">
        <v>84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218</v>
      </c>
    </row>
    <row r="129" spans="1:65" s="2" customFormat="1" ht="19.5">
      <c r="A129" s="29"/>
      <c r="B129" s="30"/>
      <c r="C129" s="29"/>
      <c r="D129" s="167" t="s">
        <v>219</v>
      </c>
      <c r="E129" s="29"/>
      <c r="F129" s="168" t="s">
        <v>2146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84</v>
      </c>
    </row>
    <row r="130" spans="1:65" s="2" customFormat="1" ht="24.2" customHeight="1">
      <c r="A130" s="29"/>
      <c r="B130" s="152"/>
      <c r="C130" s="153" t="s">
        <v>222</v>
      </c>
      <c r="D130" s="153" t="s">
        <v>214</v>
      </c>
      <c r="E130" s="154" t="s">
        <v>2147</v>
      </c>
      <c r="F130" s="155" t="s">
        <v>2148</v>
      </c>
      <c r="G130" s="156" t="s">
        <v>395</v>
      </c>
      <c r="H130" s="157">
        <v>5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226</v>
      </c>
    </row>
    <row r="131" spans="1:65" s="2" customFormat="1" ht="19.5">
      <c r="A131" s="29"/>
      <c r="B131" s="30"/>
      <c r="C131" s="29"/>
      <c r="D131" s="167" t="s">
        <v>219</v>
      </c>
      <c r="E131" s="29"/>
      <c r="F131" s="168" t="s">
        <v>2148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16.5" customHeight="1">
      <c r="A132" s="29"/>
      <c r="B132" s="152"/>
      <c r="C132" s="172" t="s">
        <v>218</v>
      </c>
      <c r="D132" s="172" t="s">
        <v>411</v>
      </c>
      <c r="E132" s="173" t="s">
        <v>2167</v>
      </c>
      <c r="F132" s="174" t="s">
        <v>2168</v>
      </c>
      <c r="G132" s="175" t="s">
        <v>258</v>
      </c>
      <c r="H132" s="176">
        <v>169</v>
      </c>
      <c r="I132" s="177"/>
      <c r="J132" s="178">
        <f>ROUND(I132*H132,2)</f>
        <v>0</v>
      </c>
      <c r="K132" s="179"/>
      <c r="L132" s="180"/>
      <c r="M132" s="181" t="s">
        <v>1</v>
      </c>
      <c r="N132" s="18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229</v>
      </c>
      <c r="AT132" s="165" t="s">
        <v>411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229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2168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21.75" customHeight="1">
      <c r="A134" s="29"/>
      <c r="B134" s="152"/>
      <c r="C134" s="153" t="s">
        <v>230</v>
      </c>
      <c r="D134" s="153" t="s">
        <v>214</v>
      </c>
      <c r="E134" s="154" t="s">
        <v>2169</v>
      </c>
      <c r="F134" s="155" t="s">
        <v>2170</v>
      </c>
      <c r="G134" s="156" t="s">
        <v>258</v>
      </c>
      <c r="H134" s="157">
        <v>169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233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2170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16.5" customHeight="1">
      <c r="A136" s="29"/>
      <c r="B136" s="152"/>
      <c r="C136" s="172" t="s">
        <v>226</v>
      </c>
      <c r="D136" s="172" t="s">
        <v>411</v>
      </c>
      <c r="E136" s="173" t="s">
        <v>2187</v>
      </c>
      <c r="F136" s="174" t="s">
        <v>2188</v>
      </c>
      <c r="G136" s="175" t="s">
        <v>395</v>
      </c>
      <c r="H136" s="176">
        <v>32</v>
      </c>
      <c r="I136" s="177"/>
      <c r="J136" s="178">
        <f>ROUND(I136*H136,2)</f>
        <v>0</v>
      </c>
      <c r="K136" s="179"/>
      <c r="L136" s="180"/>
      <c r="M136" s="181" t="s">
        <v>1</v>
      </c>
      <c r="N136" s="18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229</v>
      </c>
      <c r="AT136" s="165" t="s">
        <v>411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236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2188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4.2" customHeight="1">
      <c r="A138" s="29"/>
      <c r="B138" s="152"/>
      <c r="C138" s="153" t="s">
        <v>237</v>
      </c>
      <c r="D138" s="153" t="s">
        <v>214</v>
      </c>
      <c r="E138" s="154" t="s">
        <v>2189</v>
      </c>
      <c r="F138" s="155" t="s">
        <v>2190</v>
      </c>
      <c r="G138" s="156" t="s">
        <v>395</v>
      </c>
      <c r="H138" s="157">
        <v>32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241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2190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24.2" customHeight="1">
      <c r="A140" s="29"/>
      <c r="B140" s="152"/>
      <c r="C140" s="172" t="s">
        <v>229</v>
      </c>
      <c r="D140" s="172" t="s">
        <v>411</v>
      </c>
      <c r="E140" s="173" t="s">
        <v>2191</v>
      </c>
      <c r="F140" s="174" t="s">
        <v>2192</v>
      </c>
      <c r="G140" s="175" t="s">
        <v>395</v>
      </c>
      <c r="H140" s="176">
        <v>110</v>
      </c>
      <c r="I140" s="177"/>
      <c r="J140" s="178">
        <f>ROUND(I140*H140,2)</f>
        <v>0</v>
      </c>
      <c r="K140" s="179"/>
      <c r="L140" s="180"/>
      <c r="M140" s="181" t="s">
        <v>1</v>
      </c>
      <c r="N140" s="18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229</v>
      </c>
      <c r="AT140" s="165" t="s">
        <v>411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245</v>
      </c>
    </row>
    <row r="141" spans="1:65" s="2" customFormat="1" ht="19.5">
      <c r="A141" s="29"/>
      <c r="B141" s="30"/>
      <c r="C141" s="29"/>
      <c r="D141" s="167" t="s">
        <v>219</v>
      </c>
      <c r="E141" s="29"/>
      <c r="F141" s="168" t="s">
        <v>2192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24.2" customHeight="1">
      <c r="A142" s="29"/>
      <c r="B142" s="152"/>
      <c r="C142" s="153" t="s">
        <v>246</v>
      </c>
      <c r="D142" s="153" t="s">
        <v>214</v>
      </c>
      <c r="E142" s="154" t="s">
        <v>2193</v>
      </c>
      <c r="F142" s="155" t="s">
        <v>2194</v>
      </c>
      <c r="G142" s="156" t="s">
        <v>258</v>
      </c>
      <c r="H142" s="157">
        <v>110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249</v>
      </c>
    </row>
    <row r="143" spans="1:65" s="2" customFormat="1">
      <c r="A143" s="29"/>
      <c r="B143" s="30"/>
      <c r="C143" s="29"/>
      <c r="D143" s="167" t="s">
        <v>219</v>
      </c>
      <c r="E143" s="29"/>
      <c r="F143" s="168" t="s">
        <v>2194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24.2" customHeight="1">
      <c r="A144" s="29"/>
      <c r="B144" s="152"/>
      <c r="C144" s="172" t="s">
        <v>233</v>
      </c>
      <c r="D144" s="172" t="s">
        <v>411</v>
      </c>
      <c r="E144" s="173" t="s">
        <v>2195</v>
      </c>
      <c r="F144" s="174" t="s">
        <v>2196</v>
      </c>
      <c r="G144" s="175" t="s">
        <v>395</v>
      </c>
      <c r="H144" s="176">
        <v>10</v>
      </c>
      <c r="I144" s="177"/>
      <c r="J144" s="178">
        <f>ROUND(I144*H144,2)</f>
        <v>0</v>
      </c>
      <c r="K144" s="179"/>
      <c r="L144" s="180"/>
      <c r="M144" s="181" t="s">
        <v>1</v>
      </c>
      <c r="N144" s="18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229</v>
      </c>
      <c r="AT144" s="165" t="s">
        <v>411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7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2196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24.2" customHeight="1">
      <c r="A146" s="29"/>
      <c r="B146" s="152"/>
      <c r="C146" s="153" t="s">
        <v>252</v>
      </c>
      <c r="D146" s="153" t="s">
        <v>214</v>
      </c>
      <c r="E146" s="154" t="s">
        <v>2197</v>
      </c>
      <c r="F146" s="155" t="s">
        <v>2198</v>
      </c>
      <c r="G146" s="156" t="s">
        <v>258</v>
      </c>
      <c r="H146" s="157">
        <v>10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255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2198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24.2" customHeight="1">
      <c r="A148" s="29"/>
      <c r="B148" s="152"/>
      <c r="C148" s="172" t="s">
        <v>236</v>
      </c>
      <c r="D148" s="172" t="s">
        <v>411</v>
      </c>
      <c r="E148" s="173" t="s">
        <v>2207</v>
      </c>
      <c r="F148" s="174" t="s">
        <v>2208</v>
      </c>
      <c r="G148" s="175" t="s">
        <v>395</v>
      </c>
      <c r="H148" s="176">
        <v>10</v>
      </c>
      <c r="I148" s="177"/>
      <c r="J148" s="178">
        <f>ROUND(I148*H148,2)</f>
        <v>0</v>
      </c>
      <c r="K148" s="179"/>
      <c r="L148" s="180"/>
      <c r="M148" s="181" t="s">
        <v>1</v>
      </c>
      <c r="N148" s="18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229</v>
      </c>
      <c r="AT148" s="165" t="s">
        <v>411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267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2208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16.5" customHeight="1">
      <c r="A150" s="29"/>
      <c r="B150" s="152"/>
      <c r="C150" s="153" t="s">
        <v>260</v>
      </c>
      <c r="D150" s="153" t="s">
        <v>214</v>
      </c>
      <c r="E150" s="154" t="s">
        <v>2209</v>
      </c>
      <c r="F150" s="155" t="s">
        <v>2210</v>
      </c>
      <c r="G150" s="156" t="s">
        <v>395</v>
      </c>
      <c r="H150" s="157">
        <v>10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271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2210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4.2" customHeight="1">
      <c r="A152" s="29"/>
      <c r="B152" s="152"/>
      <c r="C152" s="172" t="s">
        <v>241</v>
      </c>
      <c r="D152" s="172" t="s">
        <v>411</v>
      </c>
      <c r="E152" s="173" t="s">
        <v>2203</v>
      </c>
      <c r="F152" s="174" t="s">
        <v>2204</v>
      </c>
      <c r="G152" s="175" t="s">
        <v>395</v>
      </c>
      <c r="H152" s="176">
        <v>14</v>
      </c>
      <c r="I152" s="177"/>
      <c r="J152" s="178">
        <f>ROUND(I152*H152,2)</f>
        <v>0</v>
      </c>
      <c r="K152" s="179"/>
      <c r="L152" s="180"/>
      <c r="M152" s="181" t="s">
        <v>1</v>
      </c>
      <c r="N152" s="18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229</v>
      </c>
      <c r="AT152" s="165" t="s">
        <v>411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274</v>
      </c>
    </row>
    <row r="153" spans="1:65" s="2" customFormat="1" ht="19.5">
      <c r="A153" s="29"/>
      <c r="B153" s="30"/>
      <c r="C153" s="29"/>
      <c r="D153" s="167" t="s">
        <v>219</v>
      </c>
      <c r="E153" s="29"/>
      <c r="F153" s="168" t="s">
        <v>2204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16.5" customHeight="1">
      <c r="A154" s="29"/>
      <c r="B154" s="152"/>
      <c r="C154" s="153" t="s">
        <v>268</v>
      </c>
      <c r="D154" s="153" t="s">
        <v>214</v>
      </c>
      <c r="E154" s="154" t="s">
        <v>2205</v>
      </c>
      <c r="F154" s="155" t="s">
        <v>2206</v>
      </c>
      <c r="G154" s="156" t="s">
        <v>395</v>
      </c>
      <c r="H154" s="157">
        <v>14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218</v>
      </c>
      <c r="AT154" s="165" t="s">
        <v>214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278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2206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16.5" customHeight="1">
      <c r="A156" s="29"/>
      <c r="B156" s="152"/>
      <c r="C156" s="172" t="s">
        <v>245</v>
      </c>
      <c r="D156" s="172" t="s">
        <v>411</v>
      </c>
      <c r="E156" s="173" t="s">
        <v>2211</v>
      </c>
      <c r="F156" s="174" t="s">
        <v>2212</v>
      </c>
      <c r="G156" s="175" t="s">
        <v>395</v>
      </c>
      <c r="H156" s="176">
        <v>100</v>
      </c>
      <c r="I156" s="177"/>
      <c r="J156" s="178">
        <f>ROUND(I156*H156,2)</f>
        <v>0</v>
      </c>
      <c r="K156" s="179"/>
      <c r="L156" s="180"/>
      <c r="M156" s="181" t="s">
        <v>1</v>
      </c>
      <c r="N156" s="18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229</v>
      </c>
      <c r="AT156" s="165" t="s">
        <v>411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281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2212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24.2" customHeight="1">
      <c r="A158" s="29"/>
      <c r="B158" s="152"/>
      <c r="C158" s="153" t="s">
        <v>275</v>
      </c>
      <c r="D158" s="153" t="s">
        <v>214</v>
      </c>
      <c r="E158" s="154" t="s">
        <v>2213</v>
      </c>
      <c r="F158" s="155" t="s">
        <v>2214</v>
      </c>
      <c r="G158" s="156" t="s">
        <v>395</v>
      </c>
      <c r="H158" s="157">
        <v>100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218</v>
      </c>
      <c r="AT158" s="165" t="s">
        <v>214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218</v>
      </c>
      <c r="BM158" s="165" t="s">
        <v>285</v>
      </c>
    </row>
    <row r="159" spans="1:65" s="2" customFormat="1" ht="19.5">
      <c r="A159" s="29"/>
      <c r="B159" s="30"/>
      <c r="C159" s="29"/>
      <c r="D159" s="167" t="s">
        <v>219</v>
      </c>
      <c r="E159" s="29"/>
      <c r="F159" s="168" t="s">
        <v>2214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21.75" customHeight="1">
      <c r="A160" s="29"/>
      <c r="B160" s="152"/>
      <c r="C160" s="172" t="s">
        <v>249</v>
      </c>
      <c r="D160" s="172" t="s">
        <v>411</v>
      </c>
      <c r="E160" s="173" t="s">
        <v>831</v>
      </c>
      <c r="F160" s="174" t="s">
        <v>1251</v>
      </c>
      <c r="G160" s="175" t="s">
        <v>395</v>
      </c>
      <c r="H160" s="176">
        <v>2</v>
      </c>
      <c r="I160" s="177"/>
      <c r="J160" s="178">
        <f>ROUND(I160*H160,2)</f>
        <v>0</v>
      </c>
      <c r="K160" s="179"/>
      <c r="L160" s="180"/>
      <c r="M160" s="181" t="s">
        <v>1</v>
      </c>
      <c r="N160" s="18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229</v>
      </c>
      <c r="AT160" s="165" t="s">
        <v>411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218</v>
      </c>
      <c r="BM160" s="165" t="s">
        <v>293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1251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16.5" customHeight="1">
      <c r="A162" s="29"/>
      <c r="B162" s="152"/>
      <c r="C162" s="153" t="s">
        <v>282</v>
      </c>
      <c r="D162" s="153" t="s">
        <v>214</v>
      </c>
      <c r="E162" s="154" t="s">
        <v>1252</v>
      </c>
      <c r="F162" s="155" t="s">
        <v>1253</v>
      </c>
      <c r="G162" s="156" t="s">
        <v>395</v>
      </c>
      <c r="H162" s="157">
        <v>2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218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218</v>
      </c>
      <c r="BM162" s="165" t="s">
        <v>288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1253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16.5" customHeight="1">
      <c r="A164" s="29"/>
      <c r="B164" s="152"/>
      <c r="C164" s="172" t="s">
        <v>7</v>
      </c>
      <c r="D164" s="172" t="s">
        <v>411</v>
      </c>
      <c r="E164" s="173" t="s">
        <v>2243</v>
      </c>
      <c r="F164" s="174" t="s">
        <v>2244</v>
      </c>
      <c r="G164" s="175" t="s">
        <v>395</v>
      </c>
      <c r="H164" s="176">
        <v>1</v>
      </c>
      <c r="I164" s="177"/>
      <c r="J164" s="178">
        <f>ROUND(I164*H164,2)</f>
        <v>0</v>
      </c>
      <c r="K164" s="179"/>
      <c r="L164" s="180"/>
      <c r="M164" s="181" t="s">
        <v>1</v>
      </c>
      <c r="N164" s="18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229</v>
      </c>
      <c r="AT164" s="165" t="s">
        <v>411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218</v>
      </c>
      <c r="BM164" s="165" t="s">
        <v>297</v>
      </c>
    </row>
    <row r="165" spans="1:65" s="2" customFormat="1">
      <c r="A165" s="29"/>
      <c r="B165" s="30"/>
      <c r="C165" s="29"/>
      <c r="D165" s="167" t="s">
        <v>219</v>
      </c>
      <c r="E165" s="29"/>
      <c r="F165" s="168" t="s">
        <v>2244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16.5" customHeight="1">
      <c r="A166" s="29"/>
      <c r="B166" s="152"/>
      <c r="C166" s="153" t="s">
        <v>290</v>
      </c>
      <c r="D166" s="153" t="s">
        <v>214</v>
      </c>
      <c r="E166" s="154" t="s">
        <v>2245</v>
      </c>
      <c r="F166" s="155" t="s">
        <v>2246</v>
      </c>
      <c r="G166" s="156" t="s">
        <v>395</v>
      </c>
      <c r="H166" s="157">
        <v>1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218</v>
      </c>
      <c r="AT166" s="165" t="s">
        <v>214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218</v>
      </c>
      <c r="BM166" s="165" t="s">
        <v>302</v>
      </c>
    </row>
    <row r="167" spans="1:65" s="2" customFormat="1">
      <c r="A167" s="29"/>
      <c r="B167" s="30"/>
      <c r="C167" s="29"/>
      <c r="D167" s="167" t="s">
        <v>219</v>
      </c>
      <c r="E167" s="29"/>
      <c r="F167" s="168" t="s">
        <v>2246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16.5" customHeight="1">
      <c r="A168" s="29"/>
      <c r="B168" s="152"/>
      <c r="C168" s="172" t="s">
        <v>255</v>
      </c>
      <c r="D168" s="172" t="s">
        <v>411</v>
      </c>
      <c r="E168" s="173" t="s">
        <v>2247</v>
      </c>
      <c r="F168" s="174" t="s">
        <v>2248</v>
      </c>
      <c r="G168" s="175" t="s">
        <v>395</v>
      </c>
      <c r="H168" s="176">
        <v>1</v>
      </c>
      <c r="I168" s="177"/>
      <c r="J168" s="178">
        <f>ROUND(I168*H168,2)</f>
        <v>0</v>
      </c>
      <c r="K168" s="179"/>
      <c r="L168" s="180"/>
      <c r="M168" s="181" t="s">
        <v>1</v>
      </c>
      <c r="N168" s="18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229</v>
      </c>
      <c r="AT168" s="165" t="s">
        <v>411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218</v>
      </c>
      <c r="BM168" s="165" t="s">
        <v>306</v>
      </c>
    </row>
    <row r="169" spans="1:65" s="2" customFormat="1">
      <c r="A169" s="29"/>
      <c r="B169" s="30"/>
      <c r="C169" s="29"/>
      <c r="D169" s="167" t="s">
        <v>219</v>
      </c>
      <c r="E169" s="29"/>
      <c r="F169" s="168" t="s">
        <v>2248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24.2" customHeight="1">
      <c r="A170" s="29"/>
      <c r="B170" s="152"/>
      <c r="C170" s="153" t="s">
        <v>299</v>
      </c>
      <c r="D170" s="153" t="s">
        <v>214</v>
      </c>
      <c r="E170" s="154" t="s">
        <v>2249</v>
      </c>
      <c r="F170" s="155" t="s">
        <v>2250</v>
      </c>
      <c r="G170" s="156" t="s">
        <v>395</v>
      </c>
      <c r="H170" s="157">
        <v>1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218</v>
      </c>
      <c r="AT170" s="165" t="s">
        <v>214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218</v>
      </c>
      <c r="BM170" s="165" t="s">
        <v>311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2250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24.2" customHeight="1">
      <c r="A172" s="29"/>
      <c r="B172" s="152"/>
      <c r="C172" s="172" t="s">
        <v>267</v>
      </c>
      <c r="D172" s="172" t="s">
        <v>411</v>
      </c>
      <c r="E172" s="173" t="s">
        <v>2269</v>
      </c>
      <c r="F172" s="174" t="s">
        <v>2274</v>
      </c>
      <c r="G172" s="175" t="s">
        <v>395</v>
      </c>
      <c r="H172" s="176">
        <v>5</v>
      </c>
      <c r="I172" s="177"/>
      <c r="J172" s="178">
        <f>ROUND(I172*H172,2)</f>
        <v>0</v>
      </c>
      <c r="K172" s="179"/>
      <c r="L172" s="180"/>
      <c r="M172" s="181" t="s">
        <v>1</v>
      </c>
      <c r="N172" s="18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229</v>
      </c>
      <c r="AT172" s="165" t="s">
        <v>411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218</v>
      </c>
      <c r="BM172" s="165" t="s">
        <v>315</v>
      </c>
    </row>
    <row r="173" spans="1:65" s="2" customFormat="1" ht="19.5">
      <c r="A173" s="29"/>
      <c r="B173" s="30"/>
      <c r="C173" s="29"/>
      <c r="D173" s="167" t="s">
        <v>219</v>
      </c>
      <c r="E173" s="29"/>
      <c r="F173" s="168" t="s">
        <v>2274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24.2" customHeight="1">
      <c r="A174" s="29"/>
      <c r="B174" s="152"/>
      <c r="C174" s="153" t="s">
        <v>308</v>
      </c>
      <c r="D174" s="153" t="s">
        <v>214</v>
      </c>
      <c r="E174" s="154" t="s">
        <v>2275</v>
      </c>
      <c r="F174" s="155" t="s">
        <v>2276</v>
      </c>
      <c r="G174" s="156" t="s">
        <v>395</v>
      </c>
      <c r="H174" s="157">
        <v>5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218</v>
      </c>
      <c r="AT174" s="165" t="s">
        <v>214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218</v>
      </c>
      <c r="BM174" s="165" t="s">
        <v>320</v>
      </c>
    </row>
    <row r="175" spans="1:65" s="2" customFormat="1" ht="19.5">
      <c r="A175" s="29"/>
      <c r="B175" s="30"/>
      <c r="C175" s="29"/>
      <c r="D175" s="167" t="s">
        <v>219</v>
      </c>
      <c r="E175" s="29"/>
      <c r="F175" s="168" t="s">
        <v>2276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24.2" customHeight="1">
      <c r="A176" s="29"/>
      <c r="B176" s="152"/>
      <c r="C176" s="172" t="s">
        <v>271</v>
      </c>
      <c r="D176" s="172" t="s">
        <v>411</v>
      </c>
      <c r="E176" s="173" t="s">
        <v>2277</v>
      </c>
      <c r="F176" s="174" t="s">
        <v>3173</v>
      </c>
      <c r="G176" s="175" t="s">
        <v>395</v>
      </c>
      <c r="H176" s="176">
        <v>14</v>
      </c>
      <c r="I176" s="177"/>
      <c r="J176" s="178">
        <f>ROUND(I176*H176,2)</f>
        <v>0</v>
      </c>
      <c r="K176" s="179"/>
      <c r="L176" s="180"/>
      <c r="M176" s="181" t="s">
        <v>1</v>
      </c>
      <c r="N176" s="18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229</v>
      </c>
      <c r="AT176" s="165" t="s">
        <v>411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218</v>
      </c>
      <c r="BM176" s="165" t="s">
        <v>324</v>
      </c>
    </row>
    <row r="177" spans="1:65" s="2" customFormat="1">
      <c r="A177" s="29"/>
      <c r="B177" s="30"/>
      <c r="C177" s="29"/>
      <c r="D177" s="167" t="s">
        <v>219</v>
      </c>
      <c r="E177" s="29"/>
      <c r="F177" s="168" t="s">
        <v>3173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33" customHeight="1">
      <c r="A178" s="29"/>
      <c r="B178" s="152"/>
      <c r="C178" s="153" t="s">
        <v>317</v>
      </c>
      <c r="D178" s="153" t="s">
        <v>214</v>
      </c>
      <c r="E178" s="154" t="s">
        <v>3174</v>
      </c>
      <c r="F178" s="155" t="s">
        <v>3175</v>
      </c>
      <c r="G178" s="156" t="s">
        <v>395</v>
      </c>
      <c r="H178" s="157">
        <v>14</v>
      </c>
      <c r="I178" s="158"/>
      <c r="J178" s="159">
        <f>ROUND(I178*H178,2)</f>
        <v>0</v>
      </c>
      <c r="K178" s="160"/>
      <c r="L178" s="30"/>
      <c r="M178" s="161" t="s">
        <v>1</v>
      </c>
      <c r="N178" s="16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218</v>
      </c>
      <c r="AT178" s="165" t="s">
        <v>214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218</v>
      </c>
      <c r="BM178" s="165" t="s">
        <v>332</v>
      </c>
    </row>
    <row r="179" spans="1:65" s="2" customFormat="1" ht="19.5">
      <c r="A179" s="29"/>
      <c r="B179" s="30"/>
      <c r="C179" s="29"/>
      <c r="D179" s="167" t="s">
        <v>219</v>
      </c>
      <c r="E179" s="29"/>
      <c r="F179" s="168" t="s">
        <v>3175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2" customFormat="1" ht="24.2" customHeight="1">
      <c r="A180" s="29"/>
      <c r="B180" s="152"/>
      <c r="C180" s="172" t="s">
        <v>274</v>
      </c>
      <c r="D180" s="172" t="s">
        <v>411</v>
      </c>
      <c r="E180" s="173" t="s">
        <v>2281</v>
      </c>
      <c r="F180" s="174" t="s">
        <v>3176</v>
      </c>
      <c r="G180" s="175" t="s">
        <v>395</v>
      </c>
      <c r="H180" s="176">
        <v>12</v>
      </c>
      <c r="I180" s="177"/>
      <c r="J180" s="178">
        <f>ROUND(I180*H180,2)</f>
        <v>0</v>
      </c>
      <c r="K180" s="179"/>
      <c r="L180" s="180"/>
      <c r="M180" s="181" t="s">
        <v>1</v>
      </c>
      <c r="N180" s="18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229</v>
      </c>
      <c r="AT180" s="165" t="s">
        <v>411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218</v>
      </c>
      <c r="BM180" s="165" t="s">
        <v>336</v>
      </c>
    </row>
    <row r="181" spans="1:65" s="2" customFormat="1" ht="19.5">
      <c r="A181" s="29"/>
      <c r="B181" s="30"/>
      <c r="C181" s="29"/>
      <c r="D181" s="167" t="s">
        <v>219</v>
      </c>
      <c r="E181" s="29"/>
      <c r="F181" s="168" t="s">
        <v>3176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2" customFormat="1" ht="37.9" customHeight="1">
      <c r="A182" s="29"/>
      <c r="B182" s="152"/>
      <c r="C182" s="153" t="s">
        <v>326</v>
      </c>
      <c r="D182" s="153" t="s">
        <v>214</v>
      </c>
      <c r="E182" s="154" t="s">
        <v>2283</v>
      </c>
      <c r="F182" s="155" t="s">
        <v>3177</v>
      </c>
      <c r="G182" s="156" t="s">
        <v>395</v>
      </c>
      <c r="H182" s="157">
        <v>12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37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218</v>
      </c>
      <c r="AT182" s="165" t="s">
        <v>214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218</v>
      </c>
      <c r="BM182" s="165" t="s">
        <v>339</v>
      </c>
    </row>
    <row r="183" spans="1:65" s="2" customFormat="1" ht="19.5">
      <c r="A183" s="29"/>
      <c r="B183" s="30"/>
      <c r="C183" s="29"/>
      <c r="D183" s="167" t="s">
        <v>219</v>
      </c>
      <c r="E183" s="29"/>
      <c r="F183" s="168" t="s">
        <v>3177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24.2" customHeight="1">
      <c r="A184" s="29"/>
      <c r="B184" s="152"/>
      <c r="C184" s="172" t="s">
        <v>278</v>
      </c>
      <c r="D184" s="172" t="s">
        <v>411</v>
      </c>
      <c r="E184" s="173" t="s">
        <v>2285</v>
      </c>
      <c r="F184" s="174" t="s">
        <v>2286</v>
      </c>
      <c r="G184" s="175" t="s">
        <v>395</v>
      </c>
      <c r="H184" s="176">
        <v>1</v>
      </c>
      <c r="I184" s="177"/>
      <c r="J184" s="178">
        <f>ROUND(I184*H184,2)</f>
        <v>0</v>
      </c>
      <c r="K184" s="179"/>
      <c r="L184" s="180"/>
      <c r="M184" s="181" t="s">
        <v>1</v>
      </c>
      <c r="N184" s="182" t="s">
        <v>37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229</v>
      </c>
      <c r="AT184" s="165" t="s">
        <v>411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218</v>
      </c>
      <c r="BM184" s="165" t="s">
        <v>343</v>
      </c>
    </row>
    <row r="185" spans="1:65" s="2" customFormat="1" ht="19.5">
      <c r="A185" s="29"/>
      <c r="B185" s="30"/>
      <c r="C185" s="29"/>
      <c r="D185" s="167" t="s">
        <v>219</v>
      </c>
      <c r="E185" s="29"/>
      <c r="F185" s="168" t="s">
        <v>2286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37.9" customHeight="1">
      <c r="A186" s="29"/>
      <c r="B186" s="152"/>
      <c r="C186" s="153" t="s">
        <v>333</v>
      </c>
      <c r="D186" s="153" t="s">
        <v>214</v>
      </c>
      <c r="E186" s="154" t="s">
        <v>2287</v>
      </c>
      <c r="F186" s="155" t="s">
        <v>2288</v>
      </c>
      <c r="G186" s="156" t="s">
        <v>395</v>
      </c>
      <c r="H186" s="157">
        <v>1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37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218</v>
      </c>
      <c r="AT186" s="165" t="s">
        <v>214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218</v>
      </c>
      <c r="BM186" s="165" t="s">
        <v>346</v>
      </c>
    </row>
    <row r="187" spans="1:65" s="2" customFormat="1" ht="19.5">
      <c r="A187" s="29"/>
      <c r="B187" s="30"/>
      <c r="C187" s="29"/>
      <c r="D187" s="167" t="s">
        <v>219</v>
      </c>
      <c r="E187" s="29"/>
      <c r="F187" s="168" t="s">
        <v>2288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16.5" customHeight="1">
      <c r="A188" s="29"/>
      <c r="B188" s="152"/>
      <c r="C188" s="172" t="s">
        <v>281</v>
      </c>
      <c r="D188" s="172" t="s">
        <v>411</v>
      </c>
      <c r="E188" s="173" t="s">
        <v>2309</v>
      </c>
      <c r="F188" s="174" t="s">
        <v>3178</v>
      </c>
      <c r="G188" s="175" t="s">
        <v>395</v>
      </c>
      <c r="H188" s="176">
        <v>1</v>
      </c>
      <c r="I188" s="177"/>
      <c r="J188" s="178">
        <f>ROUND(I188*H188,2)</f>
        <v>0</v>
      </c>
      <c r="K188" s="179"/>
      <c r="L188" s="180"/>
      <c r="M188" s="181" t="s">
        <v>1</v>
      </c>
      <c r="N188" s="182" t="s">
        <v>37</v>
      </c>
      <c r="O188" s="58"/>
      <c r="P188" s="163">
        <f>O188*H188</f>
        <v>0</v>
      </c>
      <c r="Q188" s="163">
        <v>0</v>
      </c>
      <c r="R188" s="163">
        <f>Q188*H188</f>
        <v>0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229</v>
      </c>
      <c r="AT188" s="165" t="s">
        <v>411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218</v>
      </c>
      <c r="BM188" s="165" t="s">
        <v>350</v>
      </c>
    </row>
    <row r="189" spans="1:65" s="2" customFormat="1">
      <c r="A189" s="29"/>
      <c r="B189" s="30"/>
      <c r="C189" s="29"/>
      <c r="D189" s="167" t="s">
        <v>219</v>
      </c>
      <c r="E189" s="29"/>
      <c r="F189" s="168" t="s">
        <v>3178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2" customFormat="1" ht="16.5" customHeight="1">
      <c r="A190" s="29"/>
      <c r="B190" s="152"/>
      <c r="C190" s="153" t="s">
        <v>340</v>
      </c>
      <c r="D190" s="153" t="s">
        <v>214</v>
      </c>
      <c r="E190" s="154" t="s">
        <v>2311</v>
      </c>
      <c r="F190" s="155" t="s">
        <v>2312</v>
      </c>
      <c r="G190" s="156" t="s">
        <v>395</v>
      </c>
      <c r="H190" s="157">
        <v>1</v>
      </c>
      <c r="I190" s="158"/>
      <c r="J190" s="159">
        <f>ROUND(I190*H190,2)</f>
        <v>0</v>
      </c>
      <c r="K190" s="160"/>
      <c r="L190" s="30"/>
      <c r="M190" s="161" t="s">
        <v>1</v>
      </c>
      <c r="N190" s="162" t="s">
        <v>37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218</v>
      </c>
      <c r="AT190" s="165" t="s">
        <v>214</v>
      </c>
      <c r="AU190" s="165" t="s">
        <v>84</v>
      </c>
      <c r="AY190" s="14" t="s">
        <v>212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84</v>
      </c>
      <c r="BK190" s="166">
        <f>ROUND(I190*H190,2)</f>
        <v>0</v>
      </c>
      <c r="BL190" s="14" t="s">
        <v>218</v>
      </c>
      <c r="BM190" s="165" t="s">
        <v>353</v>
      </c>
    </row>
    <row r="191" spans="1:65" s="2" customFormat="1">
      <c r="A191" s="29"/>
      <c r="B191" s="30"/>
      <c r="C191" s="29"/>
      <c r="D191" s="167" t="s">
        <v>219</v>
      </c>
      <c r="E191" s="29"/>
      <c r="F191" s="168" t="s">
        <v>2312</v>
      </c>
      <c r="G191" s="29"/>
      <c r="H191" s="29"/>
      <c r="I191" s="169"/>
      <c r="J191" s="29"/>
      <c r="K191" s="29"/>
      <c r="L191" s="30"/>
      <c r="M191" s="170"/>
      <c r="N191" s="171"/>
      <c r="O191" s="58"/>
      <c r="P191" s="58"/>
      <c r="Q191" s="58"/>
      <c r="R191" s="58"/>
      <c r="S191" s="58"/>
      <c r="T191" s="5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T191" s="14" t="s">
        <v>219</v>
      </c>
      <c r="AU191" s="14" t="s">
        <v>84</v>
      </c>
    </row>
    <row r="192" spans="1:65" s="2" customFormat="1" ht="16.5" customHeight="1">
      <c r="A192" s="29"/>
      <c r="B192" s="152"/>
      <c r="C192" s="153" t="s">
        <v>285</v>
      </c>
      <c r="D192" s="153" t="s">
        <v>214</v>
      </c>
      <c r="E192" s="154" t="s">
        <v>2321</v>
      </c>
      <c r="F192" s="155" t="s">
        <v>2322</v>
      </c>
      <c r="G192" s="156" t="s">
        <v>395</v>
      </c>
      <c r="H192" s="157">
        <v>5</v>
      </c>
      <c r="I192" s="158"/>
      <c r="J192" s="159">
        <f>ROUND(I192*H192,2)</f>
        <v>0</v>
      </c>
      <c r="K192" s="160"/>
      <c r="L192" s="30"/>
      <c r="M192" s="161" t="s">
        <v>1</v>
      </c>
      <c r="N192" s="162" t="s">
        <v>37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218</v>
      </c>
      <c r="AT192" s="165" t="s">
        <v>214</v>
      </c>
      <c r="AU192" s="165" t="s">
        <v>84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218</v>
      </c>
      <c r="BM192" s="165" t="s">
        <v>357</v>
      </c>
    </row>
    <row r="193" spans="1:65" s="2" customFormat="1">
      <c r="A193" s="29"/>
      <c r="B193" s="30"/>
      <c r="C193" s="29"/>
      <c r="D193" s="167" t="s">
        <v>219</v>
      </c>
      <c r="E193" s="29"/>
      <c r="F193" s="168" t="s">
        <v>2322</v>
      </c>
      <c r="G193" s="29"/>
      <c r="H193" s="29"/>
      <c r="I193" s="169"/>
      <c r="J193" s="29"/>
      <c r="K193" s="29"/>
      <c r="L193" s="30"/>
      <c r="M193" s="170"/>
      <c r="N193" s="171"/>
      <c r="O193" s="58"/>
      <c r="P193" s="58"/>
      <c r="Q193" s="58"/>
      <c r="R193" s="58"/>
      <c r="S193" s="58"/>
      <c r="T193" s="5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T193" s="14" t="s">
        <v>219</v>
      </c>
      <c r="AU193" s="14" t="s">
        <v>84</v>
      </c>
    </row>
    <row r="194" spans="1:65" s="2" customFormat="1" ht="16.5" customHeight="1">
      <c r="A194" s="29"/>
      <c r="B194" s="152"/>
      <c r="C194" s="172" t="s">
        <v>347</v>
      </c>
      <c r="D194" s="172" t="s">
        <v>411</v>
      </c>
      <c r="E194" s="173" t="s">
        <v>3179</v>
      </c>
      <c r="F194" s="174" t="s">
        <v>3180</v>
      </c>
      <c r="G194" s="175" t="s">
        <v>258</v>
      </c>
      <c r="H194" s="176">
        <v>40</v>
      </c>
      <c r="I194" s="177"/>
      <c r="J194" s="178">
        <f>ROUND(I194*H194,2)</f>
        <v>0</v>
      </c>
      <c r="K194" s="179"/>
      <c r="L194" s="180"/>
      <c r="M194" s="181" t="s">
        <v>1</v>
      </c>
      <c r="N194" s="182" t="s">
        <v>37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229</v>
      </c>
      <c r="AT194" s="165" t="s">
        <v>411</v>
      </c>
      <c r="AU194" s="165" t="s">
        <v>84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218</v>
      </c>
      <c r="BM194" s="165" t="s">
        <v>360</v>
      </c>
    </row>
    <row r="195" spans="1:65" s="2" customFormat="1">
      <c r="A195" s="29"/>
      <c r="B195" s="30"/>
      <c r="C195" s="29"/>
      <c r="D195" s="167" t="s">
        <v>219</v>
      </c>
      <c r="E195" s="29"/>
      <c r="F195" s="168" t="s">
        <v>3180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84</v>
      </c>
    </row>
    <row r="196" spans="1:65" s="2" customFormat="1" ht="21.75" customHeight="1">
      <c r="A196" s="29"/>
      <c r="B196" s="152"/>
      <c r="C196" s="153" t="s">
        <v>293</v>
      </c>
      <c r="D196" s="153" t="s">
        <v>214</v>
      </c>
      <c r="E196" s="154" t="s">
        <v>3181</v>
      </c>
      <c r="F196" s="155" t="s">
        <v>3182</v>
      </c>
      <c r="G196" s="156" t="s">
        <v>258</v>
      </c>
      <c r="H196" s="157">
        <v>40</v>
      </c>
      <c r="I196" s="158"/>
      <c r="J196" s="159">
        <f>ROUND(I196*H196,2)</f>
        <v>0</v>
      </c>
      <c r="K196" s="160"/>
      <c r="L196" s="30"/>
      <c r="M196" s="161" t="s">
        <v>1</v>
      </c>
      <c r="N196" s="16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218</v>
      </c>
      <c r="AT196" s="165" t="s">
        <v>214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218</v>
      </c>
      <c r="BM196" s="165" t="s">
        <v>364</v>
      </c>
    </row>
    <row r="197" spans="1:65" s="2" customFormat="1">
      <c r="A197" s="29"/>
      <c r="B197" s="30"/>
      <c r="C197" s="29"/>
      <c r="D197" s="167" t="s">
        <v>219</v>
      </c>
      <c r="E197" s="29"/>
      <c r="F197" s="168" t="s">
        <v>3182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16.5" customHeight="1">
      <c r="A198" s="29"/>
      <c r="B198" s="152"/>
      <c r="C198" s="172" t="s">
        <v>354</v>
      </c>
      <c r="D198" s="172" t="s">
        <v>411</v>
      </c>
      <c r="E198" s="173" t="s">
        <v>3183</v>
      </c>
      <c r="F198" s="174" t="s">
        <v>3184</v>
      </c>
      <c r="G198" s="175" t="s">
        <v>258</v>
      </c>
      <c r="H198" s="176">
        <v>25</v>
      </c>
      <c r="I198" s="177"/>
      <c r="J198" s="178">
        <f>ROUND(I198*H198,2)</f>
        <v>0</v>
      </c>
      <c r="K198" s="179"/>
      <c r="L198" s="180"/>
      <c r="M198" s="181" t="s">
        <v>1</v>
      </c>
      <c r="N198" s="18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229</v>
      </c>
      <c r="AT198" s="165" t="s">
        <v>411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218</v>
      </c>
      <c r="BM198" s="165" t="s">
        <v>367</v>
      </c>
    </row>
    <row r="199" spans="1:65" s="2" customFormat="1">
      <c r="A199" s="29"/>
      <c r="B199" s="30"/>
      <c r="C199" s="29"/>
      <c r="D199" s="167" t="s">
        <v>219</v>
      </c>
      <c r="E199" s="29"/>
      <c r="F199" s="168" t="s">
        <v>3184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2" customFormat="1" ht="24.2" customHeight="1">
      <c r="A200" s="29"/>
      <c r="B200" s="152"/>
      <c r="C200" s="153" t="s">
        <v>288</v>
      </c>
      <c r="D200" s="153" t="s">
        <v>214</v>
      </c>
      <c r="E200" s="154" t="s">
        <v>3185</v>
      </c>
      <c r="F200" s="155" t="s">
        <v>3186</v>
      </c>
      <c r="G200" s="156" t="s">
        <v>258</v>
      </c>
      <c r="H200" s="157">
        <v>25</v>
      </c>
      <c r="I200" s="158"/>
      <c r="J200" s="159">
        <f>ROUND(I200*H200,2)</f>
        <v>0</v>
      </c>
      <c r="K200" s="160"/>
      <c r="L200" s="30"/>
      <c r="M200" s="161" t="s">
        <v>1</v>
      </c>
      <c r="N200" s="162" t="s">
        <v>37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218</v>
      </c>
      <c r="AT200" s="165" t="s">
        <v>214</v>
      </c>
      <c r="AU200" s="165" t="s">
        <v>84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218</v>
      </c>
      <c r="BM200" s="165" t="s">
        <v>371</v>
      </c>
    </row>
    <row r="201" spans="1:65" s="2" customFormat="1">
      <c r="A201" s="29"/>
      <c r="B201" s="30"/>
      <c r="C201" s="29"/>
      <c r="D201" s="167" t="s">
        <v>219</v>
      </c>
      <c r="E201" s="29"/>
      <c r="F201" s="168" t="s">
        <v>3186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84</v>
      </c>
    </row>
    <row r="202" spans="1:65" s="2" customFormat="1" ht="24.2" customHeight="1">
      <c r="A202" s="29"/>
      <c r="B202" s="152"/>
      <c r="C202" s="153" t="s">
        <v>361</v>
      </c>
      <c r="D202" s="153" t="s">
        <v>214</v>
      </c>
      <c r="E202" s="154" t="s">
        <v>2337</v>
      </c>
      <c r="F202" s="155" t="s">
        <v>2338</v>
      </c>
      <c r="G202" s="156" t="s">
        <v>258</v>
      </c>
      <c r="H202" s="157">
        <v>55</v>
      </c>
      <c r="I202" s="158"/>
      <c r="J202" s="159">
        <f>ROUND(I202*H202,2)</f>
        <v>0</v>
      </c>
      <c r="K202" s="160"/>
      <c r="L202" s="30"/>
      <c r="M202" s="161" t="s">
        <v>1</v>
      </c>
      <c r="N202" s="162" t="s">
        <v>37</v>
      </c>
      <c r="O202" s="58"/>
      <c r="P202" s="163">
        <f>O202*H202</f>
        <v>0</v>
      </c>
      <c r="Q202" s="163">
        <v>0</v>
      </c>
      <c r="R202" s="163">
        <f>Q202*H202</f>
        <v>0</v>
      </c>
      <c r="S202" s="163">
        <v>0</v>
      </c>
      <c r="T202" s="164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65" t="s">
        <v>218</v>
      </c>
      <c r="AT202" s="165" t="s">
        <v>214</v>
      </c>
      <c r="AU202" s="165" t="s">
        <v>84</v>
      </c>
      <c r="AY202" s="14" t="s">
        <v>212</v>
      </c>
      <c r="BE202" s="166">
        <f>IF(N202="základná",J202,0)</f>
        <v>0</v>
      </c>
      <c r="BF202" s="166">
        <f>IF(N202="znížená",J202,0)</f>
        <v>0</v>
      </c>
      <c r="BG202" s="166">
        <f>IF(N202="zákl. prenesená",J202,0)</f>
        <v>0</v>
      </c>
      <c r="BH202" s="166">
        <f>IF(N202="zníž. prenesená",J202,0)</f>
        <v>0</v>
      </c>
      <c r="BI202" s="166">
        <f>IF(N202="nulová",J202,0)</f>
        <v>0</v>
      </c>
      <c r="BJ202" s="14" t="s">
        <v>84</v>
      </c>
      <c r="BK202" s="166">
        <f>ROUND(I202*H202,2)</f>
        <v>0</v>
      </c>
      <c r="BL202" s="14" t="s">
        <v>218</v>
      </c>
      <c r="BM202" s="165" t="s">
        <v>374</v>
      </c>
    </row>
    <row r="203" spans="1:65" s="2" customFormat="1" ht="19.5">
      <c r="A203" s="29"/>
      <c r="B203" s="30"/>
      <c r="C203" s="29"/>
      <c r="D203" s="167" t="s">
        <v>219</v>
      </c>
      <c r="E203" s="29"/>
      <c r="F203" s="168" t="s">
        <v>2338</v>
      </c>
      <c r="G203" s="29"/>
      <c r="H203" s="29"/>
      <c r="I203" s="169"/>
      <c r="J203" s="29"/>
      <c r="K203" s="29"/>
      <c r="L203" s="30"/>
      <c r="M203" s="170"/>
      <c r="N203" s="171"/>
      <c r="O203" s="58"/>
      <c r="P203" s="58"/>
      <c r="Q203" s="58"/>
      <c r="R203" s="58"/>
      <c r="S203" s="58"/>
      <c r="T203" s="5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T203" s="14" t="s">
        <v>219</v>
      </c>
      <c r="AU203" s="14" t="s">
        <v>84</v>
      </c>
    </row>
    <row r="204" spans="1:65" s="2" customFormat="1" ht="16.5" customHeight="1">
      <c r="A204" s="29"/>
      <c r="B204" s="152"/>
      <c r="C204" s="172" t="s">
        <v>297</v>
      </c>
      <c r="D204" s="172" t="s">
        <v>411</v>
      </c>
      <c r="E204" s="173" t="s">
        <v>2339</v>
      </c>
      <c r="F204" s="174" t="s">
        <v>3187</v>
      </c>
      <c r="G204" s="175" t="s">
        <v>258</v>
      </c>
      <c r="H204" s="176">
        <v>475</v>
      </c>
      <c r="I204" s="177"/>
      <c r="J204" s="178">
        <f>ROUND(I204*H204,2)</f>
        <v>0</v>
      </c>
      <c r="K204" s="179"/>
      <c r="L204" s="180"/>
      <c r="M204" s="181" t="s">
        <v>1</v>
      </c>
      <c r="N204" s="182" t="s">
        <v>37</v>
      </c>
      <c r="O204" s="58"/>
      <c r="P204" s="163">
        <f>O204*H204</f>
        <v>0</v>
      </c>
      <c r="Q204" s="163">
        <v>0</v>
      </c>
      <c r="R204" s="163">
        <f>Q204*H204</f>
        <v>0</v>
      </c>
      <c r="S204" s="163">
        <v>0</v>
      </c>
      <c r="T204" s="164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65" t="s">
        <v>229</v>
      </c>
      <c r="AT204" s="165" t="s">
        <v>411</v>
      </c>
      <c r="AU204" s="165" t="s">
        <v>84</v>
      </c>
      <c r="AY204" s="14" t="s">
        <v>212</v>
      </c>
      <c r="BE204" s="166">
        <f>IF(N204="základná",J204,0)</f>
        <v>0</v>
      </c>
      <c r="BF204" s="166">
        <f>IF(N204="znížená",J204,0)</f>
        <v>0</v>
      </c>
      <c r="BG204" s="166">
        <f>IF(N204="zákl. prenesená",J204,0)</f>
        <v>0</v>
      </c>
      <c r="BH204" s="166">
        <f>IF(N204="zníž. prenesená",J204,0)</f>
        <v>0</v>
      </c>
      <c r="BI204" s="166">
        <f>IF(N204="nulová",J204,0)</f>
        <v>0</v>
      </c>
      <c r="BJ204" s="14" t="s">
        <v>84</v>
      </c>
      <c r="BK204" s="166">
        <f>ROUND(I204*H204,2)</f>
        <v>0</v>
      </c>
      <c r="BL204" s="14" t="s">
        <v>218</v>
      </c>
      <c r="BM204" s="165" t="s">
        <v>378</v>
      </c>
    </row>
    <row r="205" spans="1:65" s="2" customFormat="1">
      <c r="A205" s="29"/>
      <c r="B205" s="30"/>
      <c r="C205" s="29"/>
      <c r="D205" s="167" t="s">
        <v>219</v>
      </c>
      <c r="E205" s="29"/>
      <c r="F205" s="168" t="s">
        <v>3187</v>
      </c>
      <c r="G205" s="29"/>
      <c r="H205" s="29"/>
      <c r="I205" s="169"/>
      <c r="J205" s="29"/>
      <c r="K205" s="29"/>
      <c r="L205" s="30"/>
      <c r="M205" s="170"/>
      <c r="N205" s="171"/>
      <c r="O205" s="58"/>
      <c r="P205" s="58"/>
      <c r="Q205" s="58"/>
      <c r="R205" s="58"/>
      <c r="S205" s="58"/>
      <c r="T205" s="5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T205" s="14" t="s">
        <v>219</v>
      </c>
      <c r="AU205" s="14" t="s">
        <v>84</v>
      </c>
    </row>
    <row r="206" spans="1:65" s="2" customFormat="1" ht="24.2" customHeight="1">
      <c r="A206" s="29"/>
      <c r="B206" s="152"/>
      <c r="C206" s="153" t="s">
        <v>368</v>
      </c>
      <c r="D206" s="153" t="s">
        <v>214</v>
      </c>
      <c r="E206" s="154" t="s">
        <v>2341</v>
      </c>
      <c r="F206" s="155" t="s">
        <v>2342</v>
      </c>
      <c r="G206" s="156" t="s">
        <v>258</v>
      </c>
      <c r="H206" s="157">
        <v>475</v>
      </c>
      <c r="I206" s="158"/>
      <c r="J206" s="159">
        <f>ROUND(I206*H206,2)</f>
        <v>0</v>
      </c>
      <c r="K206" s="160"/>
      <c r="L206" s="30"/>
      <c r="M206" s="161" t="s">
        <v>1</v>
      </c>
      <c r="N206" s="162" t="s">
        <v>37</v>
      </c>
      <c r="O206" s="58"/>
      <c r="P206" s="163">
        <f>O206*H206</f>
        <v>0</v>
      </c>
      <c r="Q206" s="163">
        <v>0</v>
      </c>
      <c r="R206" s="163">
        <f>Q206*H206</f>
        <v>0</v>
      </c>
      <c r="S206" s="163">
        <v>0</v>
      </c>
      <c r="T206" s="164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65" t="s">
        <v>218</v>
      </c>
      <c r="AT206" s="165" t="s">
        <v>214</v>
      </c>
      <c r="AU206" s="165" t="s">
        <v>84</v>
      </c>
      <c r="AY206" s="14" t="s">
        <v>212</v>
      </c>
      <c r="BE206" s="166">
        <f>IF(N206="základná",J206,0)</f>
        <v>0</v>
      </c>
      <c r="BF206" s="166">
        <f>IF(N206="znížená",J206,0)</f>
        <v>0</v>
      </c>
      <c r="BG206" s="166">
        <f>IF(N206="zákl. prenesená",J206,0)</f>
        <v>0</v>
      </c>
      <c r="BH206" s="166">
        <f>IF(N206="zníž. prenesená",J206,0)</f>
        <v>0</v>
      </c>
      <c r="BI206" s="166">
        <f>IF(N206="nulová",J206,0)</f>
        <v>0</v>
      </c>
      <c r="BJ206" s="14" t="s">
        <v>84</v>
      </c>
      <c r="BK206" s="166">
        <f>ROUND(I206*H206,2)</f>
        <v>0</v>
      </c>
      <c r="BL206" s="14" t="s">
        <v>218</v>
      </c>
      <c r="BM206" s="165" t="s">
        <v>381</v>
      </c>
    </row>
    <row r="207" spans="1:65" s="2" customFormat="1" ht="19.5">
      <c r="A207" s="29"/>
      <c r="B207" s="30"/>
      <c r="C207" s="29"/>
      <c r="D207" s="167" t="s">
        <v>219</v>
      </c>
      <c r="E207" s="29"/>
      <c r="F207" s="168" t="s">
        <v>2342</v>
      </c>
      <c r="G207" s="29"/>
      <c r="H207" s="29"/>
      <c r="I207" s="169"/>
      <c r="J207" s="29"/>
      <c r="K207" s="29"/>
      <c r="L207" s="30"/>
      <c r="M207" s="170"/>
      <c r="N207" s="171"/>
      <c r="O207" s="58"/>
      <c r="P207" s="58"/>
      <c r="Q207" s="58"/>
      <c r="R207" s="58"/>
      <c r="S207" s="58"/>
      <c r="T207" s="5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T207" s="14" t="s">
        <v>219</v>
      </c>
      <c r="AU207" s="14" t="s">
        <v>84</v>
      </c>
    </row>
    <row r="208" spans="1:65" s="2" customFormat="1" ht="24.2" customHeight="1">
      <c r="A208" s="29"/>
      <c r="B208" s="152"/>
      <c r="C208" s="172" t="s">
        <v>302</v>
      </c>
      <c r="D208" s="172" t="s">
        <v>411</v>
      </c>
      <c r="E208" s="173" t="s">
        <v>2343</v>
      </c>
      <c r="F208" s="174" t="s">
        <v>2344</v>
      </c>
      <c r="G208" s="175" t="s">
        <v>258</v>
      </c>
      <c r="H208" s="176">
        <v>40</v>
      </c>
      <c r="I208" s="177"/>
      <c r="J208" s="178">
        <f>ROUND(I208*H208,2)</f>
        <v>0</v>
      </c>
      <c r="K208" s="179"/>
      <c r="L208" s="180"/>
      <c r="M208" s="181" t="s">
        <v>1</v>
      </c>
      <c r="N208" s="182" t="s">
        <v>37</v>
      </c>
      <c r="O208" s="58"/>
      <c r="P208" s="163">
        <f>O208*H208</f>
        <v>0</v>
      </c>
      <c r="Q208" s="163">
        <v>0</v>
      </c>
      <c r="R208" s="163">
        <f>Q208*H208</f>
        <v>0</v>
      </c>
      <c r="S208" s="163">
        <v>0</v>
      </c>
      <c r="T208" s="164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65" t="s">
        <v>229</v>
      </c>
      <c r="AT208" s="165" t="s">
        <v>411</v>
      </c>
      <c r="AU208" s="165" t="s">
        <v>84</v>
      </c>
      <c r="AY208" s="14" t="s">
        <v>212</v>
      </c>
      <c r="BE208" s="166">
        <f>IF(N208="základná",J208,0)</f>
        <v>0</v>
      </c>
      <c r="BF208" s="166">
        <f>IF(N208="znížená",J208,0)</f>
        <v>0</v>
      </c>
      <c r="BG208" s="166">
        <f>IF(N208="zákl. prenesená",J208,0)</f>
        <v>0</v>
      </c>
      <c r="BH208" s="166">
        <f>IF(N208="zníž. prenesená",J208,0)</f>
        <v>0</v>
      </c>
      <c r="BI208" s="166">
        <f>IF(N208="nulová",J208,0)</f>
        <v>0</v>
      </c>
      <c r="BJ208" s="14" t="s">
        <v>84</v>
      </c>
      <c r="BK208" s="166">
        <f>ROUND(I208*H208,2)</f>
        <v>0</v>
      </c>
      <c r="BL208" s="14" t="s">
        <v>218</v>
      </c>
      <c r="BM208" s="165" t="s">
        <v>385</v>
      </c>
    </row>
    <row r="209" spans="1:65" s="2" customFormat="1">
      <c r="A209" s="29"/>
      <c r="B209" s="30"/>
      <c r="C209" s="29"/>
      <c r="D209" s="167" t="s">
        <v>219</v>
      </c>
      <c r="E209" s="29"/>
      <c r="F209" s="168" t="s">
        <v>2344</v>
      </c>
      <c r="G209" s="29"/>
      <c r="H209" s="29"/>
      <c r="I209" s="169"/>
      <c r="J209" s="29"/>
      <c r="K209" s="29"/>
      <c r="L209" s="30"/>
      <c r="M209" s="170"/>
      <c r="N209" s="171"/>
      <c r="O209" s="58"/>
      <c r="P209" s="58"/>
      <c r="Q209" s="58"/>
      <c r="R209" s="58"/>
      <c r="S209" s="58"/>
      <c r="T209" s="5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T209" s="14" t="s">
        <v>219</v>
      </c>
      <c r="AU209" s="14" t="s">
        <v>84</v>
      </c>
    </row>
    <row r="210" spans="1:65" s="2" customFormat="1" ht="24.2" customHeight="1">
      <c r="A210" s="29"/>
      <c r="B210" s="152"/>
      <c r="C210" s="153" t="s">
        <v>375</v>
      </c>
      <c r="D210" s="153" t="s">
        <v>214</v>
      </c>
      <c r="E210" s="154" t="s">
        <v>2345</v>
      </c>
      <c r="F210" s="155" t="s">
        <v>2346</v>
      </c>
      <c r="G210" s="156" t="s">
        <v>258</v>
      </c>
      <c r="H210" s="157">
        <v>40</v>
      </c>
      <c r="I210" s="158"/>
      <c r="J210" s="159">
        <f>ROUND(I210*H210,2)</f>
        <v>0</v>
      </c>
      <c r="K210" s="160"/>
      <c r="L210" s="30"/>
      <c r="M210" s="161" t="s">
        <v>1</v>
      </c>
      <c r="N210" s="162" t="s">
        <v>37</v>
      </c>
      <c r="O210" s="58"/>
      <c r="P210" s="163">
        <f>O210*H210</f>
        <v>0</v>
      </c>
      <c r="Q210" s="163">
        <v>0</v>
      </c>
      <c r="R210" s="163">
        <f>Q210*H210</f>
        <v>0</v>
      </c>
      <c r="S210" s="163">
        <v>0</v>
      </c>
      <c r="T210" s="164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65" t="s">
        <v>218</v>
      </c>
      <c r="AT210" s="165" t="s">
        <v>214</v>
      </c>
      <c r="AU210" s="165" t="s">
        <v>84</v>
      </c>
      <c r="AY210" s="14" t="s">
        <v>212</v>
      </c>
      <c r="BE210" s="166">
        <f>IF(N210="základná",J210,0)</f>
        <v>0</v>
      </c>
      <c r="BF210" s="166">
        <f>IF(N210="znížená",J210,0)</f>
        <v>0</v>
      </c>
      <c r="BG210" s="166">
        <f>IF(N210="zákl. prenesená",J210,0)</f>
        <v>0</v>
      </c>
      <c r="BH210" s="166">
        <f>IF(N210="zníž. prenesená",J210,0)</f>
        <v>0</v>
      </c>
      <c r="BI210" s="166">
        <f>IF(N210="nulová",J210,0)</f>
        <v>0</v>
      </c>
      <c r="BJ210" s="14" t="s">
        <v>84</v>
      </c>
      <c r="BK210" s="166">
        <f>ROUND(I210*H210,2)</f>
        <v>0</v>
      </c>
      <c r="BL210" s="14" t="s">
        <v>218</v>
      </c>
      <c r="BM210" s="165" t="s">
        <v>388</v>
      </c>
    </row>
    <row r="211" spans="1:65" s="2" customFormat="1" ht="19.5">
      <c r="A211" s="29"/>
      <c r="B211" s="30"/>
      <c r="C211" s="29"/>
      <c r="D211" s="167" t="s">
        <v>219</v>
      </c>
      <c r="E211" s="29"/>
      <c r="F211" s="168" t="s">
        <v>2346</v>
      </c>
      <c r="G211" s="29"/>
      <c r="H211" s="29"/>
      <c r="I211" s="169"/>
      <c r="J211" s="29"/>
      <c r="K211" s="29"/>
      <c r="L211" s="30"/>
      <c r="M211" s="170"/>
      <c r="N211" s="171"/>
      <c r="O211" s="58"/>
      <c r="P211" s="58"/>
      <c r="Q211" s="58"/>
      <c r="R211" s="58"/>
      <c r="S211" s="58"/>
      <c r="T211" s="5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T211" s="14" t="s">
        <v>219</v>
      </c>
      <c r="AU211" s="14" t="s">
        <v>84</v>
      </c>
    </row>
    <row r="212" spans="1:65" s="2" customFormat="1" ht="16.5" customHeight="1">
      <c r="A212" s="29"/>
      <c r="B212" s="152"/>
      <c r="C212" s="172" t="s">
        <v>306</v>
      </c>
      <c r="D212" s="172" t="s">
        <v>411</v>
      </c>
      <c r="E212" s="173" t="s">
        <v>2347</v>
      </c>
      <c r="F212" s="174" t="s">
        <v>2348</v>
      </c>
      <c r="G212" s="175" t="s">
        <v>258</v>
      </c>
      <c r="H212" s="176">
        <v>240</v>
      </c>
      <c r="I212" s="177"/>
      <c r="J212" s="178">
        <f>ROUND(I212*H212,2)</f>
        <v>0</v>
      </c>
      <c r="K212" s="179"/>
      <c r="L212" s="180"/>
      <c r="M212" s="181" t="s">
        <v>1</v>
      </c>
      <c r="N212" s="182" t="s">
        <v>37</v>
      </c>
      <c r="O212" s="58"/>
      <c r="P212" s="163">
        <f>O212*H212</f>
        <v>0</v>
      </c>
      <c r="Q212" s="163">
        <v>0</v>
      </c>
      <c r="R212" s="163">
        <f>Q212*H212</f>
        <v>0</v>
      </c>
      <c r="S212" s="163">
        <v>0</v>
      </c>
      <c r="T212" s="164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65" t="s">
        <v>229</v>
      </c>
      <c r="AT212" s="165" t="s">
        <v>411</v>
      </c>
      <c r="AU212" s="165" t="s">
        <v>84</v>
      </c>
      <c r="AY212" s="14" t="s">
        <v>212</v>
      </c>
      <c r="BE212" s="166">
        <f>IF(N212="základná",J212,0)</f>
        <v>0</v>
      </c>
      <c r="BF212" s="166">
        <f>IF(N212="znížená",J212,0)</f>
        <v>0</v>
      </c>
      <c r="BG212" s="166">
        <f>IF(N212="zákl. prenesená",J212,0)</f>
        <v>0</v>
      </c>
      <c r="BH212" s="166">
        <f>IF(N212="zníž. prenesená",J212,0)</f>
        <v>0</v>
      </c>
      <c r="BI212" s="166">
        <f>IF(N212="nulová",J212,0)</f>
        <v>0</v>
      </c>
      <c r="BJ212" s="14" t="s">
        <v>84</v>
      </c>
      <c r="BK212" s="166">
        <f>ROUND(I212*H212,2)</f>
        <v>0</v>
      </c>
      <c r="BL212" s="14" t="s">
        <v>218</v>
      </c>
      <c r="BM212" s="165" t="s">
        <v>392</v>
      </c>
    </row>
    <row r="213" spans="1:65" s="2" customFormat="1">
      <c r="A213" s="29"/>
      <c r="B213" s="30"/>
      <c r="C213" s="29"/>
      <c r="D213" s="167" t="s">
        <v>219</v>
      </c>
      <c r="E213" s="29"/>
      <c r="F213" s="168" t="s">
        <v>2348</v>
      </c>
      <c r="G213" s="29"/>
      <c r="H213" s="29"/>
      <c r="I213" s="169"/>
      <c r="J213" s="29"/>
      <c r="K213" s="29"/>
      <c r="L213" s="30"/>
      <c r="M213" s="170"/>
      <c r="N213" s="171"/>
      <c r="O213" s="58"/>
      <c r="P213" s="58"/>
      <c r="Q213" s="58"/>
      <c r="R213" s="58"/>
      <c r="S213" s="58"/>
      <c r="T213" s="5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T213" s="14" t="s">
        <v>219</v>
      </c>
      <c r="AU213" s="14" t="s">
        <v>84</v>
      </c>
    </row>
    <row r="214" spans="1:65" s="2" customFormat="1" ht="24.2" customHeight="1">
      <c r="A214" s="29"/>
      <c r="B214" s="152"/>
      <c r="C214" s="153" t="s">
        <v>382</v>
      </c>
      <c r="D214" s="153" t="s">
        <v>214</v>
      </c>
      <c r="E214" s="154" t="s">
        <v>2349</v>
      </c>
      <c r="F214" s="155" t="s">
        <v>2350</v>
      </c>
      <c r="G214" s="156" t="s">
        <v>258</v>
      </c>
      <c r="H214" s="157">
        <v>240</v>
      </c>
      <c r="I214" s="158"/>
      <c r="J214" s="159">
        <f>ROUND(I214*H214,2)</f>
        <v>0</v>
      </c>
      <c r="K214" s="160"/>
      <c r="L214" s="30"/>
      <c r="M214" s="161" t="s">
        <v>1</v>
      </c>
      <c r="N214" s="162" t="s">
        <v>37</v>
      </c>
      <c r="O214" s="58"/>
      <c r="P214" s="163">
        <f>O214*H214</f>
        <v>0</v>
      </c>
      <c r="Q214" s="163">
        <v>0</v>
      </c>
      <c r="R214" s="163">
        <f>Q214*H214</f>
        <v>0</v>
      </c>
      <c r="S214" s="163">
        <v>0</v>
      </c>
      <c r="T214" s="164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65" t="s">
        <v>218</v>
      </c>
      <c r="AT214" s="165" t="s">
        <v>214</v>
      </c>
      <c r="AU214" s="165" t="s">
        <v>84</v>
      </c>
      <c r="AY214" s="14" t="s">
        <v>212</v>
      </c>
      <c r="BE214" s="166">
        <f>IF(N214="základná",J214,0)</f>
        <v>0</v>
      </c>
      <c r="BF214" s="166">
        <f>IF(N214="znížená",J214,0)</f>
        <v>0</v>
      </c>
      <c r="BG214" s="166">
        <f>IF(N214="zákl. prenesená",J214,0)</f>
        <v>0</v>
      </c>
      <c r="BH214" s="166">
        <f>IF(N214="zníž. prenesená",J214,0)</f>
        <v>0</v>
      </c>
      <c r="BI214" s="166">
        <f>IF(N214="nulová",J214,0)</f>
        <v>0</v>
      </c>
      <c r="BJ214" s="14" t="s">
        <v>84</v>
      </c>
      <c r="BK214" s="166">
        <f>ROUND(I214*H214,2)</f>
        <v>0</v>
      </c>
      <c r="BL214" s="14" t="s">
        <v>218</v>
      </c>
      <c r="BM214" s="165" t="s">
        <v>396</v>
      </c>
    </row>
    <row r="215" spans="1:65" s="2" customFormat="1" ht="19.5">
      <c r="A215" s="29"/>
      <c r="B215" s="30"/>
      <c r="C215" s="29"/>
      <c r="D215" s="167" t="s">
        <v>219</v>
      </c>
      <c r="E215" s="29"/>
      <c r="F215" s="168" t="s">
        <v>2350</v>
      </c>
      <c r="G215" s="29"/>
      <c r="H215" s="29"/>
      <c r="I215" s="169"/>
      <c r="J215" s="29"/>
      <c r="K215" s="29"/>
      <c r="L215" s="30"/>
      <c r="M215" s="170"/>
      <c r="N215" s="171"/>
      <c r="O215" s="58"/>
      <c r="P215" s="58"/>
      <c r="Q215" s="58"/>
      <c r="R215" s="58"/>
      <c r="S215" s="58"/>
      <c r="T215" s="5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T215" s="14" t="s">
        <v>219</v>
      </c>
      <c r="AU215" s="14" t="s">
        <v>84</v>
      </c>
    </row>
    <row r="216" spans="1:65" s="2" customFormat="1" ht="16.5" customHeight="1">
      <c r="A216" s="29"/>
      <c r="B216" s="152"/>
      <c r="C216" s="172" t="s">
        <v>311</v>
      </c>
      <c r="D216" s="172" t="s">
        <v>411</v>
      </c>
      <c r="E216" s="173" t="s">
        <v>2351</v>
      </c>
      <c r="F216" s="174" t="s">
        <v>2352</v>
      </c>
      <c r="G216" s="175" t="s">
        <v>258</v>
      </c>
      <c r="H216" s="176">
        <v>625</v>
      </c>
      <c r="I216" s="177"/>
      <c r="J216" s="178">
        <f>ROUND(I216*H216,2)</f>
        <v>0</v>
      </c>
      <c r="K216" s="179"/>
      <c r="L216" s="180"/>
      <c r="M216" s="181" t="s">
        <v>1</v>
      </c>
      <c r="N216" s="182" t="s">
        <v>37</v>
      </c>
      <c r="O216" s="58"/>
      <c r="P216" s="163">
        <f>O216*H216</f>
        <v>0</v>
      </c>
      <c r="Q216" s="163">
        <v>0</v>
      </c>
      <c r="R216" s="163">
        <f>Q216*H216</f>
        <v>0</v>
      </c>
      <c r="S216" s="163">
        <v>0</v>
      </c>
      <c r="T216" s="164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65" t="s">
        <v>229</v>
      </c>
      <c r="AT216" s="165" t="s">
        <v>411</v>
      </c>
      <c r="AU216" s="165" t="s">
        <v>84</v>
      </c>
      <c r="AY216" s="14" t="s">
        <v>212</v>
      </c>
      <c r="BE216" s="166">
        <f>IF(N216="základná",J216,0)</f>
        <v>0</v>
      </c>
      <c r="BF216" s="166">
        <f>IF(N216="znížená",J216,0)</f>
        <v>0</v>
      </c>
      <c r="BG216" s="166">
        <f>IF(N216="zákl. prenesená",J216,0)</f>
        <v>0</v>
      </c>
      <c r="BH216" s="166">
        <f>IF(N216="zníž. prenesená",J216,0)</f>
        <v>0</v>
      </c>
      <c r="BI216" s="166">
        <f>IF(N216="nulová",J216,0)</f>
        <v>0</v>
      </c>
      <c r="BJ216" s="14" t="s">
        <v>84</v>
      </c>
      <c r="BK216" s="166">
        <f>ROUND(I216*H216,2)</f>
        <v>0</v>
      </c>
      <c r="BL216" s="14" t="s">
        <v>218</v>
      </c>
      <c r="BM216" s="165" t="s">
        <v>402</v>
      </c>
    </row>
    <row r="217" spans="1:65" s="2" customFormat="1">
      <c r="A217" s="29"/>
      <c r="B217" s="30"/>
      <c r="C217" s="29"/>
      <c r="D217" s="167" t="s">
        <v>219</v>
      </c>
      <c r="E217" s="29"/>
      <c r="F217" s="168" t="s">
        <v>2352</v>
      </c>
      <c r="G217" s="29"/>
      <c r="H217" s="29"/>
      <c r="I217" s="169"/>
      <c r="J217" s="29"/>
      <c r="K217" s="29"/>
      <c r="L217" s="30"/>
      <c r="M217" s="170"/>
      <c r="N217" s="171"/>
      <c r="O217" s="58"/>
      <c r="P217" s="58"/>
      <c r="Q217" s="58"/>
      <c r="R217" s="58"/>
      <c r="S217" s="58"/>
      <c r="T217" s="5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T217" s="14" t="s">
        <v>219</v>
      </c>
      <c r="AU217" s="14" t="s">
        <v>84</v>
      </c>
    </row>
    <row r="218" spans="1:65" s="2" customFormat="1" ht="24.2" customHeight="1">
      <c r="A218" s="29"/>
      <c r="B218" s="152"/>
      <c r="C218" s="153" t="s">
        <v>389</v>
      </c>
      <c r="D218" s="153" t="s">
        <v>214</v>
      </c>
      <c r="E218" s="154" t="s">
        <v>2353</v>
      </c>
      <c r="F218" s="155" t="s">
        <v>2354</v>
      </c>
      <c r="G218" s="156" t="s">
        <v>258</v>
      </c>
      <c r="H218" s="157">
        <v>625</v>
      </c>
      <c r="I218" s="158"/>
      <c r="J218" s="159">
        <f>ROUND(I218*H218,2)</f>
        <v>0</v>
      </c>
      <c r="K218" s="160"/>
      <c r="L218" s="30"/>
      <c r="M218" s="161" t="s">
        <v>1</v>
      </c>
      <c r="N218" s="162" t="s">
        <v>37</v>
      </c>
      <c r="O218" s="58"/>
      <c r="P218" s="163">
        <f>O218*H218</f>
        <v>0</v>
      </c>
      <c r="Q218" s="163">
        <v>0</v>
      </c>
      <c r="R218" s="163">
        <f>Q218*H218</f>
        <v>0</v>
      </c>
      <c r="S218" s="163">
        <v>0</v>
      </c>
      <c r="T218" s="164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65" t="s">
        <v>218</v>
      </c>
      <c r="AT218" s="165" t="s">
        <v>214</v>
      </c>
      <c r="AU218" s="165" t="s">
        <v>84</v>
      </c>
      <c r="AY218" s="14" t="s">
        <v>212</v>
      </c>
      <c r="BE218" s="166">
        <f>IF(N218="základná",J218,0)</f>
        <v>0</v>
      </c>
      <c r="BF218" s="166">
        <f>IF(N218="znížená",J218,0)</f>
        <v>0</v>
      </c>
      <c r="BG218" s="166">
        <f>IF(N218="zákl. prenesená",J218,0)</f>
        <v>0</v>
      </c>
      <c r="BH218" s="166">
        <f>IF(N218="zníž. prenesená",J218,0)</f>
        <v>0</v>
      </c>
      <c r="BI218" s="166">
        <f>IF(N218="nulová",J218,0)</f>
        <v>0</v>
      </c>
      <c r="BJ218" s="14" t="s">
        <v>84</v>
      </c>
      <c r="BK218" s="166">
        <f>ROUND(I218*H218,2)</f>
        <v>0</v>
      </c>
      <c r="BL218" s="14" t="s">
        <v>218</v>
      </c>
      <c r="BM218" s="165" t="s">
        <v>409</v>
      </c>
    </row>
    <row r="219" spans="1:65" s="2" customFormat="1" ht="19.5">
      <c r="A219" s="29"/>
      <c r="B219" s="30"/>
      <c r="C219" s="29"/>
      <c r="D219" s="167" t="s">
        <v>219</v>
      </c>
      <c r="E219" s="29"/>
      <c r="F219" s="168" t="s">
        <v>2354</v>
      </c>
      <c r="G219" s="29"/>
      <c r="H219" s="29"/>
      <c r="I219" s="169"/>
      <c r="J219" s="29"/>
      <c r="K219" s="29"/>
      <c r="L219" s="30"/>
      <c r="M219" s="170"/>
      <c r="N219" s="171"/>
      <c r="O219" s="58"/>
      <c r="P219" s="58"/>
      <c r="Q219" s="58"/>
      <c r="R219" s="58"/>
      <c r="S219" s="58"/>
      <c r="T219" s="5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T219" s="14" t="s">
        <v>219</v>
      </c>
      <c r="AU219" s="14" t="s">
        <v>84</v>
      </c>
    </row>
    <row r="220" spans="1:65" s="2" customFormat="1" ht="16.5" customHeight="1">
      <c r="A220" s="29"/>
      <c r="B220" s="152"/>
      <c r="C220" s="172" t="s">
        <v>315</v>
      </c>
      <c r="D220" s="172" t="s">
        <v>411</v>
      </c>
      <c r="E220" s="173" t="s">
        <v>2355</v>
      </c>
      <c r="F220" s="174" t="s">
        <v>2356</v>
      </c>
      <c r="G220" s="175" t="s">
        <v>258</v>
      </c>
      <c r="H220" s="176">
        <v>42</v>
      </c>
      <c r="I220" s="177"/>
      <c r="J220" s="178">
        <f>ROUND(I220*H220,2)</f>
        <v>0</v>
      </c>
      <c r="K220" s="179"/>
      <c r="L220" s="180"/>
      <c r="M220" s="181" t="s">
        <v>1</v>
      </c>
      <c r="N220" s="182" t="s">
        <v>37</v>
      </c>
      <c r="O220" s="58"/>
      <c r="P220" s="163">
        <f>O220*H220</f>
        <v>0</v>
      </c>
      <c r="Q220" s="163">
        <v>0</v>
      </c>
      <c r="R220" s="163">
        <f>Q220*H220</f>
        <v>0</v>
      </c>
      <c r="S220" s="163">
        <v>0</v>
      </c>
      <c r="T220" s="164">
        <f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65" t="s">
        <v>229</v>
      </c>
      <c r="AT220" s="165" t="s">
        <v>411</v>
      </c>
      <c r="AU220" s="165" t="s">
        <v>84</v>
      </c>
      <c r="AY220" s="14" t="s">
        <v>212</v>
      </c>
      <c r="BE220" s="166">
        <f>IF(N220="základná",J220,0)</f>
        <v>0</v>
      </c>
      <c r="BF220" s="166">
        <f>IF(N220="znížená",J220,0)</f>
        <v>0</v>
      </c>
      <c r="BG220" s="166">
        <f>IF(N220="zákl. prenesená",J220,0)</f>
        <v>0</v>
      </c>
      <c r="BH220" s="166">
        <f>IF(N220="zníž. prenesená",J220,0)</f>
        <v>0</v>
      </c>
      <c r="BI220" s="166">
        <f>IF(N220="nulová",J220,0)</f>
        <v>0</v>
      </c>
      <c r="BJ220" s="14" t="s">
        <v>84</v>
      </c>
      <c r="BK220" s="166">
        <f>ROUND(I220*H220,2)</f>
        <v>0</v>
      </c>
      <c r="BL220" s="14" t="s">
        <v>218</v>
      </c>
      <c r="BM220" s="165" t="s">
        <v>414</v>
      </c>
    </row>
    <row r="221" spans="1:65" s="2" customFormat="1">
      <c r="A221" s="29"/>
      <c r="B221" s="30"/>
      <c r="C221" s="29"/>
      <c r="D221" s="167" t="s">
        <v>219</v>
      </c>
      <c r="E221" s="29"/>
      <c r="F221" s="168" t="s">
        <v>2356</v>
      </c>
      <c r="G221" s="29"/>
      <c r="H221" s="29"/>
      <c r="I221" s="169"/>
      <c r="J221" s="29"/>
      <c r="K221" s="29"/>
      <c r="L221" s="30"/>
      <c r="M221" s="170"/>
      <c r="N221" s="171"/>
      <c r="O221" s="58"/>
      <c r="P221" s="58"/>
      <c r="Q221" s="58"/>
      <c r="R221" s="58"/>
      <c r="S221" s="58"/>
      <c r="T221" s="5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T221" s="14" t="s">
        <v>219</v>
      </c>
      <c r="AU221" s="14" t="s">
        <v>84</v>
      </c>
    </row>
    <row r="222" spans="1:65" s="2" customFormat="1" ht="24.2" customHeight="1">
      <c r="A222" s="29"/>
      <c r="B222" s="152"/>
      <c r="C222" s="153" t="s">
        <v>399</v>
      </c>
      <c r="D222" s="153" t="s">
        <v>214</v>
      </c>
      <c r="E222" s="154" t="s">
        <v>2357</v>
      </c>
      <c r="F222" s="155" t="s">
        <v>2346</v>
      </c>
      <c r="G222" s="156" t="s">
        <v>258</v>
      </c>
      <c r="H222" s="157">
        <v>42</v>
      </c>
      <c r="I222" s="158"/>
      <c r="J222" s="159">
        <f>ROUND(I222*H222,2)</f>
        <v>0</v>
      </c>
      <c r="K222" s="160"/>
      <c r="L222" s="30"/>
      <c r="M222" s="161" t="s">
        <v>1</v>
      </c>
      <c r="N222" s="162" t="s">
        <v>37</v>
      </c>
      <c r="O222" s="58"/>
      <c r="P222" s="163">
        <f>O222*H222</f>
        <v>0</v>
      </c>
      <c r="Q222" s="163">
        <v>0</v>
      </c>
      <c r="R222" s="163">
        <f>Q222*H222</f>
        <v>0</v>
      </c>
      <c r="S222" s="163">
        <v>0</v>
      </c>
      <c r="T222" s="164">
        <f>S222*H222</f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65" t="s">
        <v>218</v>
      </c>
      <c r="AT222" s="165" t="s">
        <v>214</v>
      </c>
      <c r="AU222" s="165" t="s">
        <v>84</v>
      </c>
      <c r="AY222" s="14" t="s">
        <v>212</v>
      </c>
      <c r="BE222" s="166">
        <f>IF(N222="základná",J222,0)</f>
        <v>0</v>
      </c>
      <c r="BF222" s="166">
        <f>IF(N222="znížená",J222,0)</f>
        <v>0</v>
      </c>
      <c r="BG222" s="166">
        <f>IF(N222="zákl. prenesená",J222,0)</f>
        <v>0</v>
      </c>
      <c r="BH222" s="166">
        <f>IF(N222="zníž. prenesená",J222,0)</f>
        <v>0</v>
      </c>
      <c r="BI222" s="166">
        <f>IF(N222="nulová",J222,0)</f>
        <v>0</v>
      </c>
      <c r="BJ222" s="14" t="s">
        <v>84</v>
      </c>
      <c r="BK222" s="166">
        <f>ROUND(I222*H222,2)</f>
        <v>0</v>
      </c>
      <c r="BL222" s="14" t="s">
        <v>218</v>
      </c>
      <c r="BM222" s="165" t="s">
        <v>417</v>
      </c>
    </row>
    <row r="223" spans="1:65" s="2" customFormat="1" ht="19.5">
      <c r="A223" s="29"/>
      <c r="B223" s="30"/>
      <c r="C223" s="29"/>
      <c r="D223" s="167" t="s">
        <v>219</v>
      </c>
      <c r="E223" s="29"/>
      <c r="F223" s="168" t="s">
        <v>2346</v>
      </c>
      <c r="G223" s="29"/>
      <c r="H223" s="29"/>
      <c r="I223" s="169"/>
      <c r="J223" s="29"/>
      <c r="K223" s="29"/>
      <c r="L223" s="30"/>
      <c r="M223" s="170"/>
      <c r="N223" s="171"/>
      <c r="O223" s="58"/>
      <c r="P223" s="58"/>
      <c r="Q223" s="58"/>
      <c r="R223" s="58"/>
      <c r="S223" s="58"/>
      <c r="T223" s="5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T223" s="14" t="s">
        <v>219</v>
      </c>
      <c r="AU223" s="14" t="s">
        <v>84</v>
      </c>
    </row>
    <row r="224" spans="1:65" s="2" customFormat="1" ht="21.75" customHeight="1">
      <c r="A224" s="29"/>
      <c r="B224" s="152"/>
      <c r="C224" s="172" t="s">
        <v>320</v>
      </c>
      <c r="D224" s="172" t="s">
        <v>411</v>
      </c>
      <c r="E224" s="173" t="s">
        <v>2362</v>
      </c>
      <c r="F224" s="174" t="s">
        <v>2367</v>
      </c>
      <c r="G224" s="175" t="s">
        <v>258</v>
      </c>
      <c r="H224" s="176">
        <v>88</v>
      </c>
      <c r="I224" s="177"/>
      <c r="J224" s="178">
        <f>ROUND(I224*H224,2)</f>
        <v>0</v>
      </c>
      <c r="K224" s="179"/>
      <c r="L224" s="180"/>
      <c r="M224" s="181" t="s">
        <v>1</v>
      </c>
      <c r="N224" s="182" t="s">
        <v>37</v>
      </c>
      <c r="O224" s="58"/>
      <c r="P224" s="163">
        <f>O224*H224</f>
        <v>0</v>
      </c>
      <c r="Q224" s="163">
        <v>0</v>
      </c>
      <c r="R224" s="163">
        <f>Q224*H224</f>
        <v>0</v>
      </c>
      <c r="S224" s="163">
        <v>0</v>
      </c>
      <c r="T224" s="164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65" t="s">
        <v>229</v>
      </c>
      <c r="AT224" s="165" t="s">
        <v>411</v>
      </c>
      <c r="AU224" s="165" t="s">
        <v>84</v>
      </c>
      <c r="AY224" s="14" t="s">
        <v>212</v>
      </c>
      <c r="BE224" s="166">
        <f>IF(N224="základná",J224,0)</f>
        <v>0</v>
      </c>
      <c r="BF224" s="166">
        <f>IF(N224="znížená",J224,0)</f>
        <v>0</v>
      </c>
      <c r="BG224" s="166">
        <f>IF(N224="zákl. prenesená",J224,0)</f>
        <v>0</v>
      </c>
      <c r="BH224" s="166">
        <f>IF(N224="zníž. prenesená",J224,0)</f>
        <v>0</v>
      </c>
      <c r="BI224" s="166">
        <f>IF(N224="nulová",J224,0)</f>
        <v>0</v>
      </c>
      <c r="BJ224" s="14" t="s">
        <v>84</v>
      </c>
      <c r="BK224" s="166">
        <f>ROUND(I224*H224,2)</f>
        <v>0</v>
      </c>
      <c r="BL224" s="14" t="s">
        <v>218</v>
      </c>
      <c r="BM224" s="165" t="s">
        <v>421</v>
      </c>
    </row>
    <row r="225" spans="1:65" s="2" customFormat="1">
      <c r="A225" s="29"/>
      <c r="B225" s="30"/>
      <c r="C225" s="29"/>
      <c r="D225" s="167" t="s">
        <v>219</v>
      </c>
      <c r="E225" s="29"/>
      <c r="F225" s="168" t="s">
        <v>2367</v>
      </c>
      <c r="G225" s="29"/>
      <c r="H225" s="29"/>
      <c r="I225" s="169"/>
      <c r="J225" s="29"/>
      <c r="K225" s="29"/>
      <c r="L225" s="30"/>
      <c r="M225" s="170"/>
      <c r="N225" s="171"/>
      <c r="O225" s="58"/>
      <c r="P225" s="58"/>
      <c r="Q225" s="58"/>
      <c r="R225" s="58"/>
      <c r="S225" s="58"/>
      <c r="T225" s="5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T225" s="14" t="s">
        <v>219</v>
      </c>
      <c r="AU225" s="14" t="s">
        <v>84</v>
      </c>
    </row>
    <row r="226" spans="1:65" s="2" customFormat="1" ht="24.2" customHeight="1">
      <c r="A226" s="29"/>
      <c r="B226" s="152"/>
      <c r="C226" s="153" t="s">
        <v>410</v>
      </c>
      <c r="D226" s="153" t="s">
        <v>214</v>
      </c>
      <c r="E226" s="154" t="s">
        <v>2364</v>
      </c>
      <c r="F226" s="155" t="s">
        <v>2369</v>
      </c>
      <c r="G226" s="156" t="s">
        <v>258</v>
      </c>
      <c r="H226" s="157">
        <v>88</v>
      </c>
      <c r="I226" s="158"/>
      <c r="J226" s="159">
        <f>ROUND(I226*H226,2)</f>
        <v>0</v>
      </c>
      <c r="K226" s="160"/>
      <c r="L226" s="30"/>
      <c r="M226" s="161" t="s">
        <v>1</v>
      </c>
      <c r="N226" s="162" t="s">
        <v>37</v>
      </c>
      <c r="O226" s="58"/>
      <c r="P226" s="163">
        <f>O226*H226</f>
        <v>0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65" t="s">
        <v>218</v>
      </c>
      <c r="AT226" s="165" t="s">
        <v>214</v>
      </c>
      <c r="AU226" s="165" t="s">
        <v>84</v>
      </c>
      <c r="AY226" s="14" t="s">
        <v>212</v>
      </c>
      <c r="BE226" s="166">
        <f>IF(N226="základná",J226,0)</f>
        <v>0</v>
      </c>
      <c r="BF226" s="166">
        <f>IF(N226="znížená",J226,0)</f>
        <v>0</v>
      </c>
      <c r="BG226" s="166">
        <f>IF(N226="zákl. prenesená",J226,0)</f>
        <v>0</v>
      </c>
      <c r="BH226" s="166">
        <f>IF(N226="zníž. prenesená",J226,0)</f>
        <v>0</v>
      </c>
      <c r="BI226" s="166">
        <f>IF(N226="nulová",J226,0)</f>
        <v>0</v>
      </c>
      <c r="BJ226" s="14" t="s">
        <v>84</v>
      </c>
      <c r="BK226" s="166">
        <f>ROUND(I226*H226,2)</f>
        <v>0</v>
      </c>
      <c r="BL226" s="14" t="s">
        <v>218</v>
      </c>
      <c r="BM226" s="165" t="s">
        <v>425</v>
      </c>
    </row>
    <row r="227" spans="1:65" s="2" customFormat="1" ht="19.5">
      <c r="A227" s="29"/>
      <c r="B227" s="30"/>
      <c r="C227" s="29"/>
      <c r="D227" s="167" t="s">
        <v>219</v>
      </c>
      <c r="E227" s="29"/>
      <c r="F227" s="168" t="s">
        <v>2369</v>
      </c>
      <c r="G227" s="29"/>
      <c r="H227" s="29"/>
      <c r="I227" s="169"/>
      <c r="J227" s="29"/>
      <c r="K227" s="29"/>
      <c r="L227" s="30"/>
      <c r="M227" s="170"/>
      <c r="N227" s="171"/>
      <c r="O227" s="58"/>
      <c r="P227" s="58"/>
      <c r="Q227" s="58"/>
      <c r="R227" s="58"/>
      <c r="S227" s="58"/>
      <c r="T227" s="5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T227" s="14" t="s">
        <v>219</v>
      </c>
      <c r="AU227" s="14" t="s">
        <v>84</v>
      </c>
    </row>
    <row r="228" spans="1:65" s="2" customFormat="1" ht="24.2" customHeight="1">
      <c r="A228" s="29"/>
      <c r="B228" s="152"/>
      <c r="C228" s="172" t="s">
        <v>324</v>
      </c>
      <c r="D228" s="172" t="s">
        <v>411</v>
      </c>
      <c r="E228" s="173" t="s">
        <v>2377</v>
      </c>
      <c r="F228" s="174" t="s">
        <v>2378</v>
      </c>
      <c r="G228" s="175" t="s">
        <v>258</v>
      </c>
      <c r="H228" s="176">
        <v>85</v>
      </c>
      <c r="I228" s="177"/>
      <c r="J228" s="178">
        <f>ROUND(I228*H228,2)</f>
        <v>0</v>
      </c>
      <c r="K228" s="179"/>
      <c r="L228" s="180"/>
      <c r="M228" s="181" t="s">
        <v>1</v>
      </c>
      <c r="N228" s="182" t="s">
        <v>37</v>
      </c>
      <c r="O228" s="58"/>
      <c r="P228" s="163">
        <f>O228*H228</f>
        <v>0</v>
      </c>
      <c r="Q228" s="163">
        <v>0</v>
      </c>
      <c r="R228" s="163">
        <f>Q228*H228</f>
        <v>0</v>
      </c>
      <c r="S228" s="163">
        <v>0</v>
      </c>
      <c r="T228" s="164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65" t="s">
        <v>229</v>
      </c>
      <c r="AT228" s="165" t="s">
        <v>411</v>
      </c>
      <c r="AU228" s="165" t="s">
        <v>84</v>
      </c>
      <c r="AY228" s="14" t="s">
        <v>212</v>
      </c>
      <c r="BE228" s="166">
        <f>IF(N228="základná",J228,0)</f>
        <v>0</v>
      </c>
      <c r="BF228" s="166">
        <f>IF(N228="znížená",J228,0)</f>
        <v>0</v>
      </c>
      <c r="BG228" s="166">
        <f>IF(N228="zákl. prenesená",J228,0)</f>
        <v>0</v>
      </c>
      <c r="BH228" s="166">
        <f>IF(N228="zníž. prenesená",J228,0)</f>
        <v>0</v>
      </c>
      <c r="BI228" s="166">
        <f>IF(N228="nulová",J228,0)</f>
        <v>0</v>
      </c>
      <c r="BJ228" s="14" t="s">
        <v>84</v>
      </c>
      <c r="BK228" s="166">
        <f>ROUND(I228*H228,2)</f>
        <v>0</v>
      </c>
      <c r="BL228" s="14" t="s">
        <v>218</v>
      </c>
      <c r="BM228" s="165" t="s">
        <v>431</v>
      </c>
    </row>
    <row r="229" spans="1:65" s="2" customFormat="1">
      <c r="A229" s="29"/>
      <c r="B229" s="30"/>
      <c r="C229" s="29"/>
      <c r="D229" s="167" t="s">
        <v>219</v>
      </c>
      <c r="E229" s="29"/>
      <c r="F229" s="168" t="s">
        <v>2378</v>
      </c>
      <c r="G229" s="29"/>
      <c r="H229" s="29"/>
      <c r="I229" s="169"/>
      <c r="J229" s="29"/>
      <c r="K229" s="29"/>
      <c r="L229" s="30"/>
      <c r="M229" s="170"/>
      <c r="N229" s="171"/>
      <c r="O229" s="58"/>
      <c r="P229" s="58"/>
      <c r="Q229" s="58"/>
      <c r="R229" s="58"/>
      <c r="S229" s="58"/>
      <c r="T229" s="5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T229" s="14" t="s">
        <v>219</v>
      </c>
      <c r="AU229" s="14" t="s">
        <v>84</v>
      </c>
    </row>
    <row r="230" spans="1:65" s="2" customFormat="1" ht="24.2" customHeight="1">
      <c r="A230" s="29"/>
      <c r="B230" s="152"/>
      <c r="C230" s="153" t="s">
        <v>418</v>
      </c>
      <c r="D230" s="153" t="s">
        <v>214</v>
      </c>
      <c r="E230" s="154" t="s">
        <v>2415</v>
      </c>
      <c r="F230" s="155" t="s">
        <v>3188</v>
      </c>
      <c r="G230" s="156" t="s">
        <v>258</v>
      </c>
      <c r="H230" s="157">
        <v>85</v>
      </c>
      <c r="I230" s="158"/>
      <c r="J230" s="159">
        <f>ROUND(I230*H230,2)</f>
        <v>0</v>
      </c>
      <c r="K230" s="160"/>
      <c r="L230" s="30"/>
      <c r="M230" s="161" t="s">
        <v>1</v>
      </c>
      <c r="N230" s="162" t="s">
        <v>37</v>
      </c>
      <c r="O230" s="58"/>
      <c r="P230" s="163">
        <f>O230*H230</f>
        <v>0</v>
      </c>
      <c r="Q230" s="163">
        <v>0</v>
      </c>
      <c r="R230" s="163">
        <f>Q230*H230</f>
        <v>0</v>
      </c>
      <c r="S230" s="163">
        <v>0</v>
      </c>
      <c r="T230" s="164">
        <f>S230*H230</f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65" t="s">
        <v>218</v>
      </c>
      <c r="AT230" s="165" t="s">
        <v>214</v>
      </c>
      <c r="AU230" s="165" t="s">
        <v>84</v>
      </c>
      <c r="AY230" s="14" t="s">
        <v>212</v>
      </c>
      <c r="BE230" s="166">
        <f>IF(N230="základná",J230,0)</f>
        <v>0</v>
      </c>
      <c r="BF230" s="166">
        <f>IF(N230="znížená",J230,0)</f>
        <v>0</v>
      </c>
      <c r="BG230" s="166">
        <f>IF(N230="zákl. prenesená",J230,0)</f>
        <v>0</v>
      </c>
      <c r="BH230" s="166">
        <f>IF(N230="zníž. prenesená",J230,0)</f>
        <v>0</v>
      </c>
      <c r="BI230" s="166">
        <f>IF(N230="nulová",J230,0)</f>
        <v>0</v>
      </c>
      <c r="BJ230" s="14" t="s">
        <v>84</v>
      </c>
      <c r="BK230" s="166">
        <f>ROUND(I230*H230,2)</f>
        <v>0</v>
      </c>
      <c r="BL230" s="14" t="s">
        <v>218</v>
      </c>
      <c r="BM230" s="165" t="s">
        <v>434</v>
      </c>
    </row>
    <row r="231" spans="1:65" s="2" customFormat="1" ht="19.5">
      <c r="A231" s="29"/>
      <c r="B231" s="30"/>
      <c r="C231" s="29"/>
      <c r="D231" s="167" t="s">
        <v>219</v>
      </c>
      <c r="E231" s="29"/>
      <c r="F231" s="168" t="s">
        <v>3188</v>
      </c>
      <c r="G231" s="29"/>
      <c r="H231" s="29"/>
      <c r="I231" s="169"/>
      <c r="J231" s="29"/>
      <c r="K231" s="29"/>
      <c r="L231" s="30"/>
      <c r="M231" s="170"/>
      <c r="N231" s="171"/>
      <c r="O231" s="58"/>
      <c r="P231" s="58"/>
      <c r="Q231" s="58"/>
      <c r="R231" s="58"/>
      <c r="S231" s="58"/>
      <c r="T231" s="5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T231" s="14" t="s">
        <v>219</v>
      </c>
      <c r="AU231" s="14" t="s">
        <v>84</v>
      </c>
    </row>
    <row r="232" spans="1:65" s="2" customFormat="1" ht="16.5" customHeight="1">
      <c r="A232" s="29"/>
      <c r="B232" s="152"/>
      <c r="C232" s="153" t="s">
        <v>332</v>
      </c>
      <c r="D232" s="153" t="s">
        <v>214</v>
      </c>
      <c r="E232" s="154" t="s">
        <v>875</v>
      </c>
      <c r="F232" s="155" t="s">
        <v>876</v>
      </c>
      <c r="G232" s="156" t="s">
        <v>424</v>
      </c>
      <c r="H232" s="183"/>
      <c r="I232" s="158"/>
      <c r="J232" s="159">
        <f>ROUND(I232*H232,2)</f>
        <v>0</v>
      </c>
      <c r="K232" s="160"/>
      <c r="L232" s="30"/>
      <c r="M232" s="161" t="s">
        <v>1</v>
      </c>
      <c r="N232" s="162" t="s">
        <v>37</v>
      </c>
      <c r="O232" s="58"/>
      <c r="P232" s="163">
        <f>O232*H232</f>
        <v>0</v>
      </c>
      <c r="Q232" s="163">
        <v>0</v>
      </c>
      <c r="R232" s="163">
        <f>Q232*H232</f>
        <v>0</v>
      </c>
      <c r="S232" s="163">
        <v>0</v>
      </c>
      <c r="T232" s="164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65" t="s">
        <v>218</v>
      </c>
      <c r="AT232" s="165" t="s">
        <v>214</v>
      </c>
      <c r="AU232" s="165" t="s">
        <v>84</v>
      </c>
      <c r="AY232" s="14" t="s">
        <v>212</v>
      </c>
      <c r="BE232" s="166">
        <f>IF(N232="základná",J232,0)</f>
        <v>0</v>
      </c>
      <c r="BF232" s="166">
        <f>IF(N232="znížená",J232,0)</f>
        <v>0</v>
      </c>
      <c r="BG232" s="166">
        <f>IF(N232="zákl. prenesená",J232,0)</f>
        <v>0</v>
      </c>
      <c r="BH232" s="166">
        <f>IF(N232="zníž. prenesená",J232,0)</f>
        <v>0</v>
      </c>
      <c r="BI232" s="166">
        <f>IF(N232="nulová",J232,0)</f>
        <v>0</v>
      </c>
      <c r="BJ232" s="14" t="s">
        <v>84</v>
      </c>
      <c r="BK232" s="166">
        <f>ROUND(I232*H232,2)</f>
        <v>0</v>
      </c>
      <c r="BL232" s="14" t="s">
        <v>218</v>
      </c>
      <c r="BM232" s="165" t="s">
        <v>438</v>
      </c>
    </row>
    <row r="233" spans="1:65" s="2" customFormat="1">
      <c r="A233" s="29"/>
      <c r="B233" s="30"/>
      <c r="C233" s="29"/>
      <c r="D233" s="167" t="s">
        <v>219</v>
      </c>
      <c r="E233" s="29"/>
      <c r="F233" s="168" t="s">
        <v>876</v>
      </c>
      <c r="G233" s="29"/>
      <c r="H233" s="29"/>
      <c r="I233" s="169"/>
      <c r="J233" s="29"/>
      <c r="K233" s="29"/>
      <c r="L233" s="30"/>
      <c r="M233" s="170"/>
      <c r="N233" s="171"/>
      <c r="O233" s="58"/>
      <c r="P233" s="58"/>
      <c r="Q233" s="58"/>
      <c r="R233" s="58"/>
      <c r="S233" s="58"/>
      <c r="T233" s="5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T233" s="14" t="s">
        <v>219</v>
      </c>
      <c r="AU233" s="14" t="s">
        <v>84</v>
      </c>
    </row>
    <row r="234" spans="1:65" s="2" customFormat="1" ht="16.5" customHeight="1">
      <c r="A234" s="29"/>
      <c r="B234" s="152"/>
      <c r="C234" s="153" t="s">
        <v>428</v>
      </c>
      <c r="D234" s="153" t="s">
        <v>214</v>
      </c>
      <c r="E234" s="154" t="s">
        <v>877</v>
      </c>
      <c r="F234" s="155" t="s">
        <v>878</v>
      </c>
      <c r="G234" s="156" t="s">
        <v>424</v>
      </c>
      <c r="H234" s="183"/>
      <c r="I234" s="158"/>
      <c r="J234" s="159">
        <f>ROUND(I234*H234,2)</f>
        <v>0</v>
      </c>
      <c r="K234" s="160"/>
      <c r="L234" s="30"/>
      <c r="M234" s="161" t="s">
        <v>1</v>
      </c>
      <c r="N234" s="162" t="s">
        <v>37</v>
      </c>
      <c r="O234" s="58"/>
      <c r="P234" s="163">
        <f>O234*H234</f>
        <v>0</v>
      </c>
      <c r="Q234" s="163">
        <v>0</v>
      </c>
      <c r="R234" s="163">
        <f>Q234*H234</f>
        <v>0</v>
      </c>
      <c r="S234" s="163">
        <v>0</v>
      </c>
      <c r="T234" s="164">
        <f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65" t="s">
        <v>218</v>
      </c>
      <c r="AT234" s="165" t="s">
        <v>214</v>
      </c>
      <c r="AU234" s="165" t="s">
        <v>84</v>
      </c>
      <c r="AY234" s="14" t="s">
        <v>212</v>
      </c>
      <c r="BE234" s="166">
        <f>IF(N234="základná",J234,0)</f>
        <v>0</v>
      </c>
      <c r="BF234" s="166">
        <f>IF(N234="znížená",J234,0)</f>
        <v>0</v>
      </c>
      <c r="BG234" s="166">
        <f>IF(N234="zákl. prenesená",J234,0)</f>
        <v>0</v>
      </c>
      <c r="BH234" s="166">
        <f>IF(N234="zníž. prenesená",J234,0)</f>
        <v>0</v>
      </c>
      <c r="BI234" s="166">
        <f>IF(N234="nulová",J234,0)</f>
        <v>0</v>
      </c>
      <c r="BJ234" s="14" t="s">
        <v>84</v>
      </c>
      <c r="BK234" s="166">
        <f>ROUND(I234*H234,2)</f>
        <v>0</v>
      </c>
      <c r="BL234" s="14" t="s">
        <v>218</v>
      </c>
      <c r="BM234" s="165" t="s">
        <v>441</v>
      </c>
    </row>
    <row r="235" spans="1:65" s="2" customFormat="1">
      <c r="A235" s="29"/>
      <c r="B235" s="30"/>
      <c r="C235" s="29"/>
      <c r="D235" s="167" t="s">
        <v>219</v>
      </c>
      <c r="E235" s="29"/>
      <c r="F235" s="168" t="s">
        <v>878</v>
      </c>
      <c r="G235" s="29"/>
      <c r="H235" s="29"/>
      <c r="I235" s="169"/>
      <c r="J235" s="29"/>
      <c r="K235" s="29"/>
      <c r="L235" s="30"/>
      <c r="M235" s="170"/>
      <c r="N235" s="171"/>
      <c r="O235" s="58"/>
      <c r="P235" s="58"/>
      <c r="Q235" s="58"/>
      <c r="R235" s="58"/>
      <c r="S235" s="58"/>
      <c r="T235" s="5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T235" s="14" t="s">
        <v>219</v>
      </c>
      <c r="AU235" s="14" t="s">
        <v>84</v>
      </c>
    </row>
    <row r="236" spans="1:65" s="2" customFormat="1" ht="16.5" customHeight="1">
      <c r="A236" s="29"/>
      <c r="B236" s="152"/>
      <c r="C236" s="153" t="s">
        <v>336</v>
      </c>
      <c r="D236" s="153" t="s">
        <v>214</v>
      </c>
      <c r="E236" s="154" t="s">
        <v>879</v>
      </c>
      <c r="F236" s="155" t="s">
        <v>880</v>
      </c>
      <c r="G236" s="156" t="s">
        <v>424</v>
      </c>
      <c r="H236" s="183"/>
      <c r="I236" s="158"/>
      <c r="J236" s="159">
        <f>ROUND(I236*H236,2)</f>
        <v>0</v>
      </c>
      <c r="K236" s="160"/>
      <c r="L236" s="30"/>
      <c r="M236" s="161" t="s">
        <v>1</v>
      </c>
      <c r="N236" s="162" t="s">
        <v>37</v>
      </c>
      <c r="O236" s="58"/>
      <c r="P236" s="163">
        <f>O236*H236</f>
        <v>0</v>
      </c>
      <c r="Q236" s="163">
        <v>0</v>
      </c>
      <c r="R236" s="163">
        <f>Q236*H236</f>
        <v>0</v>
      </c>
      <c r="S236" s="163">
        <v>0</v>
      </c>
      <c r="T236" s="164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65" t="s">
        <v>218</v>
      </c>
      <c r="AT236" s="165" t="s">
        <v>214</v>
      </c>
      <c r="AU236" s="165" t="s">
        <v>84</v>
      </c>
      <c r="AY236" s="14" t="s">
        <v>212</v>
      </c>
      <c r="BE236" s="166">
        <f>IF(N236="základná",J236,0)</f>
        <v>0</v>
      </c>
      <c r="BF236" s="166">
        <f>IF(N236="znížená",J236,0)</f>
        <v>0</v>
      </c>
      <c r="BG236" s="166">
        <f>IF(N236="zákl. prenesená",J236,0)</f>
        <v>0</v>
      </c>
      <c r="BH236" s="166">
        <f>IF(N236="zníž. prenesená",J236,0)</f>
        <v>0</v>
      </c>
      <c r="BI236" s="166">
        <f>IF(N236="nulová",J236,0)</f>
        <v>0</v>
      </c>
      <c r="BJ236" s="14" t="s">
        <v>84</v>
      </c>
      <c r="BK236" s="166">
        <f>ROUND(I236*H236,2)</f>
        <v>0</v>
      </c>
      <c r="BL236" s="14" t="s">
        <v>218</v>
      </c>
      <c r="BM236" s="165" t="s">
        <v>445</v>
      </c>
    </row>
    <row r="237" spans="1:65" s="2" customFormat="1">
      <c r="A237" s="29"/>
      <c r="B237" s="30"/>
      <c r="C237" s="29"/>
      <c r="D237" s="167" t="s">
        <v>219</v>
      </c>
      <c r="E237" s="29"/>
      <c r="F237" s="168" t="s">
        <v>880</v>
      </c>
      <c r="G237" s="29"/>
      <c r="H237" s="29"/>
      <c r="I237" s="169"/>
      <c r="J237" s="29"/>
      <c r="K237" s="29"/>
      <c r="L237" s="30"/>
      <c r="M237" s="170"/>
      <c r="N237" s="171"/>
      <c r="O237" s="58"/>
      <c r="P237" s="58"/>
      <c r="Q237" s="58"/>
      <c r="R237" s="58"/>
      <c r="S237" s="58"/>
      <c r="T237" s="5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T237" s="14" t="s">
        <v>219</v>
      </c>
      <c r="AU237" s="14" t="s">
        <v>84</v>
      </c>
    </row>
    <row r="238" spans="1:65" s="2" customFormat="1" ht="16.5" customHeight="1">
      <c r="A238" s="29"/>
      <c r="B238" s="152"/>
      <c r="C238" s="153" t="s">
        <v>435</v>
      </c>
      <c r="D238" s="153" t="s">
        <v>214</v>
      </c>
      <c r="E238" s="154" t="s">
        <v>881</v>
      </c>
      <c r="F238" s="155" t="s">
        <v>882</v>
      </c>
      <c r="G238" s="156" t="s">
        <v>424</v>
      </c>
      <c r="H238" s="183"/>
      <c r="I238" s="158"/>
      <c r="J238" s="159">
        <f>ROUND(I238*H238,2)</f>
        <v>0</v>
      </c>
      <c r="K238" s="160"/>
      <c r="L238" s="30"/>
      <c r="M238" s="161" t="s">
        <v>1</v>
      </c>
      <c r="N238" s="162" t="s">
        <v>37</v>
      </c>
      <c r="O238" s="58"/>
      <c r="P238" s="163">
        <f>O238*H238</f>
        <v>0</v>
      </c>
      <c r="Q238" s="163">
        <v>0</v>
      </c>
      <c r="R238" s="163">
        <f>Q238*H238</f>
        <v>0</v>
      </c>
      <c r="S238" s="163">
        <v>0</v>
      </c>
      <c r="T238" s="164">
        <f>S238*H238</f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65" t="s">
        <v>218</v>
      </c>
      <c r="AT238" s="165" t="s">
        <v>214</v>
      </c>
      <c r="AU238" s="165" t="s">
        <v>84</v>
      </c>
      <c r="AY238" s="14" t="s">
        <v>212</v>
      </c>
      <c r="BE238" s="166">
        <f>IF(N238="základná",J238,0)</f>
        <v>0</v>
      </c>
      <c r="BF238" s="166">
        <f>IF(N238="znížená",J238,0)</f>
        <v>0</v>
      </c>
      <c r="BG238" s="166">
        <f>IF(N238="zákl. prenesená",J238,0)</f>
        <v>0</v>
      </c>
      <c r="BH238" s="166">
        <f>IF(N238="zníž. prenesená",J238,0)</f>
        <v>0</v>
      </c>
      <c r="BI238" s="166">
        <f>IF(N238="nulová",J238,0)</f>
        <v>0</v>
      </c>
      <c r="BJ238" s="14" t="s">
        <v>84</v>
      </c>
      <c r="BK238" s="166">
        <f>ROUND(I238*H238,2)</f>
        <v>0</v>
      </c>
      <c r="BL238" s="14" t="s">
        <v>218</v>
      </c>
      <c r="BM238" s="165" t="s">
        <v>448</v>
      </c>
    </row>
    <row r="239" spans="1:65" s="2" customFormat="1">
      <c r="A239" s="29"/>
      <c r="B239" s="30"/>
      <c r="C239" s="29"/>
      <c r="D239" s="167" t="s">
        <v>219</v>
      </c>
      <c r="E239" s="29"/>
      <c r="F239" s="168" t="s">
        <v>882</v>
      </c>
      <c r="G239" s="29"/>
      <c r="H239" s="29"/>
      <c r="I239" s="169"/>
      <c r="J239" s="29"/>
      <c r="K239" s="29"/>
      <c r="L239" s="30"/>
      <c r="M239" s="170"/>
      <c r="N239" s="171"/>
      <c r="O239" s="58"/>
      <c r="P239" s="58"/>
      <c r="Q239" s="58"/>
      <c r="R239" s="58"/>
      <c r="S239" s="58"/>
      <c r="T239" s="5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T239" s="14" t="s">
        <v>219</v>
      </c>
      <c r="AU239" s="14" t="s">
        <v>84</v>
      </c>
    </row>
    <row r="240" spans="1:65" s="2" customFormat="1" ht="16.5" customHeight="1">
      <c r="A240" s="29"/>
      <c r="B240" s="152"/>
      <c r="C240" s="153" t="s">
        <v>339</v>
      </c>
      <c r="D240" s="153" t="s">
        <v>214</v>
      </c>
      <c r="E240" s="154" t="s">
        <v>883</v>
      </c>
      <c r="F240" s="155" t="s">
        <v>884</v>
      </c>
      <c r="G240" s="156" t="s">
        <v>424</v>
      </c>
      <c r="H240" s="183"/>
      <c r="I240" s="158"/>
      <c r="J240" s="159">
        <f>ROUND(I240*H240,2)</f>
        <v>0</v>
      </c>
      <c r="K240" s="160"/>
      <c r="L240" s="30"/>
      <c r="M240" s="161" t="s">
        <v>1</v>
      </c>
      <c r="N240" s="162" t="s">
        <v>37</v>
      </c>
      <c r="O240" s="58"/>
      <c r="P240" s="163">
        <f>O240*H240</f>
        <v>0</v>
      </c>
      <c r="Q240" s="163">
        <v>0</v>
      </c>
      <c r="R240" s="163">
        <f>Q240*H240</f>
        <v>0</v>
      </c>
      <c r="S240" s="163">
        <v>0</v>
      </c>
      <c r="T240" s="164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65" t="s">
        <v>218</v>
      </c>
      <c r="AT240" s="165" t="s">
        <v>214</v>
      </c>
      <c r="AU240" s="165" t="s">
        <v>84</v>
      </c>
      <c r="AY240" s="14" t="s">
        <v>212</v>
      </c>
      <c r="BE240" s="166">
        <f>IF(N240="základná",J240,0)</f>
        <v>0</v>
      </c>
      <c r="BF240" s="166">
        <f>IF(N240="znížená",J240,0)</f>
        <v>0</v>
      </c>
      <c r="BG240" s="166">
        <f>IF(N240="zákl. prenesená",J240,0)</f>
        <v>0</v>
      </c>
      <c r="BH240" s="166">
        <f>IF(N240="zníž. prenesená",J240,0)</f>
        <v>0</v>
      </c>
      <c r="BI240" s="166">
        <f>IF(N240="nulová",J240,0)</f>
        <v>0</v>
      </c>
      <c r="BJ240" s="14" t="s">
        <v>84</v>
      </c>
      <c r="BK240" s="166">
        <f>ROUND(I240*H240,2)</f>
        <v>0</v>
      </c>
      <c r="BL240" s="14" t="s">
        <v>218</v>
      </c>
      <c r="BM240" s="165" t="s">
        <v>454</v>
      </c>
    </row>
    <row r="241" spans="1:65" s="2" customFormat="1">
      <c r="A241" s="29"/>
      <c r="B241" s="30"/>
      <c r="C241" s="29"/>
      <c r="D241" s="167" t="s">
        <v>219</v>
      </c>
      <c r="E241" s="29"/>
      <c r="F241" s="168" t="s">
        <v>884</v>
      </c>
      <c r="G241" s="29"/>
      <c r="H241" s="29"/>
      <c r="I241" s="169"/>
      <c r="J241" s="29"/>
      <c r="K241" s="29"/>
      <c r="L241" s="30"/>
      <c r="M241" s="170"/>
      <c r="N241" s="171"/>
      <c r="O241" s="58"/>
      <c r="P241" s="58"/>
      <c r="Q241" s="58"/>
      <c r="R241" s="58"/>
      <c r="S241" s="58"/>
      <c r="T241" s="5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T241" s="14" t="s">
        <v>219</v>
      </c>
      <c r="AU241" s="14" t="s">
        <v>84</v>
      </c>
    </row>
    <row r="242" spans="1:65" s="12" customFormat="1" ht="22.9" customHeight="1">
      <c r="B242" s="139"/>
      <c r="D242" s="140" t="s">
        <v>70</v>
      </c>
      <c r="E242" s="150" t="s">
        <v>2379</v>
      </c>
      <c r="F242" s="150" t="s">
        <v>2380</v>
      </c>
      <c r="I242" s="142"/>
      <c r="J242" s="151">
        <f>BK242</f>
        <v>0</v>
      </c>
      <c r="L242" s="139"/>
      <c r="M242" s="144"/>
      <c r="N242" s="145"/>
      <c r="O242" s="145"/>
      <c r="P242" s="146">
        <f>SUM(P243:P246)</f>
        <v>0</v>
      </c>
      <c r="Q242" s="145"/>
      <c r="R242" s="146">
        <f>SUM(R243:R246)</f>
        <v>0</v>
      </c>
      <c r="S242" s="145"/>
      <c r="T242" s="147">
        <f>SUM(T243:T246)</f>
        <v>0</v>
      </c>
      <c r="AR242" s="140" t="s">
        <v>218</v>
      </c>
      <c r="AT242" s="148" t="s">
        <v>70</v>
      </c>
      <c r="AU242" s="148" t="s">
        <v>78</v>
      </c>
      <c r="AY242" s="140" t="s">
        <v>212</v>
      </c>
      <c r="BK242" s="149">
        <f>SUM(BK243:BK246)</f>
        <v>0</v>
      </c>
    </row>
    <row r="243" spans="1:65" s="2" customFormat="1" ht="16.5" customHeight="1">
      <c r="A243" s="29"/>
      <c r="B243" s="152"/>
      <c r="C243" s="153" t="s">
        <v>442</v>
      </c>
      <c r="D243" s="153" t="s">
        <v>214</v>
      </c>
      <c r="E243" s="154" t="s">
        <v>2381</v>
      </c>
      <c r="F243" s="155" t="s">
        <v>2382</v>
      </c>
      <c r="G243" s="156" t="s">
        <v>957</v>
      </c>
      <c r="H243" s="157">
        <v>50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37</v>
      </c>
      <c r="O243" s="58"/>
      <c r="P243" s="163">
        <f>O243*H243</f>
        <v>0</v>
      </c>
      <c r="Q243" s="163">
        <v>0</v>
      </c>
      <c r="R243" s="163">
        <f>Q243*H243</f>
        <v>0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2383</v>
      </c>
      <c r="AT243" s="165" t="s">
        <v>214</v>
      </c>
      <c r="AU243" s="165" t="s">
        <v>84</v>
      </c>
      <c r="AY243" s="14" t="s">
        <v>212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84</v>
      </c>
      <c r="BK243" s="166">
        <f>ROUND(I243*H243,2)</f>
        <v>0</v>
      </c>
      <c r="BL243" s="14" t="s">
        <v>2383</v>
      </c>
      <c r="BM243" s="165" t="s">
        <v>457</v>
      </c>
    </row>
    <row r="244" spans="1:65" s="2" customFormat="1">
      <c r="A244" s="29"/>
      <c r="B244" s="30"/>
      <c r="C244" s="29"/>
      <c r="D244" s="167" t="s">
        <v>219</v>
      </c>
      <c r="E244" s="29"/>
      <c r="F244" s="168" t="s">
        <v>2382</v>
      </c>
      <c r="G244" s="29"/>
      <c r="H244" s="29"/>
      <c r="I244" s="169"/>
      <c r="J244" s="29"/>
      <c r="K244" s="29"/>
      <c r="L244" s="30"/>
      <c r="M244" s="170"/>
      <c r="N244" s="171"/>
      <c r="O244" s="58"/>
      <c r="P244" s="58"/>
      <c r="Q244" s="58"/>
      <c r="R244" s="58"/>
      <c r="S244" s="58"/>
      <c r="T244" s="5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T244" s="14" t="s">
        <v>219</v>
      </c>
      <c r="AU244" s="14" t="s">
        <v>84</v>
      </c>
    </row>
    <row r="245" spans="1:65" s="2" customFormat="1" ht="16.5" customHeight="1">
      <c r="A245" s="29"/>
      <c r="B245" s="152"/>
      <c r="C245" s="153" t="s">
        <v>343</v>
      </c>
      <c r="D245" s="153" t="s">
        <v>214</v>
      </c>
      <c r="E245" s="154" t="s">
        <v>2384</v>
      </c>
      <c r="F245" s="155" t="s">
        <v>2385</v>
      </c>
      <c r="G245" s="156" t="s">
        <v>957</v>
      </c>
      <c r="H245" s="157">
        <v>250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37</v>
      </c>
      <c r="O245" s="58"/>
      <c r="P245" s="163">
        <f>O245*H245</f>
        <v>0</v>
      </c>
      <c r="Q245" s="163">
        <v>0</v>
      </c>
      <c r="R245" s="163">
        <f>Q245*H245</f>
        <v>0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2383</v>
      </c>
      <c r="AT245" s="165" t="s">
        <v>214</v>
      </c>
      <c r="AU245" s="165" t="s">
        <v>84</v>
      </c>
      <c r="AY245" s="14" t="s">
        <v>212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84</v>
      </c>
      <c r="BK245" s="166">
        <f>ROUND(I245*H245,2)</f>
        <v>0</v>
      </c>
      <c r="BL245" s="14" t="s">
        <v>2383</v>
      </c>
      <c r="BM245" s="165" t="s">
        <v>461</v>
      </c>
    </row>
    <row r="246" spans="1:65" s="2" customFormat="1">
      <c r="A246" s="29"/>
      <c r="B246" s="30"/>
      <c r="C246" s="29"/>
      <c r="D246" s="167" t="s">
        <v>219</v>
      </c>
      <c r="E246" s="29"/>
      <c r="F246" s="168" t="s">
        <v>2385</v>
      </c>
      <c r="G246" s="29"/>
      <c r="H246" s="29"/>
      <c r="I246" s="169"/>
      <c r="J246" s="29"/>
      <c r="K246" s="29"/>
      <c r="L246" s="30"/>
      <c r="M246" s="188"/>
      <c r="N246" s="189"/>
      <c r="O246" s="190"/>
      <c r="P246" s="190"/>
      <c r="Q246" s="190"/>
      <c r="R246" s="190"/>
      <c r="S246" s="190"/>
      <c r="T246" s="191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T246" s="14" t="s">
        <v>219</v>
      </c>
      <c r="AU246" s="14" t="s">
        <v>84</v>
      </c>
    </row>
    <row r="247" spans="1:65" s="2" customFormat="1" ht="6.95" customHeight="1">
      <c r="A247" s="29"/>
      <c r="B247" s="47"/>
      <c r="C247" s="48"/>
      <c r="D247" s="48"/>
      <c r="E247" s="48"/>
      <c r="F247" s="48"/>
      <c r="G247" s="48"/>
      <c r="H247" s="48"/>
      <c r="I247" s="48"/>
      <c r="J247" s="48"/>
      <c r="K247" s="48"/>
      <c r="L247" s="30"/>
      <c r="M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</row>
  </sheetData>
  <autoFilter ref="C122:K246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6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142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3189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ROUND(J126,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ROUND((SUM(BE126:BE166)),  2)</f>
        <v>0</v>
      </c>
      <c r="G35" s="105"/>
      <c r="H35" s="105"/>
      <c r="I35" s="106">
        <v>0.2</v>
      </c>
      <c r="J35" s="104">
        <f>ROUND(((SUM(BE126:BE166))*I35),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ROUND((SUM(BF126:BF166)),  2)</f>
        <v>0</v>
      </c>
      <c r="G36" s="105"/>
      <c r="H36" s="105"/>
      <c r="I36" s="106">
        <v>0.2</v>
      </c>
      <c r="J36" s="104">
        <f>ROUND(((SUM(BF126:BF166))*I36),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ROUND((SUM(BG126:BG166)),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ROUND((SUM(BH126:BH166)),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ROUND((SUM(BI126:BI166)),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02-3.2 - Garáže - Núdzové osvetlenie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J126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3190</v>
      </c>
      <c r="E99" s="122"/>
      <c r="F99" s="122"/>
      <c r="G99" s="122"/>
      <c r="H99" s="122"/>
      <c r="I99" s="122"/>
      <c r="J99" s="123">
        <f>J127</f>
        <v>0</v>
      </c>
      <c r="L99" s="120"/>
    </row>
    <row r="100" spans="1:47" s="9" customFormat="1" ht="24.95" hidden="1" customHeight="1">
      <c r="B100" s="120"/>
      <c r="D100" s="121" t="s">
        <v>3191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hidden="1" customHeight="1">
      <c r="B101" s="120"/>
      <c r="D101" s="121" t="s">
        <v>3192</v>
      </c>
      <c r="E101" s="122"/>
      <c r="F101" s="122"/>
      <c r="G101" s="122"/>
      <c r="H101" s="122"/>
      <c r="I101" s="122"/>
      <c r="J101" s="123">
        <f>J145</f>
        <v>0</v>
      </c>
      <c r="L101" s="120"/>
    </row>
    <row r="102" spans="1:47" s="9" customFormat="1" ht="24.95" hidden="1" customHeight="1">
      <c r="B102" s="120"/>
      <c r="D102" s="121" t="s">
        <v>3193</v>
      </c>
      <c r="E102" s="122"/>
      <c r="F102" s="122"/>
      <c r="G102" s="122"/>
      <c r="H102" s="122"/>
      <c r="I102" s="122"/>
      <c r="J102" s="123">
        <f>J150</f>
        <v>0</v>
      </c>
      <c r="L102" s="120"/>
    </row>
    <row r="103" spans="1:47" s="10" customFormat="1" ht="19.899999999999999" hidden="1" customHeight="1">
      <c r="B103" s="124"/>
      <c r="D103" s="125" t="s">
        <v>2087</v>
      </c>
      <c r="E103" s="126"/>
      <c r="F103" s="126"/>
      <c r="G103" s="126"/>
      <c r="H103" s="126"/>
      <c r="I103" s="126"/>
      <c r="J103" s="127">
        <f>J153</f>
        <v>0</v>
      </c>
      <c r="L103" s="124"/>
    </row>
    <row r="104" spans="1:47" s="10" customFormat="1" ht="19.899999999999999" hidden="1" customHeight="1">
      <c r="B104" s="124"/>
      <c r="D104" s="125" t="s">
        <v>3194</v>
      </c>
      <c r="E104" s="126"/>
      <c r="F104" s="126"/>
      <c r="G104" s="126"/>
      <c r="H104" s="126"/>
      <c r="I104" s="126"/>
      <c r="J104" s="127">
        <f>J162</f>
        <v>0</v>
      </c>
      <c r="L104" s="124"/>
    </row>
    <row r="105" spans="1:47" s="2" customFormat="1" ht="21.75" hidden="1" customHeight="1">
      <c r="A105" s="29"/>
      <c r="B105" s="30"/>
      <c r="C105" s="29"/>
      <c r="D105" s="29"/>
      <c r="E105" s="29"/>
      <c r="F105" s="29"/>
      <c r="G105" s="29"/>
      <c r="H105" s="29"/>
      <c r="I105" s="29"/>
      <c r="J105" s="29"/>
      <c r="K105" s="29"/>
      <c r="L105" s="42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1:47" s="2" customFormat="1" ht="6.95" hidden="1" customHeight="1">
      <c r="A106" s="29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hidden="1"/>
    <row r="108" spans="1:47" hidden="1"/>
    <row r="109" spans="1:47" hidden="1"/>
    <row r="110" spans="1:47" s="2" customFormat="1" ht="6.95" customHeight="1">
      <c r="A110" s="29"/>
      <c r="B110" s="49"/>
      <c r="C110" s="50"/>
      <c r="D110" s="50"/>
      <c r="E110" s="50"/>
      <c r="F110" s="50"/>
      <c r="G110" s="50"/>
      <c r="H110" s="50"/>
      <c r="I110" s="50"/>
      <c r="J110" s="50"/>
      <c r="K110" s="50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24.95" customHeight="1">
      <c r="A111" s="29"/>
      <c r="B111" s="30"/>
      <c r="C111" s="18" t="s">
        <v>198</v>
      </c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6.95" customHeight="1">
      <c r="A112" s="29"/>
      <c r="B112" s="30"/>
      <c r="C112" s="29"/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15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45" t="str">
        <f>E7</f>
        <v>HS Hálkova - rekonštrukcia objektu, Hálkova 3, BA</v>
      </c>
      <c r="F114" s="246"/>
      <c r="G114" s="246"/>
      <c r="H114" s="246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1" customFormat="1" ht="12" customHeight="1">
      <c r="B115" s="17"/>
      <c r="C115" s="24" t="s">
        <v>177</v>
      </c>
      <c r="L115" s="17"/>
    </row>
    <row r="116" spans="1:65" s="2" customFormat="1" ht="16.5" customHeight="1">
      <c r="A116" s="29"/>
      <c r="B116" s="30"/>
      <c r="C116" s="29"/>
      <c r="D116" s="29"/>
      <c r="E116" s="245" t="s">
        <v>3000</v>
      </c>
      <c r="F116" s="244"/>
      <c r="G116" s="244"/>
      <c r="H116" s="244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179</v>
      </c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6.5" customHeight="1">
      <c r="A118" s="29"/>
      <c r="B118" s="30"/>
      <c r="C118" s="29"/>
      <c r="D118" s="29"/>
      <c r="E118" s="218" t="str">
        <f>E11</f>
        <v>SO 02-3.2 - Garáže - Núdzové osvetlenie</v>
      </c>
      <c r="F118" s="244"/>
      <c r="G118" s="244"/>
      <c r="H118" s="244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6.9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2" customHeight="1">
      <c r="A120" s="29"/>
      <c r="B120" s="30"/>
      <c r="C120" s="24" t="s">
        <v>19</v>
      </c>
      <c r="D120" s="29"/>
      <c r="E120" s="29"/>
      <c r="F120" s="22" t="str">
        <f>F14</f>
        <v/>
      </c>
      <c r="G120" s="29"/>
      <c r="H120" s="29"/>
      <c r="I120" s="24" t="s">
        <v>21</v>
      </c>
      <c r="J120" s="55">
        <f>IF(J14="","",J14)</f>
        <v>45617</v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6.9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5.2" customHeight="1">
      <c r="A122" s="29"/>
      <c r="B122" s="30"/>
      <c r="C122" s="24" t="s">
        <v>22</v>
      </c>
      <c r="D122" s="29"/>
      <c r="E122" s="29"/>
      <c r="F122" s="22" t="str">
        <f>E17</f>
        <v/>
      </c>
      <c r="G122" s="29"/>
      <c r="H122" s="29"/>
      <c r="I122" s="24" t="s">
        <v>27</v>
      </c>
      <c r="J122" s="27" t="str">
        <f>E23</f>
        <v/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2" customFormat="1" ht="15.2" customHeight="1">
      <c r="A123" s="29"/>
      <c r="B123" s="30"/>
      <c r="C123" s="24" t="s">
        <v>25</v>
      </c>
      <c r="D123" s="29"/>
      <c r="E123" s="29"/>
      <c r="F123" s="22" t="str">
        <f>IF(E20="","",E20)</f>
        <v>Vyplň údaj</v>
      </c>
      <c r="G123" s="29"/>
      <c r="H123" s="29"/>
      <c r="I123" s="24" t="s">
        <v>28</v>
      </c>
      <c r="J123" s="27" t="str">
        <f>E26</f>
        <v/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5" s="2" customFormat="1" ht="10.35" customHeight="1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5" s="11" customFormat="1" ht="29.25" customHeight="1">
      <c r="A125" s="128"/>
      <c r="B125" s="129"/>
      <c r="C125" s="130" t="s">
        <v>199</v>
      </c>
      <c r="D125" s="131" t="s">
        <v>56</v>
      </c>
      <c r="E125" s="131" t="s">
        <v>52</v>
      </c>
      <c r="F125" s="131" t="s">
        <v>53</v>
      </c>
      <c r="G125" s="131" t="s">
        <v>200</v>
      </c>
      <c r="H125" s="131" t="s">
        <v>201</v>
      </c>
      <c r="I125" s="131" t="s">
        <v>202</v>
      </c>
      <c r="J125" s="132" t="s">
        <v>183</v>
      </c>
      <c r="K125" s="133" t="s">
        <v>203</v>
      </c>
      <c r="L125" s="134"/>
      <c r="M125" s="62" t="s">
        <v>1</v>
      </c>
      <c r="N125" s="63" t="s">
        <v>35</v>
      </c>
      <c r="O125" s="63" t="s">
        <v>204</v>
      </c>
      <c r="P125" s="63" t="s">
        <v>205</v>
      </c>
      <c r="Q125" s="63" t="s">
        <v>206</v>
      </c>
      <c r="R125" s="63" t="s">
        <v>207</v>
      </c>
      <c r="S125" s="63" t="s">
        <v>208</v>
      </c>
      <c r="T125" s="64" t="s">
        <v>209</v>
      </c>
      <c r="U125" s="128"/>
      <c r="V125" s="128"/>
      <c r="W125" s="128"/>
      <c r="X125" s="128"/>
      <c r="Y125" s="128"/>
      <c r="Z125" s="128"/>
      <c r="AA125" s="128"/>
      <c r="AB125" s="128"/>
      <c r="AC125" s="128"/>
      <c r="AD125" s="128"/>
      <c r="AE125" s="128"/>
    </row>
    <row r="126" spans="1:65" s="2" customFormat="1" ht="22.9" customHeight="1">
      <c r="A126" s="29"/>
      <c r="B126" s="30"/>
      <c r="C126" s="69" t="s">
        <v>184</v>
      </c>
      <c r="D126" s="29"/>
      <c r="E126" s="29"/>
      <c r="F126" s="29"/>
      <c r="G126" s="29"/>
      <c r="H126" s="29"/>
      <c r="I126" s="29"/>
      <c r="J126" s="135">
        <f>BK126</f>
        <v>0</v>
      </c>
      <c r="K126" s="29"/>
      <c r="L126" s="30"/>
      <c r="M126" s="65"/>
      <c r="N126" s="56"/>
      <c r="O126" s="66"/>
      <c r="P126" s="136">
        <f>P127+P130+P145+P150</f>
        <v>0</v>
      </c>
      <c r="Q126" s="66"/>
      <c r="R126" s="136">
        <f>R127+R130+R145+R150</f>
        <v>0</v>
      </c>
      <c r="S126" s="66"/>
      <c r="T126" s="137">
        <f>T127+T130+T145+T150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T126" s="14" t="s">
        <v>70</v>
      </c>
      <c r="AU126" s="14" t="s">
        <v>185</v>
      </c>
      <c r="BK126" s="138">
        <f>BK127+BK130+BK145+BK150</f>
        <v>0</v>
      </c>
    </row>
    <row r="127" spans="1:65" s="12" customFormat="1" ht="25.9" customHeight="1">
      <c r="B127" s="139"/>
      <c r="D127" s="140" t="s">
        <v>70</v>
      </c>
      <c r="E127" s="141" t="s">
        <v>900</v>
      </c>
      <c r="F127" s="141" t="s">
        <v>3195</v>
      </c>
      <c r="I127" s="142"/>
      <c r="J127" s="143">
        <f>BK127</f>
        <v>0</v>
      </c>
      <c r="L127" s="139"/>
      <c r="M127" s="144"/>
      <c r="N127" s="145"/>
      <c r="O127" s="145"/>
      <c r="P127" s="146">
        <f>SUM(P128:P129)</f>
        <v>0</v>
      </c>
      <c r="Q127" s="145"/>
      <c r="R127" s="146">
        <f>SUM(R128:R129)</f>
        <v>0</v>
      </c>
      <c r="S127" s="145"/>
      <c r="T127" s="147">
        <f>SUM(T128:T129)</f>
        <v>0</v>
      </c>
      <c r="AR127" s="140" t="s">
        <v>78</v>
      </c>
      <c r="AT127" s="148" t="s">
        <v>70</v>
      </c>
      <c r="AU127" s="148" t="s">
        <v>71</v>
      </c>
      <c r="AY127" s="140" t="s">
        <v>212</v>
      </c>
      <c r="BK127" s="149">
        <f>SUM(BK128:BK129)</f>
        <v>0</v>
      </c>
    </row>
    <row r="128" spans="1:65" s="2" customFormat="1" ht="24.2" customHeight="1">
      <c r="A128" s="29"/>
      <c r="B128" s="152"/>
      <c r="C128" s="153" t="s">
        <v>78</v>
      </c>
      <c r="D128" s="153" t="s">
        <v>214</v>
      </c>
      <c r="E128" s="154" t="s">
        <v>2095</v>
      </c>
      <c r="F128" s="155" t="s">
        <v>2096</v>
      </c>
      <c r="G128" s="156" t="s">
        <v>395</v>
      </c>
      <c r="H128" s="157">
        <v>5</v>
      </c>
      <c r="I128" s="158"/>
      <c r="J128" s="159">
        <f>ROUND(I128*H128,2)</f>
        <v>0</v>
      </c>
      <c r="K128" s="160"/>
      <c r="L128" s="30"/>
      <c r="M128" s="161" t="s">
        <v>1</v>
      </c>
      <c r="N128" s="16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218</v>
      </c>
      <c r="AT128" s="165" t="s">
        <v>214</v>
      </c>
      <c r="AU128" s="165" t="s">
        <v>78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245</v>
      </c>
    </row>
    <row r="129" spans="1:65" s="2" customFormat="1">
      <c r="A129" s="29"/>
      <c r="B129" s="30"/>
      <c r="C129" s="29"/>
      <c r="D129" s="167" t="s">
        <v>219</v>
      </c>
      <c r="E129" s="29"/>
      <c r="F129" s="168" t="s">
        <v>2096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78</v>
      </c>
    </row>
    <row r="130" spans="1:65" s="12" customFormat="1" ht="25.9" customHeight="1">
      <c r="B130" s="139"/>
      <c r="D130" s="140" t="s">
        <v>70</v>
      </c>
      <c r="E130" s="141" t="s">
        <v>984</v>
      </c>
      <c r="F130" s="141" t="s">
        <v>3196</v>
      </c>
      <c r="I130" s="142"/>
      <c r="J130" s="143">
        <f>BK130</f>
        <v>0</v>
      </c>
      <c r="L130" s="139"/>
      <c r="M130" s="144"/>
      <c r="N130" s="145"/>
      <c r="O130" s="145"/>
      <c r="P130" s="146">
        <f>SUM(P131:P144)</f>
        <v>0</v>
      </c>
      <c r="Q130" s="145"/>
      <c r="R130" s="146">
        <f>SUM(R131:R144)</f>
        <v>0</v>
      </c>
      <c r="S130" s="145"/>
      <c r="T130" s="147">
        <f>SUM(T131:T144)</f>
        <v>0</v>
      </c>
      <c r="AR130" s="140" t="s">
        <v>78</v>
      </c>
      <c r="AT130" s="148" t="s">
        <v>70</v>
      </c>
      <c r="AU130" s="148" t="s">
        <v>71</v>
      </c>
      <c r="AY130" s="140" t="s">
        <v>212</v>
      </c>
      <c r="BK130" s="149">
        <f>SUM(BK131:BK144)</f>
        <v>0</v>
      </c>
    </row>
    <row r="131" spans="1:65" s="2" customFormat="1" ht="24.2" customHeight="1">
      <c r="A131" s="29"/>
      <c r="B131" s="152"/>
      <c r="C131" s="153" t="s">
        <v>84</v>
      </c>
      <c r="D131" s="153" t="s">
        <v>214</v>
      </c>
      <c r="E131" s="154" t="s">
        <v>2098</v>
      </c>
      <c r="F131" s="155" t="s">
        <v>2099</v>
      </c>
      <c r="G131" s="156" t="s">
        <v>395</v>
      </c>
      <c r="H131" s="157">
        <v>20</v>
      </c>
      <c r="I131" s="158"/>
      <c r="J131" s="159">
        <f>ROUND(I131*H131,2)</f>
        <v>0</v>
      </c>
      <c r="K131" s="160"/>
      <c r="L131" s="30"/>
      <c r="M131" s="161" t="s">
        <v>1</v>
      </c>
      <c r="N131" s="16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218</v>
      </c>
      <c r="AT131" s="165" t="s">
        <v>214</v>
      </c>
      <c r="AU131" s="165" t="s">
        <v>78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218</v>
      </c>
      <c r="BM131" s="165" t="s">
        <v>249</v>
      </c>
    </row>
    <row r="132" spans="1:65" s="2" customFormat="1" ht="19.5">
      <c r="A132" s="29"/>
      <c r="B132" s="30"/>
      <c r="C132" s="29"/>
      <c r="D132" s="167" t="s">
        <v>219</v>
      </c>
      <c r="E132" s="29"/>
      <c r="F132" s="168" t="s">
        <v>2099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78</v>
      </c>
    </row>
    <row r="133" spans="1:65" s="2" customFormat="1" ht="24.2" customHeight="1">
      <c r="A133" s="29"/>
      <c r="B133" s="152"/>
      <c r="C133" s="153" t="s">
        <v>222</v>
      </c>
      <c r="D133" s="153" t="s">
        <v>214</v>
      </c>
      <c r="E133" s="154" t="s">
        <v>2104</v>
      </c>
      <c r="F133" s="155" t="s">
        <v>2105</v>
      </c>
      <c r="G133" s="156" t="s">
        <v>395</v>
      </c>
      <c r="H133" s="157">
        <v>6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218</v>
      </c>
      <c r="AT133" s="165" t="s">
        <v>214</v>
      </c>
      <c r="AU133" s="165" t="s">
        <v>78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218</v>
      </c>
      <c r="BM133" s="165" t="s">
        <v>7</v>
      </c>
    </row>
    <row r="134" spans="1:65" s="2" customFormat="1" ht="19.5">
      <c r="A134" s="29"/>
      <c r="B134" s="30"/>
      <c r="C134" s="29"/>
      <c r="D134" s="167" t="s">
        <v>219</v>
      </c>
      <c r="E134" s="29"/>
      <c r="F134" s="168" t="s">
        <v>2105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78</v>
      </c>
    </row>
    <row r="135" spans="1:65" s="2" customFormat="1" ht="24.2" customHeight="1">
      <c r="A135" s="29"/>
      <c r="B135" s="152"/>
      <c r="C135" s="153" t="s">
        <v>218</v>
      </c>
      <c r="D135" s="153" t="s">
        <v>214</v>
      </c>
      <c r="E135" s="154" t="s">
        <v>2108</v>
      </c>
      <c r="F135" s="155" t="s">
        <v>2109</v>
      </c>
      <c r="G135" s="156" t="s">
        <v>258</v>
      </c>
      <c r="H135" s="157">
        <v>40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218</v>
      </c>
      <c r="AT135" s="165" t="s">
        <v>214</v>
      </c>
      <c r="AU135" s="165" t="s">
        <v>78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255</v>
      </c>
    </row>
    <row r="136" spans="1:65" s="2" customFormat="1">
      <c r="A136" s="29"/>
      <c r="B136" s="30"/>
      <c r="C136" s="29"/>
      <c r="D136" s="167" t="s">
        <v>219</v>
      </c>
      <c r="E136" s="29"/>
      <c r="F136" s="168" t="s">
        <v>2109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78</v>
      </c>
    </row>
    <row r="137" spans="1:65" s="2" customFormat="1" ht="24.2" customHeight="1">
      <c r="A137" s="29"/>
      <c r="B137" s="152"/>
      <c r="C137" s="153" t="s">
        <v>230</v>
      </c>
      <c r="D137" s="153" t="s">
        <v>214</v>
      </c>
      <c r="E137" s="154" t="s">
        <v>2112</v>
      </c>
      <c r="F137" s="155" t="s">
        <v>2113</v>
      </c>
      <c r="G137" s="156" t="s">
        <v>258</v>
      </c>
      <c r="H137" s="157">
        <v>10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78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267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2113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78</v>
      </c>
    </row>
    <row r="139" spans="1:65" s="2" customFormat="1" ht="16.5" customHeight="1">
      <c r="A139" s="29"/>
      <c r="B139" s="152"/>
      <c r="C139" s="153" t="s">
        <v>226</v>
      </c>
      <c r="D139" s="153" t="s">
        <v>214</v>
      </c>
      <c r="E139" s="154" t="s">
        <v>2128</v>
      </c>
      <c r="F139" s="155" t="s">
        <v>2129</v>
      </c>
      <c r="G139" s="156" t="s">
        <v>2130</v>
      </c>
      <c r="H139" s="157">
        <v>1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78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271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2129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78</v>
      </c>
    </row>
    <row r="141" spans="1:65" s="2" customFormat="1" ht="16.5" customHeight="1">
      <c r="A141" s="29"/>
      <c r="B141" s="152"/>
      <c r="C141" s="153" t="s">
        <v>237</v>
      </c>
      <c r="D141" s="153" t="s">
        <v>214</v>
      </c>
      <c r="E141" s="154" t="s">
        <v>877</v>
      </c>
      <c r="F141" s="155" t="s">
        <v>878</v>
      </c>
      <c r="G141" s="156" t="s">
        <v>2130</v>
      </c>
      <c r="H141" s="157">
        <v>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78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274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878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78</v>
      </c>
    </row>
    <row r="143" spans="1:65" s="2" customFormat="1" ht="16.5" customHeight="1">
      <c r="A143" s="29"/>
      <c r="B143" s="152"/>
      <c r="C143" s="153" t="s">
        <v>229</v>
      </c>
      <c r="D143" s="153" t="s">
        <v>214</v>
      </c>
      <c r="E143" s="154" t="s">
        <v>883</v>
      </c>
      <c r="F143" s="155" t="s">
        <v>884</v>
      </c>
      <c r="G143" s="156" t="s">
        <v>2130</v>
      </c>
      <c r="H143" s="157">
        <v>1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218</v>
      </c>
      <c r="AT143" s="165" t="s">
        <v>214</v>
      </c>
      <c r="AU143" s="165" t="s">
        <v>78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278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884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78</v>
      </c>
    </row>
    <row r="145" spans="1:65" s="12" customFormat="1" ht="25.9" customHeight="1">
      <c r="B145" s="139"/>
      <c r="D145" s="140" t="s">
        <v>70</v>
      </c>
      <c r="E145" s="141" t="s">
        <v>1004</v>
      </c>
      <c r="F145" s="141" t="s">
        <v>3197</v>
      </c>
      <c r="I145" s="142"/>
      <c r="J145" s="143">
        <f>BK145</f>
        <v>0</v>
      </c>
      <c r="L145" s="139"/>
      <c r="M145" s="144"/>
      <c r="N145" s="145"/>
      <c r="O145" s="145"/>
      <c r="P145" s="146">
        <f>SUM(P146:P149)</f>
        <v>0</v>
      </c>
      <c r="Q145" s="145"/>
      <c r="R145" s="146">
        <f>SUM(R146:R149)</f>
        <v>0</v>
      </c>
      <c r="S145" s="145"/>
      <c r="T145" s="147">
        <f>SUM(T146:T149)</f>
        <v>0</v>
      </c>
      <c r="AR145" s="140" t="s">
        <v>78</v>
      </c>
      <c r="AT145" s="148" t="s">
        <v>70</v>
      </c>
      <c r="AU145" s="148" t="s">
        <v>71</v>
      </c>
      <c r="AY145" s="140" t="s">
        <v>212</v>
      </c>
      <c r="BK145" s="149">
        <f>SUM(BK146:BK149)</f>
        <v>0</v>
      </c>
    </row>
    <row r="146" spans="1:65" s="2" customFormat="1" ht="16.5" customHeight="1">
      <c r="A146" s="29"/>
      <c r="B146" s="152"/>
      <c r="C146" s="153" t="s">
        <v>246</v>
      </c>
      <c r="D146" s="153" t="s">
        <v>214</v>
      </c>
      <c r="E146" s="154" t="s">
        <v>2137</v>
      </c>
      <c r="F146" s="155" t="s">
        <v>2138</v>
      </c>
      <c r="G146" s="156" t="s">
        <v>258</v>
      </c>
      <c r="H146" s="157">
        <v>20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78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281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2138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78</v>
      </c>
    </row>
    <row r="148" spans="1:65" s="2" customFormat="1" ht="24.2" customHeight="1">
      <c r="A148" s="29"/>
      <c r="B148" s="152"/>
      <c r="C148" s="153" t="s">
        <v>233</v>
      </c>
      <c r="D148" s="153" t="s">
        <v>214</v>
      </c>
      <c r="E148" s="154" t="s">
        <v>2141</v>
      </c>
      <c r="F148" s="155" t="s">
        <v>2142</v>
      </c>
      <c r="G148" s="156" t="s">
        <v>258</v>
      </c>
      <c r="H148" s="157">
        <v>95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78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285</v>
      </c>
    </row>
    <row r="149" spans="1:65" s="2" customFormat="1" ht="19.5">
      <c r="A149" s="29"/>
      <c r="B149" s="30"/>
      <c r="C149" s="29"/>
      <c r="D149" s="167" t="s">
        <v>219</v>
      </c>
      <c r="E149" s="29"/>
      <c r="F149" s="168" t="s">
        <v>2142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78</v>
      </c>
    </row>
    <row r="150" spans="1:65" s="12" customFormat="1" ht="25.9" customHeight="1">
      <c r="B150" s="139"/>
      <c r="D150" s="140" t="s">
        <v>70</v>
      </c>
      <c r="E150" s="141" t="s">
        <v>3198</v>
      </c>
      <c r="F150" s="141" t="s">
        <v>830</v>
      </c>
      <c r="I150" s="142"/>
      <c r="J150" s="143">
        <f>BK150</f>
        <v>0</v>
      </c>
      <c r="L150" s="139"/>
      <c r="M150" s="144"/>
      <c r="N150" s="145"/>
      <c r="O150" s="145"/>
      <c r="P150" s="146">
        <f>P151+P152+P153+P162</f>
        <v>0</v>
      </c>
      <c r="Q150" s="145"/>
      <c r="R150" s="146">
        <f>R151+R152+R153+R162</f>
        <v>0</v>
      </c>
      <c r="S150" s="145"/>
      <c r="T150" s="147">
        <f>T151+T152+T153+T162</f>
        <v>0</v>
      </c>
      <c r="AR150" s="140" t="s">
        <v>222</v>
      </c>
      <c r="AT150" s="148" t="s">
        <v>70</v>
      </c>
      <c r="AU150" s="148" t="s">
        <v>71</v>
      </c>
      <c r="AY150" s="140" t="s">
        <v>212</v>
      </c>
      <c r="BK150" s="149">
        <f>BK151+BK152+BK153+BK162</f>
        <v>0</v>
      </c>
    </row>
    <row r="151" spans="1:65" s="2" customFormat="1" ht="24.2" customHeight="1">
      <c r="A151" s="29"/>
      <c r="B151" s="152"/>
      <c r="C151" s="172" t="s">
        <v>252</v>
      </c>
      <c r="D151" s="172" t="s">
        <v>411</v>
      </c>
      <c r="E151" s="173" t="s">
        <v>1100</v>
      </c>
      <c r="F151" s="174" t="s">
        <v>2094</v>
      </c>
      <c r="G151" s="175" t="s">
        <v>395</v>
      </c>
      <c r="H151" s="176">
        <v>5</v>
      </c>
      <c r="I151" s="177"/>
      <c r="J151" s="178">
        <f>ROUND(I151*H151,2)</f>
        <v>0</v>
      </c>
      <c r="K151" s="179"/>
      <c r="L151" s="180"/>
      <c r="M151" s="181" t="s">
        <v>1</v>
      </c>
      <c r="N151" s="18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1165</v>
      </c>
      <c r="AT151" s="165" t="s">
        <v>411</v>
      </c>
      <c r="AU151" s="165" t="s">
        <v>78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350</v>
      </c>
      <c r="BM151" s="165" t="s">
        <v>84</v>
      </c>
    </row>
    <row r="152" spans="1:65" s="2" customFormat="1" ht="19.5">
      <c r="A152" s="29"/>
      <c r="B152" s="30"/>
      <c r="C152" s="29"/>
      <c r="D152" s="167" t="s">
        <v>219</v>
      </c>
      <c r="E152" s="29"/>
      <c r="F152" s="168" t="s">
        <v>2094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78</v>
      </c>
    </row>
    <row r="153" spans="1:65" s="12" customFormat="1" ht="22.9" customHeight="1">
      <c r="B153" s="139"/>
      <c r="D153" s="140" t="s">
        <v>70</v>
      </c>
      <c r="E153" s="150" t="s">
        <v>909</v>
      </c>
      <c r="F153" s="150" t="s">
        <v>2097</v>
      </c>
      <c r="I153" s="142"/>
      <c r="J153" s="151">
        <f>BK153</f>
        <v>0</v>
      </c>
      <c r="L153" s="139"/>
      <c r="M153" s="144"/>
      <c r="N153" s="145"/>
      <c r="O153" s="145"/>
      <c r="P153" s="146">
        <f>SUM(P154:P161)</f>
        <v>0</v>
      </c>
      <c r="Q153" s="145"/>
      <c r="R153" s="146">
        <f>SUM(R154:R161)</f>
        <v>0</v>
      </c>
      <c r="S153" s="145"/>
      <c r="T153" s="147">
        <f>SUM(T154:T161)</f>
        <v>0</v>
      </c>
      <c r="AR153" s="140" t="s">
        <v>78</v>
      </c>
      <c r="AT153" s="148" t="s">
        <v>70</v>
      </c>
      <c r="AU153" s="148" t="s">
        <v>78</v>
      </c>
      <c r="AY153" s="140" t="s">
        <v>212</v>
      </c>
      <c r="BK153" s="149">
        <f>SUM(BK154:BK161)</f>
        <v>0</v>
      </c>
    </row>
    <row r="154" spans="1:65" s="2" customFormat="1" ht="24.2" customHeight="1">
      <c r="A154" s="29"/>
      <c r="B154" s="152"/>
      <c r="C154" s="172" t="s">
        <v>236</v>
      </c>
      <c r="D154" s="172" t="s">
        <v>411</v>
      </c>
      <c r="E154" s="173" t="s">
        <v>2102</v>
      </c>
      <c r="F154" s="174" t="s">
        <v>2103</v>
      </c>
      <c r="G154" s="175" t="s">
        <v>395</v>
      </c>
      <c r="H154" s="176">
        <v>6</v>
      </c>
      <c r="I154" s="177"/>
      <c r="J154" s="178">
        <f>ROUND(I154*H154,2)</f>
        <v>0</v>
      </c>
      <c r="K154" s="179"/>
      <c r="L154" s="180"/>
      <c r="M154" s="181" t="s">
        <v>1</v>
      </c>
      <c r="N154" s="18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229</v>
      </c>
      <c r="AT154" s="165" t="s">
        <v>411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218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2103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4.2" customHeight="1">
      <c r="A156" s="29"/>
      <c r="B156" s="152"/>
      <c r="C156" s="172" t="s">
        <v>260</v>
      </c>
      <c r="D156" s="172" t="s">
        <v>411</v>
      </c>
      <c r="E156" s="173" t="s">
        <v>2106</v>
      </c>
      <c r="F156" s="174" t="s">
        <v>2107</v>
      </c>
      <c r="G156" s="175" t="s">
        <v>258</v>
      </c>
      <c r="H156" s="176">
        <v>40</v>
      </c>
      <c r="I156" s="177"/>
      <c r="J156" s="178">
        <f>ROUND(I156*H156,2)</f>
        <v>0</v>
      </c>
      <c r="K156" s="179"/>
      <c r="L156" s="180"/>
      <c r="M156" s="181" t="s">
        <v>1</v>
      </c>
      <c r="N156" s="18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229</v>
      </c>
      <c r="AT156" s="165" t="s">
        <v>411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226</v>
      </c>
    </row>
    <row r="157" spans="1:65" s="2" customFormat="1" ht="19.5">
      <c r="A157" s="29"/>
      <c r="B157" s="30"/>
      <c r="C157" s="29"/>
      <c r="D157" s="167" t="s">
        <v>219</v>
      </c>
      <c r="E157" s="29"/>
      <c r="F157" s="168" t="s">
        <v>2107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16.5" customHeight="1">
      <c r="A158" s="29"/>
      <c r="B158" s="152"/>
      <c r="C158" s="172" t="s">
        <v>241</v>
      </c>
      <c r="D158" s="172" t="s">
        <v>411</v>
      </c>
      <c r="E158" s="173" t="s">
        <v>2110</v>
      </c>
      <c r="F158" s="174" t="s">
        <v>2111</v>
      </c>
      <c r="G158" s="175" t="s">
        <v>258</v>
      </c>
      <c r="H158" s="176">
        <v>10</v>
      </c>
      <c r="I158" s="177"/>
      <c r="J158" s="178">
        <f>ROUND(I158*H158,2)</f>
        <v>0</v>
      </c>
      <c r="K158" s="179"/>
      <c r="L158" s="180"/>
      <c r="M158" s="181" t="s">
        <v>1</v>
      </c>
      <c r="N158" s="18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229</v>
      </c>
      <c r="AT158" s="165" t="s">
        <v>411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218</v>
      </c>
      <c r="BM158" s="165" t="s">
        <v>229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2111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16.5" customHeight="1">
      <c r="A160" s="29"/>
      <c r="B160" s="152"/>
      <c r="C160" s="172" t="s">
        <v>268</v>
      </c>
      <c r="D160" s="172" t="s">
        <v>411</v>
      </c>
      <c r="E160" s="173" t="s">
        <v>2118</v>
      </c>
      <c r="F160" s="174" t="s">
        <v>2119</v>
      </c>
      <c r="G160" s="175" t="s">
        <v>395</v>
      </c>
      <c r="H160" s="176">
        <v>1</v>
      </c>
      <c r="I160" s="177"/>
      <c r="J160" s="178">
        <f>ROUND(I160*H160,2)</f>
        <v>0</v>
      </c>
      <c r="K160" s="179"/>
      <c r="L160" s="180"/>
      <c r="M160" s="181" t="s">
        <v>1</v>
      </c>
      <c r="N160" s="18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229</v>
      </c>
      <c r="AT160" s="165" t="s">
        <v>411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218</v>
      </c>
      <c r="BM160" s="165" t="s">
        <v>233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2119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12" customFormat="1" ht="22.9" customHeight="1">
      <c r="B162" s="139"/>
      <c r="D162" s="140" t="s">
        <v>70</v>
      </c>
      <c r="E162" s="150" t="s">
        <v>958</v>
      </c>
      <c r="F162" s="150" t="s">
        <v>2134</v>
      </c>
      <c r="I162" s="142"/>
      <c r="J162" s="151">
        <f>BK162</f>
        <v>0</v>
      </c>
      <c r="L162" s="139"/>
      <c r="M162" s="144"/>
      <c r="N162" s="145"/>
      <c r="O162" s="145"/>
      <c r="P162" s="146">
        <f>SUM(P163:P166)</f>
        <v>0</v>
      </c>
      <c r="Q162" s="145"/>
      <c r="R162" s="146">
        <f>SUM(R163:R166)</f>
        <v>0</v>
      </c>
      <c r="S162" s="145"/>
      <c r="T162" s="147">
        <f>SUM(T163:T166)</f>
        <v>0</v>
      </c>
      <c r="AR162" s="140" t="s">
        <v>78</v>
      </c>
      <c r="AT162" s="148" t="s">
        <v>70</v>
      </c>
      <c r="AU162" s="148" t="s">
        <v>78</v>
      </c>
      <c r="AY162" s="140" t="s">
        <v>212</v>
      </c>
      <c r="BK162" s="149">
        <f>SUM(BK163:BK166)</f>
        <v>0</v>
      </c>
    </row>
    <row r="163" spans="1:65" s="2" customFormat="1" ht="16.5" customHeight="1">
      <c r="A163" s="29"/>
      <c r="B163" s="152"/>
      <c r="C163" s="172" t="s">
        <v>245</v>
      </c>
      <c r="D163" s="172" t="s">
        <v>411</v>
      </c>
      <c r="E163" s="173" t="s">
        <v>2135</v>
      </c>
      <c r="F163" s="174" t="s">
        <v>2136</v>
      </c>
      <c r="G163" s="175" t="s">
        <v>258</v>
      </c>
      <c r="H163" s="176">
        <v>20</v>
      </c>
      <c r="I163" s="177"/>
      <c r="J163" s="178">
        <f>ROUND(I163*H163,2)</f>
        <v>0</v>
      </c>
      <c r="K163" s="179"/>
      <c r="L163" s="180"/>
      <c r="M163" s="181" t="s">
        <v>1</v>
      </c>
      <c r="N163" s="18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229</v>
      </c>
      <c r="AT163" s="165" t="s">
        <v>411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236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2136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16.5" customHeight="1">
      <c r="A165" s="29"/>
      <c r="B165" s="152"/>
      <c r="C165" s="172" t="s">
        <v>275</v>
      </c>
      <c r="D165" s="172" t="s">
        <v>411</v>
      </c>
      <c r="E165" s="173" t="s">
        <v>2139</v>
      </c>
      <c r="F165" s="174" t="s">
        <v>2140</v>
      </c>
      <c r="G165" s="175" t="s">
        <v>258</v>
      </c>
      <c r="H165" s="176">
        <v>95</v>
      </c>
      <c r="I165" s="177"/>
      <c r="J165" s="178">
        <f>ROUND(I165*H165,2)</f>
        <v>0</v>
      </c>
      <c r="K165" s="179"/>
      <c r="L165" s="180"/>
      <c r="M165" s="181" t="s">
        <v>1</v>
      </c>
      <c r="N165" s="18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229</v>
      </c>
      <c r="AT165" s="165" t="s">
        <v>411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241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2140</v>
      </c>
      <c r="G166" s="29"/>
      <c r="H166" s="29"/>
      <c r="I166" s="169"/>
      <c r="J166" s="29"/>
      <c r="K166" s="29"/>
      <c r="L166" s="30"/>
      <c r="M166" s="188"/>
      <c r="N166" s="189"/>
      <c r="O166" s="190"/>
      <c r="P166" s="190"/>
      <c r="Q166" s="190"/>
      <c r="R166" s="190"/>
      <c r="S166" s="190"/>
      <c r="T166" s="191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6.95" customHeight="1">
      <c r="A167" s="29"/>
      <c r="B167" s="47"/>
      <c r="C167" s="48"/>
      <c r="D167" s="48"/>
      <c r="E167" s="48"/>
      <c r="F167" s="48"/>
      <c r="G167" s="48"/>
      <c r="H167" s="48"/>
      <c r="I167" s="48"/>
      <c r="J167" s="48"/>
      <c r="K167" s="48"/>
      <c r="L167" s="30"/>
      <c r="M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</row>
  </sheetData>
  <autoFilter ref="C125:K166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9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145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3199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ROUND(J123,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ROUND((SUM(BE123:BE190)),  2)</f>
        <v>0</v>
      </c>
      <c r="G35" s="105"/>
      <c r="H35" s="105"/>
      <c r="I35" s="106">
        <v>0.2</v>
      </c>
      <c r="J35" s="104">
        <f>ROUND(((SUM(BE123:BE190))*I35),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ROUND((SUM(BF123:BF190)),  2)</f>
        <v>0</v>
      </c>
      <c r="G36" s="105"/>
      <c r="H36" s="105"/>
      <c r="I36" s="106">
        <v>0.2</v>
      </c>
      <c r="J36" s="104">
        <f>ROUND(((SUM(BF123:BF190))*I36),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ROUND((SUM(BG123:BG190)),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ROUND((SUM(BH123:BH190)),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ROUND((SUM(BI123:BI190)),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02-4 - Garáže - Slaborúdová elektroinštalácia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J123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J124</f>
        <v>0</v>
      </c>
      <c r="L99" s="120"/>
    </row>
    <row r="100" spans="1:47" s="10" customFormat="1" ht="19.899999999999999" hidden="1" customHeight="1">
      <c r="B100" s="124"/>
      <c r="D100" s="125" t="s">
        <v>2387</v>
      </c>
      <c r="E100" s="126"/>
      <c r="F100" s="126"/>
      <c r="G100" s="126"/>
      <c r="H100" s="126"/>
      <c r="I100" s="126"/>
      <c r="J100" s="127">
        <f>J125</f>
        <v>0</v>
      </c>
      <c r="L100" s="124"/>
    </row>
    <row r="101" spans="1:47" s="10" customFormat="1" ht="19.899999999999999" hidden="1" customHeight="1">
      <c r="B101" s="124"/>
      <c r="D101" s="125" t="s">
        <v>2144</v>
      </c>
      <c r="E101" s="126"/>
      <c r="F101" s="126"/>
      <c r="G101" s="126"/>
      <c r="H101" s="126"/>
      <c r="I101" s="126"/>
      <c r="J101" s="127">
        <f>J182</f>
        <v>0</v>
      </c>
      <c r="L101" s="124"/>
    </row>
    <row r="102" spans="1:47" s="2" customFormat="1" ht="21.75" hidden="1" customHeight="1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5" hidden="1" customHeight="1">
      <c r="A103" s="29"/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hidden="1"/>
    <row r="105" spans="1:47" hidden="1"/>
    <row r="106" spans="1:47" hidden="1"/>
    <row r="107" spans="1:47" s="2" customFormat="1" ht="6.95" customHeight="1">
      <c r="A107" s="29"/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5" customHeight="1">
      <c r="A108" s="29"/>
      <c r="B108" s="30"/>
      <c r="C108" s="18" t="s">
        <v>198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5" customHeight="1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>
      <c r="A110" s="29"/>
      <c r="B110" s="30"/>
      <c r="C110" s="24" t="s">
        <v>15</v>
      </c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6.5" customHeight="1">
      <c r="A111" s="29"/>
      <c r="B111" s="30"/>
      <c r="C111" s="29"/>
      <c r="D111" s="29"/>
      <c r="E111" s="245" t="str">
        <f>E7</f>
        <v>HS Hálkova - rekonštrukcia objektu, Hálkova 3, BA</v>
      </c>
      <c r="F111" s="246"/>
      <c r="G111" s="246"/>
      <c r="H111" s="246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>
      <c r="B112" s="17"/>
      <c r="C112" s="24" t="s">
        <v>177</v>
      </c>
      <c r="L112" s="17"/>
    </row>
    <row r="113" spans="1:65" s="2" customFormat="1" ht="16.5" customHeight="1">
      <c r="A113" s="29"/>
      <c r="B113" s="30"/>
      <c r="C113" s="29"/>
      <c r="D113" s="29"/>
      <c r="E113" s="245" t="s">
        <v>3000</v>
      </c>
      <c r="F113" s="244"/>
      <c r="G113" s="244"/>
      <c r="H113" s="244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>
      <c r="A114" s="29"/>
      <c r="B114" s="30"/>
      <c r="C114" s="24" t="s">
        <v>179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6.5" customHeight="1">
      <c r="A115" s="29"/>
      <c r="B115" s="30"/>
      <c r="C115" s="29"/>
      <c r="D115" s="29"/>
      <c r="E115" s="218" t="str">
        <f>E11</f>
        <v>SO 02-4 - Garáže - Slaborúdová elektroinštalácia</v>
      </c>
      <c r="F115" s="244"/>
      <c r="G115" s="244"/>
      <c r="H115" s="244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>
      <c r="A117" s="29"/>
      <c r="B117" s="30"/>
      <c r="C117" s="24" t="s">
        <v>19</v>
      </c>
      <c r="D117" s="29"/>
      <c r="E117" s="29"/>
      <c r="F117" s="22" t="str">
        <f>F14</f>
        <v/>
      </c>
      <c r="G117" s="29"/>
      <c r="H117" s="29"/>
      <c r="I117" s="24" t="s">
        <v>21</v>
      </c>
      <c r="J117" s="55">
        <f>IF(J14="","",J14)</f>
        <v>45617</v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5" customHeight="1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22</v>
      </c>
      <c r="D119" s="29"/>
      <c r="E119" s="29"/>
      <c r="F119" s="22" t="str">
        <f>E17</f>
        <v/>
      </c>
      <c r="G119" s="29"/>
      <c r="H119" s="29"/>
      <c r="I119" s="24" t="s">
        <v>27</v>
      </c>
      <c r="J119" s="27" t="str">
        <f>E23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2" customHeight="1">
      <c r="A120" s="29"/>
      <c r="B120" s="30"/>
      <c r="C120" s="24" t="s">
        <v>25</v>
      </c>
      <c r="D120" s="29"/>
      <c r="E120" s="29"/>
      <c r="F120" s="22" t="str">
        <f>IF(E20="","",E20)</f>
        <v>Vyplň údaj</v>
      </c>
      <c r="G120" s="29"/>
      <c r="H120" s="29"/>
      <c r="I120" s="24" t="s">
        <v>28</v>
      </c>
      <c r="J120" s="27" t="str">
        <f>E26</f>
        <v/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>
      <c r="A122" s="128"/>
      <c r="B122" s="129"/>
      <c r="C122" s="130" t="s">
        <v>199</v>
      </c>
      <c r="D122" s="131" t="s">
        <v>56</v>
      </c>
      <c r="E122" s="131" t="s">
        <v>52</v>
      </c>
      <c r="F122" s="131" t="s">
        <v>53</v>
      </c>
      <c r="G122" s="131" t="s">
        <v>200</v>
      </c>
      <c r="H122" s="131" t="s">
        <v>201</v>
      </c>
      <c r="I122" s="131" t="s">
        <v>202</v>
      </c>
      <c r="J122" s="132" t="s">
        <v>183</v>
      </c>
      <c r="K122" s="133" t="s">
        <v>203</v>
      </c>
      <c r="L122" s="134"/>
      <c r="M122" s="62" t="s">
        <v>1</v>
      </c>
      <c r="N122" s="63" t="s">
        <v>35</v>
      </c>
      <c r="O122" s="63" t="s">
        <v>204</v>
      </c>
      <c r="P122" s="63" t="s">
        <v>205</v>
      </c>
      <c r="Q122" s="63" t="s">
        <v>206</v>
      </c>
      <c r="R122" s="63" t="s">
        <v>207</v>
      </c>
      <c r="S122" s="63" t="s">
        <v>208</v>
      </c>
      <c r="T122" s="64" t="s">
        <v>209</v>
      </c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8"/>
    </row>
    <row r="123" spans="1:65" s="2" customFormat="1" ht="22.9" customHeight="1">
      <c r="A123" s="29"/>
      <c r="B123" s="30"/>
      <c r="C123" s="69" t="s">
        <v>184</v>
      </c>
      <c r="D123" s="29"/>
      <c r="E123" s="29"/>
      <c r="F123" s="29"/>
      <c r="G123" s="29"/>
      <c r="H123" s="29"/>
      <c r="I123" s="29"/>
      <c r="J123" s="135">
        <f>BK123</f>
        <v>0</v>
      </c>
      <c r="K123" s="29"/>
      <c r="L123" s="30"/>
      <c r="M123" s="65"/>
      <c r="N123" s="56"/>
      <c r="O123" s="66"/>
      <c r="P123" s="136">
        <f>P124</f>
        <v>0</v>
      </c>
      <c r="Q123" s="66"/>
      <c r="R123" s="136">
        <f>R124</f>
        <v>0</v>
      </c>
      <c r="S123" s="66"/>
      <c r="T123" s="137">
        <f>T124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70</v>
      </c>
      <c r="AU123" s="14" t="s">
        <v>185</v>
      </c>
      <c r="BK123" s="138">
        <f>BK124</f>
        <v>0</v>
      </c>
    </row>
    <row r="124" spans="1:65" s="12" customFormat="1" ht="25.9" customHeight="1">
      <c r="B124" s="139"/>
      <c r="D124" s="140" t="s">
        <v>70</v>
      </c>
      <c r="E124" s="141" t="s">
        <v>411</v>
      </c>
      <c r="F124" s="141" t="s">
        <v>828</v>
      </c>
      <c r="I124" s="142"/>
      <c r="J124" s="143">
        <f>BK124</f>
        <v>0</v>
      </c>
      <c r="L124" s="139"/>
      <c r="M124" s="144"/>
      <c r="N124" s="145"/>
      <c r="O124" s="145"/>
      <c r="P124" s="146">
        <f>P125+P182</f>
        <v>0</v>
      </c>
      <c r="Q124" s="145"/>
      <c r="R124" s="146">
        <f>R125+R182</f>
        <v>0</v>
      </c>
      <c r="S124" s="145"/>
      <c r="T124" s="147">
        <f>T125+T182</f>
        <v>0</v>
      </c>
      <c r="AR124" s="140" t="s">
        <v>222</v>
      </c>
      <c r="AT124" s="148" t="s">
        <v>70</v>
      </c>
      <c r="AU124" s="148" t="s">
        <v>71</v>
      </c>
      <c r="AY124" s="140" t="s">
        <v>212</v>
      </c>
      <c r="BK124" s="149">
        <f>BK125+BK182</f>
        <v>0</v>
      </c>
    </row>
    <row r="125" spans="1:65" s="12" customFormat="1" ht="22.9" customHeight="1">
      <c r="B125" s="139"/>
      <c r="D125" s="140" t="s">
        <v>70</v>
      </c>
      <c r="E125" s="150" t="s">
        <v>2388</v>
      </c>
      <c r="F125" s="150" t="s">
        <v>2389</v>
      </c>
      <c r="I125" s="142"/>
      <c r="J125" s="151">
        <f>BK125</f>
        <v>0</v>
      </c>
      <c r="L125" s="139"/>
      <c r="M125" s="144"/>
      <c r="N125" s="145"/>
      <c r="O125" s="145"/>
      <c r="P125" s="146">
        <f>SUM(P126:P181)</f>
        <v>0</v>
      </c>
      <c r="Q125" s="145"/>
      <c r="R125" s="146">
        <f>SUM(R126:R181)</f>
        <v>0</v>
      </c>
      <c r="S125" s="145"/>
      <c r="T125" s="147">
        <f>SUM(T126:T181)</f>
        <v>0</v>
      </c>
      <c r="AR125" s="140" t="s">
        <v>222</v>
      </c>
      <c r="AT125" s="148" t="s">
        <v>70</v>
      </c>
      <c r="AU125" s="148" t="s">
        <v>78</v>
      </c>
      <c r="AY125" s="140" t="s">
        <v>212</v>
      </c>
      <c r="BK125" s="149">
        <f>SUM(BK126:BK181)</f>
        <v>0</v>
      </c>
    </row>
    <row r="126" spans="1:65" s="2" customFormat="1" ht="16.5" customHeight="1">
      <c r="A126" s="29"/>
      <c r="B126" s="152"/>
      <c r="C126" s="172" t="s">
        <v>78</v>
      </c>
      <c r="D126" s="172" t="s">
        <v>411</v>
      </c>
      <c r="E126" s="173" t="s">
        <v>2390</v>
      </c>
      <c r="F126" s="174" t="s">
        <v>2391</v>
      </c>
      <c r="G126" s="175" t="s">
        <v>258</v>
      </c>
      <c r="H126" s="176">
        <v>48</v>
      </c>
      <c r="I126" s="177"/>
      <c r="J126" s="178">
        <f>ROUND(I126*H126,2)</f>
        <v>0</v>
      </c>
      <c r="K126" s="179"/>
      <c r="L126" s="180"/>
      <c r="M126" s="181" t="s">
        <v>1</v>
      </c>
      <c r="N126" s="18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1165</v>
      </c>
      <c r="AT126" s="165" t="s">
        <v>411</v>
      </c>
      <c r="AU126" s="165" t="s">
        <v>84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350</v>
      </c>
      <c r="BM126" s="165" t="s">
        <v>84</v>
      </c>
    </row>
    <row r="127" spans="1:65" s="2" customFormat="1">
      <c r="A127" s="29"/>
      <c r="B127" s="30"/>
      <c r="C127" s="29"/>
      <c r="D127" s="167" t="s">
        <v>219</v>
      </c>
      <c r="E127" s="29"/>
      <c r="F127" s="168" t="s">
        <v>2391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84</v>
      </c>
    </row>
    <row r="128" spans="1:65" s="2" customFormat="1" ht="16.5" customHeight="1">
      <c r="A128" s="29"/>
      <c r="B128" s="152"/>
      <c r="C128" s="172" t="s">
        <v>84</v>
      </c>
      <c r="D128" s="172" t="s">
        <v>411</v>
      </c>
      <c r="E128" s="173" t="s">
        <v>2392</v>
      </c>
      <c r="F128" s="174" t="s">
        <v>2393</v>
      </c>
      <c r="G128" s="175" t="s">
        <v>258</v>
      </c>
      <c r="H128" s="176">
        <v>48</v>
      </c>
      <c r="I128" s="177"/>
      <c r="J128" s="178">
        <f>ROUND(I128*H128,2)</f>
        <v>0</v>
      </c>
      <c r="K128" s="179"/>
      <c r="L128" s="180"/>
      <c r="M128" s="181" t="s">
        <v>1</v>
      </c>
      <c r="N128" s="18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1165</v>
      </c>
      <c r="AT128" s="165" t="s">
        <v>411</v>
      </c>
      <c r="AU128" s="165" t="s">
        <v>84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350</v>
      </c>
      <c r="BM128" s="165" t="s">
        <v>218</v>
      </c>
    </row>
    <row r="129" spans="1:65" s="2" customFormat="1">
      <c r="A129" s="29"/>
      <c r="B129" s="30"/>
      <c r="C129" s="29"/>
      <c r="D129" s="167" t="s">
        <v>219</v>
      </c>
      <c r="E129" s="29"/>
      <c r="F129" s="168" t="s">
        <v>2393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84</v>
      </c>
    </row>
    <row r="130" spans="1:65" s="2" customFormat="1" ht="24.2" customHeight="1">
      <c r="A130" s="29"/>
      <c r="B130" s="152"/>
      <c r="C130" s="153" t="s">
        <v>222</v>
      </c>
      <c r="D130" s="153" t="s">
        <v>214</v>
      </c>
      <c r="E130" s="154" t="s">
        <v>2394</v>
      </c>
      <c r="F130" s="155" t="s">
        <v>2395</v>
      </c>
      <c r="G130" s="156" t="s">
        <v>258</v>
      </c>
      <c r="H130" s="157">
        <v>48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350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350</v>
      </c>
      <c r="BM130" s="165" t="s">
        <v>226</v>
      </c>
    </row>
    <row r="131" spans="1:65" s="2" customFormat="1">
      <c r="A131" s="29"/>
      <c r="B131" s="30"/>
      <c r="C131" s="29"/>
      <c r="D131" s="167" t="s">
        <v>219</v>
      </c>
      <c r="E131" s="29"/>
      <c r="F131" s="168" t="s">
        <v>2395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16.5" customHeight="1">
      <c r="A132" s="29"/>
      <c r="B132" s="152"/>
      <c r="C132" s="172" t="s">
        <v>218</v>
      </c>
      <c r="D132" s="172" t="s">
        <v>411</v>
      </c>
      <c r="E132" s="173" t="s">
        <v>2396</v>
      </c>
      <c r="F132" s="174" t="s">
        <v>2397</v>
      </c>
      <c r="G132" s="175" t="s">
        <v>258</v>
      </c>
      <c r="H132" s="176">
        <v>45</v>
      </c>
      <c r="I132" s="177"/>
      <c r="J132" s="178">
        <f>ROUND(I132*H132,2)</f>
        <v>0</v>
      </c>
      <c r="K132" s="179"/>
      <c r="L132" s="180"/>
      <c r="M132" s="181" t="s">
        <v>1</v>
      </c>
      <c r="N132" s="18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1165</v>
      </c>
      <c r="AT132" s="165" t="s">
        <v>411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350</v>
      </c>
      <c r="BM132" s="165" t="s">
        <v>229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2397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16.5" customHeight="1">
      <c r="A134" s="29"/>
      <c r="B134" s="152"/>
      <c r="C134" s="172" t="s">
        <v>230</v>
      </c>
      <c r="D134" s="172" t="s">
        <v>411</v>
      </c>
      <c r="E134" s="173" t="s">
        <v>2398</v>
      </c>
      <c r="F134" s="174" t="s">
        <v>2399</v>
      </c>
      <c r="G134" s="175" t="s">
        <v>258</v>
      </c>
      <c r="H134" s="176">
        <v>45</v>
      </c>
      <c r="I134" s="177"/>
      <c r="J134" s="178">
        <f>ROUND(I134*H134,2)</f>
        <v>0</v>
      </c>
      <c r="K134" s="179"/>
      <c r="L134" s="180"/>
      <c r="M134" s="181" t="s">
        <v>1</v>
      </c>
      <c r="N134" s="18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1165</v>
      </c>
      <c r="AT134" s="165" t="s">
        <v>411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350</v>
      </c>
      <c r="BM134" s="165" t="s">
        <v>233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2399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24.2" customHeight="1">
      <c r="A136" s="29"/>
      <c r="B136" s="152"/>
      <c r="C136" s="153" t="s">
        <v>226</v>
      </c>
      <c r="D136" s="153" t="s">
        <v>214</v>
      </c>
      <c r="E136" s="154" t="s">
        <v>2400</v>
      </c>
      <c r="F136" s="155" t="s">
        <v>2401</v>
      </c>
      <c r="G136" s="156" t="s">
        <v>258</v>
      </c>
      <c r="H136" s="157">
        <v>45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350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350</v>
      </c>
      <c r="BM136" s="165" t="s">
        <v>236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2401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16.5" customHeight="1">
      <c r="A138" s="29"/>
      <c r="B138" s="152"/>
      <c r="C138" s="172" t="s">
        <v>237</v>
      </c>
      <c r="D138" s="172" t="s">
        <v>411</v>
      </c>
      <c r="E138" s="173" t="s">
        <v>2402</v>
      </c>
      <c r="F138" s="174" t="s">
        <v>2403</v>
      </c>
      <c r="G138" s="175" t="s">
        <v>258</v>
      </c>
      <c r="H138" s="176">
        <v>40</v>
      </c>
      <c r="I138" s="177"/>
      <c r="J138" s="178">
        <f>ROUND(I138*H138,2)</f>
        <v>0</v>
      </c>
      <c r="K138" s="179"/>
      <c r="L138" s="180"/>
      <c r="M138" s="181" t="s">
        <v>1</v>
      </c>
      <c r="N138" s="18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1165</v>
      </c>
      <c r="AT138" s="165" t="s">
        <v>411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350</v>
      </c>
      <c r="BM138" s="165" t="s">
        <v>241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2403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24.2" customHeight="1">
      <c r="A140" s="29"/>
      <c r="B140" s="152"/>
      <c r="C140" s="153" t="s">
        <v>229</v>
      </c>
      <c r="D140" s="153" t="s">
        <v>214</v>
      </c>
      <c r="E140" s="154" t="s">
        <v>2406</v>
      </c>
      <c r="F140" s="155" t="s">
        <v>2407</v>
      </c>
      <c r="G140" s="156" t="s">
        <v>258</v>
      </c>
      <c r="H140" s="157">
        <v>10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350</v>
      </c>
      <c r="AT140" s="165" t="s">
        <v>214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350</v>
      </c>
      <c r="BM140" s="165" t="s">
        <v>245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2407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16.5" customHeight="1">
      <c r="A142" s="29"/>
      <c r="B142" s="152"/>
      <c r="C142" s="172" t="s">
        <v>246</v>
      </c>
      <c r="D142" s="172" t="s">
        <v>411</v>
      </c>
      <c r="E142" s="173" t="s">
        <v>2408</v>
      </c>
      <c r="F142" s="174" t="s">
        <v>2409</v>
      </c>
      <c r="G142" s="175" t="s">
        <v>258</v>
      </c>
      <c r="H142" s="176">
        <v>45</v>
      </c>
      <c r="I142" s="177"/>
      <c r="J142" s="178">
        <f>ROUND(I142*H142,2)</f>
        <v>0</v>
      </c>
      <c r="K142" s="179"/>
      <c r="L142" s="180"/>
      <c r="M142" s="181" t="s">
        <v>1</v>
      </c>
      <c r="N142" s="18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1165</v>
      </c>
      <c r="AT142" s="165" t="s">
        <v>411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350</v>
      </c>
      <c r="BM142" s="165" t="s">
        <v>249</v>
      </c>
    </row>
    <row r="143" spans="1:65" s="2" customFormat="1">
      <c r="A143" s="29"/>
      <c r="B143" s="30"/>
      <c r="C143" s="29"/>
      <c r="D143" s="167" t="s">
        <v>219</v>
      </c>
      <c r="E143" s="29"/>
      <c r="F143" s="168" t="s">
        <v>2409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16.5" customHeight="1">
      <c r="A144" s="29"/>
      <c r="B144" s="152"/>
      <c r="C144" s="153" t="s">
        <v>233</v>
      </c>
      <c r="D144" s="153" t="s">
        <v>214</v>
      </c>
      <c r="E144" s="154" t="s">
        <v>2193</v>
      </c>
      <c r="F144" s="155" t="s">
        <v>2410</v>
      </c>
      <c r="G144" s="156" t="s">
        <v>258</v>
      </c>
      <c r="H144" s="157">
        <v>45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350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350</v>
      </c>
      <c r="BM144" s="165" t="s">
        <v>7</v>
      </c>
    </row>
    <row r="145" spans="1:65" s="2" customFormat="1">
      <c r="A145" s="29"/>
      <c r="B145" s="30"/>
      <c r="C145" s="29"/>
      <c r="D145" s="167" t="s">
        <v>219</v>
      </c>
      <c r="E145" s="29"/>
      <c r="F145" s="168" t="s">
        <v>2410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16.5" customHeight="1">
      <c r="A146" s="29"/>
      <c r="B146" s="152"/>
      <c r="C146" s="172" t="s">
        <v>252</v>
      </c>
      <c r="D146" s="172" t="s">
        <v>411</v>
      </c>
      <c r="E146" s="173" t="s">
        <v>2411</v>
      </c>
      <c r="F146" s="174" t="s">
        <v>2412</v>
      </c>
      <c r="G146" s="175" t="s">
        <v>395</v>
      </c>
      <c r="H146" s="176">
        <v>30</v>
      </c>
      <c r="I146" s="177"/>
      <c r="J146" s="178">
        <f>ROUND(I146*H146,2)</f>
        <v>0</v>
      </c>
      <c r="K146" s="179"/>
      <c r="L146" s="180"/>
      <c r="M146" s="181" t="s">
        <v>1</v>
      </c>
      <c r="N146" s="18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1165</v>
      </c>
      <c r="AT146" s="165" t="s">
        <v>411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350</v>
      </c>
      <c r="BM146" s="165" t="s">
        <v>255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2412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16.5" customHeight="1">
      <c r="A148" s="29"/>
      <c r="B148" s="152"/>
      <c r="C148" s="153" t="s">
        <v>236</v>
      </c>
      <c r="D148" s="153" t="s">
        <v>214</v>
      </c>
      <c r="E148" s="154" t="s">
        <v>2122</v>
      </c>
      <c r="F148" s="155" t="s">
        <v>2413</v>
      </c>
      <c r="G148" s="156" t="s">
        <v>395</v>
      </c>
      <c r="H148" s="157">
        <v>30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350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350</v>
      </c>
      <c r="BM148" s="165" t="s">
        <v>267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2413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24.2" customHeight="1">
      <c r="A150" s="29"/>
      <c r="B150" s="152"/>
      <c r="C150" s="172" t="s">
        <v>260</v>
      </c>
      <c r="D150" s="172" t="s">
        <v>411</v>
      </c>
      <c r="E150" s="173" t="s">
        <v>2377</v>
      </c>
      <c r="F150" s="174" t="s">
        <v>2414</v>
      </c>
      <c r="G150" s="175" t="s">
        <v>258</v>
      </c>
      <c r="H150" s="176">
        <v>115</v>
      </c>
      <c r="I150" s="177"/>
      <c r="J150" s="178">
        <f>ROUND(I150*H150,2)</f>
        <v>0</v>
      </c>
      <c r="K150" s="179"/>
      <c r="L150" s="180"/>
      <c r="M150" s="181" t="s">
        <v>1</v>
      </c>
      <c r="N150" s="18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1165</v>
      </c>
      <c r="AT150" s="165" t="s">
        <v>411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350</v>
      </c>
      <c r="BM150" s="165" t="s">
        <v>271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2414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24.2" customHeight="1">
      <c r="A152" s="29"/>
      <c r="B152" s="152"/>
      <c r="C152" s="153" t="s">
        <v>241</v>
      </c>
      <c r="D152" s="153" t="s">
        <v>214</v>
      </c>
      <c r="E152" s="154" t="s">
        <v>2415</v>
      </c>
      <c r="F152" s="155" t="s">
        <v>2416</v>
      </c>
      <c r="G152" s="156" t="s">
        <v>258</v>
      </c>
      <c r="H152" s="157">
        <v>115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350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350</v>
      </c>
      <c r="BM152" s="165" t="s">
        <v>274</v>
      </c>
    </row>
    <row r="153" spans="1:65" s="2" customFormat="1" ht="19.5">
      <c r="A153" s="29"/>
      <c r="B153" s="30"/>
      <c r="C153" s="29"/>
      <c r="D153" s="167" t="s">
        <v>219</v>
      </c>
      <c r="E153" s="29"/>
      <c r="F153" s="168" t="s">
        <v>2416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24.2" customHeight="1">
      <c r="A154" s="29"/>
      <c r="B154" s="152"/>
      <c r="C154" s="172" t="s">
        <v>268</v>
      </c>
      <c r="D154" s="172" t="s">
        <v>411</v>
      </c>
      <c r="E154" s="173" t="s">
        <v>2417</v>
      </c>
      <c r="F154" s="174" t="s">
        <v>2418</v>
      </c>
      <c r="G154" s="175" t="s">
        <v>258</v>
      </c>
      <c r="H154" s="176">
        <v>350</v>
      </c>
      <c r="I154" s="177"/>
      <c r="J154" s="178">
        <f>ROUND(I154*H154,2)</f>
        <v>0</v>
      </c>
      <c r="K154" s="179"/>
      <c r="L154" s="180"/>
      <c r="M154" s="181" t="s">
        <v>1</v>
      </c>
      <c r="N154" s="18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1165</v>
      </c>
      <c r="AT154" s="165" t="s">
        <v>411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350</v>
      </c>
      <c r="BM154" s="165" t="s">
        <v>278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2418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16.5" customHeight="1">
      <c r="A156" s="29"/>
      <c r="B156" s="152"/>
      <c r="C156" s="153" t="s">
        <v>245</v>
      </c>
      <c r="D156" s="153" t="s">
        <v>214</v>
      </c>
      <c r="E156" s="154" t="s">
        <v>2419</v>
      </c>
      <c r="F156" s="155" t="s">
        <v>2420</v>
      </c>
      <c r="G156" s="156" t="s">
        <v>258</v>
      </c>
      <c r="H156" s="157">
        <v>350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350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350</v>
      </c>
      <c r="BM156" s="165" t="s">
        <v>281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2420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24.2" customHeight="1">
      <c r="A158" s="29"/>
      <c r="B158" s="152"/>
      <c r="C158" s="172" t="s">
        <v>275</v>
      </c>
      <c r="D158" s="172" t="s">
        <v>411</v>
      </c>
      <c r="E158" s="173" t="s">
        <v>2421</v>
      </c>
      <c r="F158" s="174" t="s">
        <v>2422</v>
      </c>
      <c r="G158" s="175" t="s">
        <v>258</v>
      </c>
      <c r="H158" s="176">
        <v>2720</v>
      </c>
      <c r="I158" s="177"/>
      <c r="J158" s="178">
        <f>ROUND(I158*H158,2)</f>
        <v>0</v>
      </c>
      <c r="K158" s="179"/>
      <c r="L158" s="180"/>
      <c r="M158" s="181" t="s">
        <v>1</v>
      </c>
      <c r="N158" s="18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1165</v>
      </c>
      <c r="AT158" s="165" t="s">
        <v>411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350</v>
      </c>
      <c r="BM158" s="165" t="s">
        <v>285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2422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2" customFormat="1" ht="16.5" customHeight="1">
      <c r="A160" s="29"/>
      <c r="B160" s="152"/>
      <c r="C160" s="153" t="s">
        <v>249</v>
      </c>
      <c r="D160" s="153" t="s">
        <v>214</v>
      </c>
      <c r="E160" s="154" t="s">
        <v>2423</v>
      </c>
      <c r="F160" s="155" t="s">
        <v>2424</v>
      </c>
      <c r="G160" s="156" t="s">
        <v>258</v>
      </c>
      <c r="H160" s="157">
        <v>2720</v>
      </c>
      <c r="I160" s="158"/>
      <c r="J160" s="159">
        <f>ROUND(I160*H160,2)</f>
        <v>0</v>
      </c>
      <c r="K160" s="160"/>
      <c r="L160" s="30"/>
      <c r="M160" s="161" t="s">
        <v>1</v>
      </c>
      <c r="N160" s="162" t="s">
        <v>37</v>
      </c>
      <c r="O160" s="58"/>
      <c r="P160" s="163">
        <f>O160*H160</f>
        <v>0</v>
      </c>
      <c r="Q160" s="163">
        <v>0</v>
      </c>
      <c r="R160" s="163">
        <f>Q160*H160</f>
        <v>0</v>
      </c>
      <c r="S160" s="163">
        <v>0</v>
      </c>
      <c r="T160" s="164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65" t="s">
        <v>350</v>
      </c>
      <c r="AT160" s="165" t="s">
        <v>214</v>
      </c>
      <c r="AU160" s="165" t="s">
        <v>84</v>
      </c>
      <c r="AY160" s="14" t="s">
        <v>212</v>
      </c>
      <c r="BE160" s="166">
        <f>IF(N160="základná",J160,0)</f>
        <v>0</v>
      </c>
      <c r="BF160" s="166">
        <f>IF(N160="znížená",J160,0)</f>
        <v>0</v>
      </c>
      <c r="BG160" s="166">
        <f>IF(N160="zákl. prenesená",J160,0)</f>
        <v>0</v>
      </c>
      <c r="BH160" s="166">
        <f>IF(N160="zníž. prenesená",J160,0)</f>
        <v>0</v>
      </c>
      <c r="BI160" s="166">
        <f>IF(N160="nulová",J160,0)</f>
        <v>0</v>
      </c>
      <c r="BJ160" s="14" t="s">
        <v>84</v>
      </c>
      <c r="BK160" s="166">
        <f>ROUND(I160*H160,2)</f>
        <v>0</v>
      </c>
      <c r="BL160" s="14" t="s">
        <v>350</v>
      </c>
      <c r="BM160" s="165" t="s">
        <v>293</v>
      </c>
    </row>
    <row r="161" spans="1:65" s="2" customFormat="1">
      <c r="A161" s="29"/>
      <c r="B161" s="30"/>
      <c r="C161" s="29"/>
      <c r="D161" s="167" t="s">
        <v>219</v>
      </c>
      <c r="E161" s="29"/>
      <c r="F161" s="168" t="s">
        <v>2424</v>
      </c>
      <c r="G161" s="29"/>
      <c r="H161" s="29"/>
      <c r="I161" s="169"/>
      <c r="J161" s="29"/>
      <c r="K161" s="29"/>
      <c r="L161" s="30"/>
      <c r="M161" s="170"/>
      <c r="N161" s="171"/>
      <c r="O161" s="58"/>
      <c r="P161" s="58"/>
      <c r="Q161" s="58"/>
      <c r="R161" s="58"/>
      <c r="S161" s="58"/>
      <c r="T161" s="5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T161" s="14" t="s">
        <v>219</v>
      </c>
      <c r="AU161" s="14" t="s">
        <v>84</v>
      </c>
    </row>
    <row r="162" spans="1:65" s="2" customFormat="1" ht="16.5" customHeight="1">
      <c r="A162" s="29"/>
      <c r="B162" s="152"/>
      <c r="C162" s="153" t="s">
        <v>282</v>
      </c>
      <c r="D162" s="153" t="s">
        <v>214</v>
      </c>
      <c r="E162" s="154" t="s">
        <v>2425</v>
      </c>
      <c r="F162" s="155" t="s">
        <v>2426</v>
      </c>
      <c r="G162" s="156" t="s">
        <v>258</v>
      </c>
      <c r="H162" s="157">
        <v>2720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0</v>
      </c>
      <c r="R162" s="163">
        <f>Q162*H162</f>
        <v>0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350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350</v>
      </c>
      <c r="BM162" s="165" t="s">
        <v>288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2426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2" customFormat="1" ht="24.2" customHeight="1">
      <c r="A164" s="29"/>
      <c r="B164" s="152"/>
      <c r="C164" s="172" t="s">
        <v>7</v>
      </c>
      <c r="D164" s="172" t="s">
        <v>411</v>
      </c>
      <c r="E164" s="173" t="s">
        <v>2427</v>
      </c>
      <c r="F164" s="174" t="s">
        <v>2428</v>
      </c>
      <c r="G164" s="175" t="s">
        <v>395</v>
      </c>
      <c r="H164" s="176">
        <v>2</v>
      </c>
      <c r="I164" s="177"/>
      <c r="J164" s="178">
        <f>ROUND(I164*H164,2)</f>
        <v>0</v>
      </c>
      <c r="K164" s="179"/>
      <c r="L164" s="180"/>
      <c r="M164" s="181" t="s">
        <v>1</v>
      </c>
      <c r="N164" s="182" t="s">
        <v>37</v>
      </c>
      <c r="O164" s="58"/>
      <c r="P164" s="163">
        <f>O164*H164</f>
        <v>0</v>
      </c>
      <c r="Q164" s="163">
        <v>0</v>
      </c>
      <c r="R164" s="163">
        <f>Q164*H164</f>
        <v>0</v>
      </c>
      <c r="S164" s="163">
        <v>0</v>
      </c>
      <c r="T164" s="164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65" t="s">
        <v>1165</v>
      </c>
      <c r="AT164" s="165" t="s">
        <v>411</v>
      </c>
      <c r="AU164" s="165" t="s">
        <v>84</v>
      </c>
      <c r="AY164" s="14" t="s">
        <v>212</v>
      </c>
      <c r="BE164" s="166">
        <f>IF(N164="základná",J164,0)</f>
        <v>0</v>
      </c>
      <c r="BF164" s="166">
        <f>IF(N164="znížená",J164,0)</f>
        <v>0</v>
      </c>
      <c r="BG164" s="166">
        <f>IF(N164="zákl. prenesená",J164,0)</f>
        <v>0</v>
      </c>
      <c r="BH164" s="166">
        <f>IF(N164="zníž. prenesená",J164,0)</f>
        <v>0</v>
      </c>
      <c r="BI164" s="166">
        <f>IF(N164="nulová",J164,0)</f>
        <v>0</v>
      </c>
      <c r="BJ164" s="14" t="s">
        <v>84</v>
      </c>
      <c r="BK164" s="166">
        <f>ROUND(I164*H164,2)</f>
        <v>0</v>
      </c>
      <c r="BL164" s="14" t="s">
        <v>350</v>
      </c>
      <c r="BM164" s="165" t="s">
        <v>297</v>
      </c>
    </row>
    <row r="165" spans="1:65" s="2" customFormat="1" ht="19.5">
      <c r="A165" s="29"/>
      <c r="B165" s="30"/>
      <c r="C165" s="29"/>
      <c r="D165" s="167" t="s">
        <v>219</v>
      </c>
      <c r="E165" s="29"/>
      <c r="F165" s="168" t="s">
        <v>2428</v>
      </c>
      <c r="G165" s="29"/>
      <c r="H165" s="29"/>
      <c r="I165" s="169"/>
      <c r="J165" s="29"/>
      <c r="K165" s="29"/>
      <c r="L165" s="30"/>
      <c r="M165" s="170"/>
      <c r="N165" s="171"/>
      <c r="O165" s="58"/>
      <c r="P165" s="58"/>
      <c r="Q165" s="58"/>
      <c r="R165" s="58"/>
      <c r="S165" s="58"/>
      <c r="T165" s="5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T165" s="14" t="s">
        <v>219</v>
      </c>
      <c r="AU165" s="14" t="s">
        <v>84</v>
      </c>
    </row>
    <row r="166" spans="1:65" s="2" customFormat="1" ht="16.5" customHeight="1">
      <c r="A166" s="29"/>
      <c r="B166" s="152"/>
      <c r="C166" s="153" t="s">
        <v>290</v>
      </c>
      <c r="D166" s="153" t="s">
        <v>214</v>
      </c>
      <c r="E166" s="154" t="s">
        <v>2431</v>
      </c>
      <c r="F166" s="155" t="s">
        <v>2432</v>
      </c>
      <c r="G166" s="156" t="s">
        <v>395</v>
      </c>
      <c r="H166" s="157">
        <v>20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350</v>
      </c>
      <c r="AT166" s="165" t="s">
        <v>214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350</v>
      </c>
      <c r="BM166" s="165" t="s">
        <v>302</v>
      </c>
    </row>
    <row r="167" spans="1:65" s="2" customFormat="1">
      <c r="A167" s="29"/>
      <c r="B167" s="30"/>
      <c r="C167" s="29"/>
      <c r="D167" s="167" t="s">
        <v>219</v>
      </c>
      <c r="E167" s="29"/>
      <c r="F167" s="168" t="s">
        <v>2432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16.5" customHeight="1">
      <c r="A168" s="29"/>
      <c r="B168" s="152"/>
      <c r="C168" s="172" t="s">
        <v>255</v>
      </c>
      <c r="D168" s="172" t="s">
        <v>411</v>
      </c>
      <c r="E168" s="173" t="s">
        <v>2433</v>
      </c>
      <c r="F168" s="174" t="s">
        <v>2434</v>
      </c>
      <c r="G168" s="175" t="s">
        <v>395</v>
      </c>
      <c r="H168" s="176">
        <v>34</v>
      </c>
      <c r="I168" s="177"/>
      <c r="J168" s="178">
        <f>ROUND(I168*H168,2)</f>
        <v>0</v>
      </c>
      <c r="K168" s="179"/>
      <c r="L168" s="180"/>
      <c r="M168" s="181" t="s">
        <v>1</v>
      </c>
      <c r="N168" s="18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1165</v>
      </c>
      <c r="AT168" s="165" t="s">
        <v>411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350</v>
      </c>
      <c r="BM168" s="165" t="s">
        <v>306</v>
      </c>
    </row>
    <row r="169" spans="1:65" s="2" customFormat="1">
      <c r="A169" s="29"/>
      <c r="B169" s="30"/>
      <c r="C169" s="29"/>
      <c r="D169" s="167" t="s">
        <v>219</v>
      </c>
      <c r="E169" s="29"/>
      <c r="F169" s="168" t="s">
        <v>2434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16.5" customHeight="1">
      <c r="A170" s="29"/>
      <c r="B170" s="152"/>
      <c r="C170" s="153" t="s">
        <v>299</v>
      </c>
      <c r="D170" s="153" t="s">
        <v>214</v>
      </c>
      <c r="E170" s="154" t="s">
        <v>2435</v>
      </c>
      <c r="F170" s="155" t="s">
        <v>2436</v>
      </c>
      <c r="G170" s="156" t="s">
        <v>395</v>
      </c>
      <c r="H170" s="157">
        <v>34</v>
      </c>
      <c r="I170" s="158"/>
      <c r="J170" s="159">
        <f>ROUND(I170*H170,2)</f>
        <v>0</v>
      </c>
      <c r="K170" s="160"/>
      <c r="L170" s="30"/>
      <c r="M170" s="161" t="s">
        <v>1</v>
      </c>
      <c r="N170" s="16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350</v>
      </c>
      <c r="AT170" s="165" t="s">
        <v>214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350</v>
      </c>
      <c r="BM170" s="165" t="s">
        <v>311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2436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16.5" customHeight="1">
      <c r="A172" s="29"/>
      <c r="B172" s="152"/>
      <c r="C172" s="153" t="s">
        <v>267</v>
      </c>
      <c r="D172" s="153" t="s">
        <v>214</v>
      </c>
      <c r="E172" s="154" t="s">
        <v>2437</v>
      </c>
      <c r="F172" s="155" t="s">
        <v>2438</v>
      </c>
      <c r="G172" s="156" t="s">
        <v>395</v>
      </c>
      <c r="H172" s="157">
        <v>34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350</v>
      </c>
      <c r="AT172" s="165" t="s">
        <v>214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350</v>
      </c>
      <c r="BM172" s="165" t="s">
        <v>315</v>
      </c>
    </row>
    <row r="173" spans="1:65" s="2" customFormat="1">
      <c r="A173" s="29"/>
      <c r="B173" s="30"/>
      <c r="C173" s="29"/>
      <c r="D173" s="167" t="s">
        <v>219</v>
      </c>
      <c r="E173" s="29"/>
      <c r="F173" s="168" t="s">
        <v>2438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16.5" customHeight="1">
      <c r="A174" s="29"/>
      <c r="B174" s="152"/>
      <c r="C174" s="153" t="s">
        <v>308</v>
      </c>
      <c r="D174" s="153" t="s">
        <v>214</v>
      </c>
      <c r="E174" s="154" t="s">
        <v>2439</v>
      </c>
      <c r="F174" s="155" t="s">
        <v>2440</v>
      </c>
      <c r="G174" s="156" t="s">
        <v>395</v>
      </c>
      <c r="H174" s="157">
        <v>34</v>
      </c>
      <c r="I174" s="158"/>
      <c r="J174" s="159">
        <f>ROUND(I174*H174,2)</f>
        <v>0</v>
      </c>
      <c r="K174" s="160"/>
      <c r="L174" s="30"/>
      <c r="M174" s="161" t="s">
        <v>1</v>
      </c>
      <c r="N174" s="16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350</v>
      </c>
      <c r="AT174" s="165" t="s">
        <v>214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350</v>
      </c>
      <c r="BM174" s="165" t="s">
        <v>320</v>
      </c>
    </row>
    <row r="175" spans="1:65" s="2" customFormat="1">
      <c r="A175" s="29"/>
      <c r="B175" s="30"/>
      <c r="C175" s="29"/>
      <c r="D175" s="167" t="s">
        <v>219</v>
      </c>
      <c r="E175" s="29"/>
      <c r="F175" s="168" t="s">
        <v>2440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16.5" customHeight="1">
      <c r="A176" s="29"/>
      <c r="B176" s="152"/>
      <c r="C176" s="153" t="s">
        <v>271</v>
      </c>
      <c r="D176" s="153" t="s">
        <v>214</v>
      </c>
      <c r="E176" s="154" t="s">
        <v>877</v>
      </c>
      <c r="F176" s="155" t="s">
        <v>878</v>
      </c>
      <c r="G176" s="156" t="s">
        <v>424</v>
      </c>
      <c r="H176" s="183"/>
      <c r="I176" s="158"/>
      <c r="J176" s="159">
        <f>ROUND(I176*H176,2)</f>
        <v>0</v>
      </c>
      <c r="K176" s="160"/>
      <c r="L176" s="30"/>
      <c r="M176" s="161" t="s">
        <v>1</v>
      </c>
      <c r="N176" s="16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350</v>
      </c>
      <c r="AT176" s="165" t="s">
        <v>214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350</v>
      </c>
      <c r="BM176" s="165" t="s">
        <v>324</v>
      </c>
    </row>
    <row r="177" spans="1:65" s="2" customFormat="1">
      <c r="A177" s="29"/>
      <c r="B177" s="30"/>
      <c r="C177" s="29"/>
      <c r="D177" s="167" t="s">
        <v>219</v>
      </c>
      <c r="E177" s="29"/>
      <c r="F177" s="168" t="s">
        <v>878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16.5" customHeight="1">
      <c r="A178" s="29"/>
      <c r="B178" s="152"/>
      <c r="C178" s="172" t="s">
        <v>317</v>
      </c>
      <c r="D178" s="172" t="s">
        <v>411</v>
      </c>
      <c r="E178" s="173" t="s">
        <v>881</v>
      </c>
      <c r="F178" s="174" t="s">
        <v>882</v>
      </c>
      <c r="G178" s="175" t="s">
        <v>424</v>
      </c>
      <c r="H178" s="192"/>
      <c r="I178" s="177"/>
      <c r="J178" s="178">
        <f>ROUND(I178*H178,2)</f>
        <v>0</v>
      </c>
      <c r="K178" s="179"/>
      <c r="L178" s="180"/>
      <c r="M178" s="181" t="s">
        <v>1</v>
      </c>
      <c r="N178" s="18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1165</v>
      </c>
      <c r="AT178" s="165" t="s">
        <v>411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350</v>
      </c>
      <c r="BM178" s="165" t="s">
        <v>332</v>
      </c>
    </row>
    <row r="179" spans="1:65" s="2" customFormat="1">
      <c r="A179" s="29"/>
      <c r="B179" s="30"/>
      <c r="C179" s="29"/>
      <c r="D179" s="167" t="s">
        <v>219</v>
      </c>
      <c r="E179" s="29"/>
      <c r="F179" s="168" t="s">
        <v>882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2" customFormat="1" ht="16.5" customHeight="1">
      <c r="A180" s="29"/>
      <c r="B180" s="152"/>
      <c r="C180" s="153" t="s">
        <v>274</v>
      </c>
      <c r="D180" s="153" t="s">
        <v>214</v>
      </c>
      <c r="E180" s="154" t="s">
        <v>883</v>
      </c>
      <c r="F180" s="155" t="s">
        <v>884</v>
      </c>
      <c r="G180" s="156" t="s">
        <v>424</v>
      </c>
      <c r="H180" s="183"/>
      <c r="I180" s="158"/>
      <c r="J180" s="159">
        <f>ROUND(I180*H180,2)</f>
        <v>0</v>
      </c>
      <c r="K180" s="160"/>
      <c r="L180" s="30"/>
      <c r="M180" s="161" t="s">
        <v>1</v>
      </c>
      <c r="N180" s="16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350</v>
      </c>
      <c r="AT180" s="165" t="s">
        <v>214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350</v>
      </c>
      <c r="BM180" s="165" t="s">
        <v>336</v>
      </c>
    </row>
    <row r="181" spans="1:65" s="2" customFormat="1">
      <c r="A181" s="29"/>
      <c r="B181" s="30"/>
      <c r="C181" s="29"/>
      <c r="D181" s="167" t="s">
        <v>219</v>
      </c>
      <c r="E181" s="29"/>
      <c r="F181" s="168" t="s">
        <v>884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12" customFormat="1" ht="22.9" customHeight="1">
      <c r="B182" s="139"/>
      <c r="D182" s="140" t="s">
        <v>70</v>
      </c>
      <c r="E182" s="150" t="s">
        <v>2379</v>
      </c>
      <c r="F182" s="150" t="s">
        <v>2380</v>
      </c>
      <c r="I182" s="142"/>
      <c r="J182" s="151">
        <f>BK182</f>
        <v>0</v>
      </c>
      <c r="L182" s="139"/>
      <c r="M182" s="144"/>
      <c r="N182" s="145"/>
      <c r="O182" s="145"/>
      <c r="P182" s="146">
        <f>SUM(P183:P190)</f>
        <v>0</v>
      </c>
      <c r="Q182" s="145"/>
      <c r="R182" s="146">
        <f>SUM(R183:R190)</f>
        <v>0</v>
      </c>
      <c r="S182" s="145"/>
      <c r="T182" s="147">
        <f>SUM(T183:T190)</f>
        <v>0</v>
      </c>
      <c r="AR182" s="140" t="s">
        <v>218</v>
      </c>
      <c r="AT182" s="148" t="s">
        <v>70</v>
      </c>
      <c r="AU182" s="148" t="s">
        <v>78</v>
      </c>
      <c r="AY182" s="140" t="s">
        <v>212</v>
      </c>
      <c r="BK182" s="149">
        <f>SUM(BK183:BK190)</f>
        <v>0</v>
      </c>
    </row>
    <row r="183" spans="1:65" s="2" customFormat="1" ht="16.5" customHeight="1">
      <c r="A183" s="29"/>
      <c r="B183" s="152"/>
      <c r="C183" s="153" t="s">
        <v>326</v>
      </c>
      <c r="D183" s="153" t="s">
        <v>214</v>
      </c>
      <c r="E183" s="154" t="s">
        <v>2445</v>
      </c>
      <c r="F183" s="155" t="s">
        <v>2446</v>
      </c>
      <c r="G183" s="156" t="s">
        <v>957</v>
      </c>
      <c r="H183" s="157">
        <v>24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37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2383</v>
      </c>
      <c r="AT183" s="165" t="s">
        <v>214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2383</v>
      </c>
      <c r="BM183" s="165" t="s">
        <v>339</v>
      </c>
    </row>
    <row r="184" spans="1:65" s="2" customFormat="1">
      <c r="A184" s="29"/>
      <c r="B184" s="30"/>
      <c r="C184" s="29"/>
      <c r="D184" s="167" t="s">
        <v>219</v>
      </c>
      <c r="E184" s="29"/>
      <c r="F184" s="168" t="s">
        <v>2446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21.75" customHeight="1">
      <c r="A185" s="29"/>
      <c r="B185" s="152"/>
      <c r="C185" s="153" t="s">
        <v>278</v>
      </c>
      <c r="D185" s="153" t="s">
        <v>214</v>
      </c>
      <c r="E185" s="154" t="s">
        <v>2447</v>
      </c>
      <c r="F185" s="155" t="s">
        <v>2448</v>
      </c>
      <c r="G185" s="156" t="s">
        <v>957</v>
      </c>
      <c r="H185" s="157">
        <v>24</v>
      </c>
      <c r="I185" s="158"/>
      <c r="J185" s="159">
        <f>ROUND(I185*H185,2)</f>
        <v>0</v>
      </c>
      <c r="K185" s="160"/>
      <c r="L185" s="30"/>
      <c r="M185" s="161" t="s">
        <v>1</v>
      </c>
      <c r="N185" s="162" t="s">
        <v>37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2383</v>
      </c>
      <c r="AT185" s="165" t="s">
        <v>214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2383</v>
      </c>
      <c r="BM185" s="165" t="s">
        <v>343</v>
      </c>
    </row>
    <row r="186" spans="1:65" s="2" customFormat="1">
      <c r="A186" s="29"/>
      <c r="B186" s="30"/>
      <c r="C186" s="29"/>
      <c r="D186" s="167" t="s">
        <v>219</v>
      </c>
      <c r="E186" s="29"/>
      <c r="F186" s="168" t="s">
        <v>2448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2" customFormat="1" ht="16.5" customHeight="1">
      <c r="A187" s="29"/>
      <c r="B187" s="152"/>
      <c r="C187" s="153" t="s">
        <v>333</v>
      </c>
      <c r="D187" s="153" t="s">
        <v>214</v>
      </c>
      <c r="E187" s="154" t="s">
        <v>2384</v>
      </c>
      <c r="F187" s="155" t="s">
        <v>2449</v>
      </c>
      <c r="G187" s="156" t="s">
        <v>957</v>
      </c>
      <c r="H187" s="157">
        <v>150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37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2383</v>
      </c>
      <c r="AT187" s="165" t="s">
        <v>214</v>
      </c>
      <c r="AU187" s="165" t="s">
        <v>84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2383</v>
      </c>
      <c r="BM187" s="165" t="s">
        <v>346</v>
      </c>
    </row>
    <row r="188" spans="1:65" s="2" customFormat="1">
      <c r="A188" s="29"/>
      <c r="B188" s="30"/>
      <c r="C188" s="29"/>
      <c r="D188" s="167" t="s">
        <v>219</v>
      </c>
      <c r="E188" s="29"/>
      <c r="F188" s="168" t="s">
        <v>2449</v>
      </c>
      <c r="G188" s="29"/>
      <c r="H188" s="29"/>
      <c r="I188" s="169"/>
      <c r="J188" s="29"/>
      <c r="K188" s="29"/>
      <c r="L188" s="30"/>
      <c r="M188" s="170"/>
      <c r="N188" s="171"/>
      <c r="O188" s="58"/>
      <c r="P188" s="58"/>
      <c r="Q188" s="58"/>
      <c r="R188" s="58"/>
      <c r="S188" s="58"/>
      <c r="T188" s="5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84</v>
      </c>
    </row>
    <row r="189" spans="1:65" s="2" customFormat="1" ht="16.5" customHeight="1">
      <c r="A189" s="29"/>
      <c r="B189" s="152"/>
      <c r="C189" s="153" t="s">
        <v>281</v>
      </c>
      <c r="D189" s="153" t="s">
        <v>214</v>
      </c>
      <c r="E189" s="154" t="s">
        <v>2450</v>
      </c>
      <c r="F189" s="155" t="s">
        <v>2451</v>
      </c>
      <c r="G189" s="156" t="s">
        <v>957</v>
      </c>
      <c r="H189" s="157">
        <v>20</v>
      </c>
      <c r="I189" s="158"/>
      <c r="J189" s="159">
        <f>ROUND(I189*H189,2)</f>
        <v>0</v>
      </c>
      <c r="K189" s="160"/>
      <c r="L189" s="30"/>
      <c r="M189" s="161" t="s">
        <v>1</v>
      </c>
      <c r="N189" s="162" t="s">
        <v>37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2383</v>
      </c>
      <c r="AT189" s="165" t="s">
        <v>214</v>
      </c>
      <c r="AU189" s="165" t="s">
        <v>84</v>
      </c>
      <c r="AY189" s="14" t="s">
        <v>212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84</v>
      </c>
      <c r="BK189" s="166">
        <f>ROUND(I189*H189,2)</f>
        <v>0</v>
      </c>
      <c r="BL189" s="14" t="s">
        <v>2383</v>
      </c>
      <c r="BM189" s="165" t="s">
        <v>350</v>
      </c>
    </row>
    <row r="190" spans="1:65" s="2" customFormat="1">
      <c r="A190" s="29"/>
      <c r="B190" s="30"/>
      <c r="C190" s="29"/>
      <c r="D190" s="167" t="s">
        <v>219</v>
      </c>
      <c r="E190" s="29"/>
      <c r="F190" s="168" t="s">
        <v>2451</v>
      </c>
      <c r="G190" s="29"/>
      <c r="H190" s="29"/>
      <c r="I190" s="169"/>
      <c r="J190" s="29"/>
      <c r="K190" s="29"/>
      <c r="L190" s="30"/>
      <c r="M190" s="188"/>
      <c r="N190" s="189"/>
      <c r="O190" s="190"/>
      <c r="P190" s="190"/>
      <c r="Q190" s="190"/>
      <c r="R190" s="190"/>
      <c r="S190" s="190"/>
      <c r="T190" s="191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T190" s="14" t="s">
        <v>219</v>
      </c>
      <c r="AU190" s="14" t="s">
        <v>84</v>
      </c>
    </row>
    <row r="191" spans="1:65" s="2" customFormat="1" ht="6.95" customHeight="1">
      <c r="A191" s="29"/>
      <c r="B191" s="47"/>
      <c r="C191" s="48"/>
      <c r="D191" s="48"/>
      <c r="E191" s="48"/>
      <c r="F191" s="48"/>
      <c r="G191" s="48"/>
      <c r="H191" s="48"/>
      <c r="I191" s="48"/>
      <c r="J191" s="48"/>
      <c r="K191" s="48"/>
      <c r="L191" s="30"/>
      <c r="M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</row>
  </sheetData>
  <autoFilter ref="C122:K190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148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3200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ROUND(J124,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ROUND((SUM(BE124:BE158)),  2)</f>
        <v>0</v>
      </c>
      <c r="G35" s="105"/>
      <c r="H35" s="105"/>
      <c r="I35" s="106">
        <v>0.2</v>
      </c>
      <c r="J35" s="104">
        <f>ROUND(((SUM(BE124:BE158))*I35),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ROUND((SUM(BF124:BF158)),  2)</f>
        <v>0</v>
      </c>
      <c r="G36" s="105"/>
      <c r="H36" s="105"/>
      <c r="I36" s="106">
        <v>0.2</v>
      </c>
      <c r="J36" s="104">
        <f>ROUND(((SUM(BF124:BF158))*I36),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ROUND((SUM(BG124:BG158)),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ROUND((SUM(BH124:BH158)),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ROUND((SUM(BI124:BI158)),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02-5 - Garáže-Ústredné vykurovanie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J124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826</v>
      </c>
      <c r="E99" s="122"/>
      <c r="F99" s="122"/>
      <c r="G99" s="122"/>
      <c r="H99" s="122"/>
      <c r="I99" s="122"/>
      <c r="J99" s="123">
        <f>J125</f>
        <v>0</v>
      </c>
      <c r="L99" s="120"/>
    </row>
    <row r="100" spans="1:47" s="10" customFormat="1" ht="19.899999999999999" hidden="1" customHeight="1">
      <c r="B100" s="124"/>
      <c r="D100" s="125" t="s">
        <v>3201</v>
      </c>
      <c r="E100" s="126"/>
      <c r="F100" s="126"/>
      <c r="G100" s="126"/>
      <c r="H100" s="126"/>
      <c r="I100" s="126"/>
      <c r="J100" s="127">
        <f>J126</f>
        <v>0</v>
      </c>
      <c r="L100" s="124"/>
    </row>
    <row r="101" spans="1:47" s="9" customFormat="1" ht="24.95" hidden="1" customHeight="1">
      <c r="B101" s="120"/>
      <c r="D101" s="121" t="s">
        <v>2461</v>
      </c>
      <c r="E101" s="122"/>
      <c r="F101" s="122"/>
      <c r="G101" s="122"/>
      <c r="H101" s="122"/>
      <c r="I101" s="122"/>
      <c r="J101" s="123">
        <f>J155</f>
        <v>0</v>
      </c>
      <c r="L101" s="120"/>
    </row>
    <row r="102" spans="1:47" s="10" customFormat="1" ht="19.899999999999999" hidden="1" customHeight="1">
      <c r="B102" s="124"/>
      <c r="D102" s="125" t="s">
        <v>2462</v>
      </c>
      <c r="E102" s="126"/>
      <c r="F102" s="126"/>
      <c r="G102" s="126"/>
      <c r="H102" s="126"/>
      <c r="I102" s="126"/>
      <c r="J102" s="127">
        <f>J156</f>
        <v>0</v>
      </c>
      <c r="L102" s="124"/>
    </row>
    <row r="103" spans="1:47" s="2" customFormat="1" ht="21.75" hidden="1" customHeight="1">
      <c r="A103" s="29"/>
      <c r="B103" s="30"/>
      <c r="C103" s="29"/>
      <c r="D103" s="29"/>
      <c r="E103" s="29"/>
      <c r="F103" s="29"/>
      <c r="G103" s="29"/>
      <c r="H103" s="29"/>
      <c r="I103" s="29"/>
      <c r="J103" s="29"/>
      <c r="K103" s="29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s="2" customFormat="1" ht="6.95" hidden="1" customHeight="1">
      <c r="A104" s="29"/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42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5" spans="1:47" hidden="1"/>
    <row r="106" spans="1:47" hidden="1"/>
    <row r="107" spans="1:47" hidden="1"/>
    <row r="108" spans="1:47" s="2" customFormat="1" ht="6.95" customHeight="1">
      <c r="A108" s="29"/>
      <c r="B108" s="49"/>
      <c r="C108" s="50"/>
      <c r="D108" s="50"/>
      <c r="E108" s="50"/>
      <c r="F108" s="50"/>
      <c r="G108" s="50"/>
      <c r="H108" s="50"/>
      <c r="I108" s="50"/>
      <c r="J108" s="50"/>
      <c r="K108" s="50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24.95" customHeight="1">
      <c r="A109" s="29"/>
      <c r="B109" s="30"/>
      <c r="C109" s="18" t="s">
        <v>198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2" customHeight="1">
      <c r="A111" s="29"/>
      <c r="B111" s="30"/>
      <c r="C111" s="24" t="s">
        <v>15</v>
      </c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16.5" customHeight="1">
      <c r="A112" s="29"/>
      <c r="B112" s="30"/>
      <c r="C112" s="29"/>
      <c r="D112" s="29"/>
      <c r="E112" s="245" t="str">
        <f>E7</f>
        <v>HS Hálkova - rekonštrukcia objektu, Hálkova 3, BA</v>
      </c>
      <c r="F112" s="246"/>
      <c r="G112" s="246"/>
      <c r="H112" s="246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1" customFormat="1" ht="12" customHeight="1">
      <c r="B113" s="17"/>
      <c r="C113" s="24" t="s">
        <v>177</v>
      </c>
      <c r="L113" s="17"/>
    </row>
    <row r="114" spans="1:65" s="2" customFormat="1" ht="16.5" customHeight="1">
      <c r="A114" s="29"/>
      <c r="B114" s="30"/>
      <c r="C114" s="29"/>
      <c r="D114" s="29"/>
      <c r="E114" s="245" t="s">
        <v>3000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2" customHeight="1">
      <c r="A115" s="29"/>
      <c r="B115" s="30"/>
      <c r="C115" s="24" t="s">
        <v>179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6.5" customHeight="1">
      <c r="A116" s="29"/>
      <c r="B116" s="30"/>
      <c r="C116" s="29"/>
      <c r="D116" s="29"/>
      <c r="E116" s="218" t="str">
        <f>E11</f>
        <v>SO 02-5 - Garáže-Ústredné vykurovanie</v>
      </c>
      <c r="F116" s="244"/>
      <c r="G116" s="244"/>
      <c r="H116" s="244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2" customHeight="1">
      <c r="A118" s="29"/>
      <c r="B118" s="30"/>
      <c r="C118" s="24" t="s">
        <v>19</v>
      </c>
      <c r="D118" s="29"/>
      <c r="E118" s="29"/>
      <c r="F118" s="22" t="str">
        <f>F14</f>
        <v/>
      </c>
      <c r="G118" s="29"/>
      <c r="H118" s="29"/>
      <c r="I118" s="24" t="s">
        <v>21</v>
      </c>
      <c r="J118" s="55">
        <f>IF(J14="","",J14)</f>
        <v>45617</v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6.9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2" customHeight="1">
      <c r="A120" s="29"/>
      <c r="B120" s="30"/>
      <c r="C120" s="24" t="s">
        <v>22</v>
      </c>
      <c r="D120" s="29"/>
      <c r="E120" s="29"/>
      <c r="F120" s="22" t="str">
        <f>E17</f>
        <v/>
      </c>
      <c r="G120" s="29"/>
      <c r="H120" s="29"/>
      <c r="I120" s="24" t="s">
        <v>27</v>
      </c>
      <c r="J120" s="27" t="str">
        <f>E23</f>
        <v/>
      </c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5.2" customHeight="1">
      <c r="A121" s="29"/>
      <c r="B121" s="30"/>
      <c r="C121" s="24" t="s">
        <v>25</v>
      </c>
      <c r="D121" s="29"/>
      <c r="E121" s="29"/>
      <c r="F121" s="22" t="str">
        <f>IF(E20="","",E20)</f>
        <v>Vyplň údaj</v>
      </c>
      <c r="G121" s="29"/>
      <c r="H121" s="29"/>
      <c r="I121" s="24" t="s">
        <v>28</v>
      </c>
      <c r="J121" s="27" t="str">
        <f>E26</f>
        <v/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0.3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11" customFormat="1" ht="29.25" customHeight="1">
      <c r="A123" s="128"/>
      <c r="B123" s="129"/>
      <c r="C123" s="130" t="s">
        <v>199</v>
      </c>
      <c r="D123" s="131" t="s">
        <v>56</v>
      </c>
      <c r="E123" s="131" t="s">
        <v>52</v>
      </c>
      <c r="F123" s="131" t="s">
        <v>53</v>
      </c>
      <c r="G123" s="131" t="s">
        <v>200</v>
      </c>
      <c r="H123" s="131" t="s">
        <v>201</v>
      </c>
      <c r="I123" s="131" t="s">
        <v>202</v>
      </c>
      <c r="J123" s="132" t="s">
        <v>183</v>
      </c>
      <c r="K123" s="133" t="s">
        <v>203</v>
      </c>
      <c r="L123" s="134"/>
      <c r="M123" s="62" t="s">
        <v>1</v>
      </c>
      <c r="N123" s="63" t="s">
        <v>35</v>
      </c>
      <c r="O123" s="63" t="s">
        <v>204</v>
      </c>
      <c r="P123" s="63" t="s">
        <v>205</v>
      </c>
      <c r="Q123" s="63" t="s">
        <v>206</v>
      </c>
      <c r="R123" s="63" t="s">
        <v>207</v>
      </c>
      <c r="S123" s="63" t="s">
        <v>208</v>
      </c>
      <c r="T123" s="64" t="s">
        <v>209</v>
      </c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8"/>
    </row>
    <row r="124" spans="1:65" s="2" customFormat="1" ht="22.9" customHeight="1">
      <c r="A124" s="29"/>
      <c r="B124" s="30"/>
      <c r="C124" s="69" t="s">
        <v>184</v>
      </c>
      <c r="D124" s="29"/>
      <c r="E124" s="29"/>
      <c r="F124" s="29"/>
      <c r="G124" s="29"/>
      <c r="H124" s="29"/>
      <c r="I124" s="29"/>
      <c r="J124" s="135">
        <f>BK124</f>
        <v>0</v>
      </c>
      <c r="K124" s="29"/>
      <c r="L124" s="30"/>
      <c r="M124" s="65"/>
      <c r="N124" s="56"/>
      <c r="O124" s="66"/>
      <c r="P124" s="136">
        <f>P125+P155</f>
        <v>0</v>
      </c>
      <c r="Q124" s="66"/>
      <c r="R124" s="136">
        <f>R125+R155</f>
        <v>0.36199999999999993</v>
      </c>
      <c r="S124" s="66"/>
      <c r="T124" s="137">
        <f>T125+T155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T124" s="14" t="s">
        <v>70</v>
      </c>
      <c r="AU124" s="14" t="s">
        <v>185</v>
      </c>
      <c r="BK124" s="138">
        <f>BK125+BK155</f>
        <v>0</v>
      </c>
    </row>
    <row r="125" spans="1:65" s="12" customFormat="1" ht="25.9" customHeight="1">
      <c r="B125" s="139"/>
      <c r="D125" s="140" t="s">
        <v>70</v>
      </c>
      <c r="E125" s="141" t="s">
        <v>411</v>
      </c>
      <c r="F125" s="141" t="s">
        <v>828</v>
      </c>
      <c r="I125" s="142"/>
      <c r="J125" s="143">
        <f>BK125</f>
        <v>0</v>
      </c>
      <c r="L125" s="139"/>
      <c r="M125" s="144"/>
      <c r="N125" s="145"/>
      <c r="O125" s="145"/>
      <c r="P125" s="146">
        <f>P126</f>
        <v>0</v>
      </c>
      <c r="Q125" s="145"/>
      <c r="R125" s="146">
        <f>R126</f>
        <v>0.36199999999999993</v>
      </c>
      <c r="S125" s="145"/>
      <c r="T125" s="147">
        <f>T126</f>
        <v>0</v>
      </c>
      <c r="AR125" s="140" t="s">
        <v>222</v>
      </c>
      <c r="AT125" s="148" t="s">
        <v>70</v>
      </c>
      <c r="AU125" s="148" t="s">
        <v>71</v>
      </c>
      <c r="AY125" s="140" t="s">
        <v>212</v>
      </c>
      <c r="BK125" s="149">
        <f>BK126</f>
        <v>0</v>
      </c>
    </row>
    <row r="126" spans="1:65" s="12" customFormat="1" ht="22.9" customHeight="1">
      <c r="B126" s="139"/>
      <c r="D126" s="140" t="s">
        <v>70</v>
      </c>
      <c r="E126" s="150" t="s">
        <v>3202</v>
      </c>
      <c r="F126" s="150" t="s">
        <v>3203</v>
      </c>
      <c r="I126" s="142"/>
      <c r="J126" s="151">
        <f>BK126</f>
        <v>0</v>
      </c>
      <c r="L126" s="139"/>
      <c r="M126" s="144"/>
      <c r="N126" s="145"/>
      <c r="O126" s="145"/>
      <c r="P126" s="146">
        <f>SUM(P127:P154)</f>
        <v>0</v>
      </c>
      <c r="Q126" s="145"/>
      <c r="R126" s="146">
        <f>SUM(R127:R154)</f>
        <v>0.36199999999999993</v>
      </c>
      <c r="S126" s="145"/>
      <c r="T126" s="147">
        <f>SUM(T127:T154)</f>
        <v>0</v>
      </c>
      <c r="AR126" s="140" t="s">
        <v>222</v>
      </c>
      <c r="AT126" s="148" t="s">
        <v>70</v>
      </c>
      <c r="AU126" s="148" t="s">
        <v>78</v>
      </c>
      <c r="AY126" s="140" t="s">
        <v>212</v>
      </c>
      <c r="BK126" s="149">
        <f>SUM(BK127:BK154)</f>
        <v>0</v>
      </c>
    </row>
    <row r="127" spans="1:65" s="2" customFormat="1" ht="16.5" customHeight="1">
      <c r="A127" s="29"/>
      <c r="B127" s="152"/>
      <c r="C127" s="153" t="s">
        <v>78</v>
      </c>
      <c r="D127" s="153" t="s">
        <v>214</v>
      </c>
      <c r="E127" s="154" t="s">
        <v>3204</v>
      </c>
      <c r="F127" s="155" t="s">
        <v>3205</v>
      </c>
      <c r="G127" s="156" t="s">
        <v>2791</v>
      </c>
      <c r="H127" s="157">
        <v>2</v>
      </c>
      <c r="I127" s="158"/>
      <c r="J127" s="159">
        <f>ROUND(I127*H127,2)</f>
        <v>0</v>
      </c>
      <c r="K127" s="160"/>
      <c r="L127" s="30"/>
      <c r="M127" s="161" t="s">
        <v>1</v>
      </c>
      <c r="N127" s="162" t="s">
        <v>37</v>
      </c>
      <c r="O127" s="58"/>
      <c r="P127" s="163">
        <f>O127*H127</f>
        <v>0</v>
      </c>
      <c r="Q127" s="163">
        <v>0</v>
      </c>
      <c r="R127" s="163">
        <f>Q127*H127</f>
        <v>0</v>
      </c>
      <c r="S127" s="163">
        <v>0</v>
      </c>
      <c r="T127" s="164">
        <f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350</v>
      </c>
      <c r="AT127" s="165" t="s">
        <v>214</v>
      </c>
      <c r="AU127" s="165" t="s">
        <v>84</v>
      </c>
      <c r="AY127" s="14" t="s">
        <v>212</v>
      </c>
      <c r="BE127" s="166">
        <f>IF(N127="základná",J127,0)</f>
        <v>0</v>
      </c>
      <c r="BF127" s="166">
        <f>IF(N127="znížená",J127,0)</f>
        <v>0</v>
      </c>
      <c r="BG127" s="166">
        <f>IF(N127="zákl. prenesená",J127,0)</f>
        <v>0</v>
      </c>
      <c r="BH127" s="166">
        <f>IF(N127="zníž. prenesená",J127,0)</f>
        <v>0</v>
      </c>
      <c r="BI127" s="166">
        <f>IF(N127="nulová",J127,0)</f>
        <v>0</v>
      </c>
      <c r="BJ127" s="14" t="s">
        <v>84</v>
      </c>
      <c r="BK127" s="166">
        <f>ROUND(I127*H127,2)</f>
        <v>0</v>
      </c>
      <c r="BL127" s="14" t="s">
        <v>350</v>
      </c>
      <c r="BM127" s="165" t="s">
        <v>84</v>
      </c>
    </row>
    <row r="128" spans="1:65" s="2" customFormat="1">
      <c r="A128" s="29"/>
      <c r="B128" s="30"/>
      <c r="C128" s="29"/>
      <c r="D128" s="167" t="s">
        <v>219</v>
      </c>
      <c r="E128" s="29"/>
      <c r="F128" s="168" t="s">
        <v>3205</v>
      </c>
      <c r="G128" s="29"/>
      <c r="H128" s="29"/>
      <c r="I128" s="169"/>
      <c r="J128" s="29"/>
      <c r="K128" s="29"/>
      <c r="L128" s="30"/>
      <c r="M128" s="170"/>
      <c r="N128" s="171"/>
      <c r="O128" s="58"/>
      <c r="P128" s="58"/>
      <c r="Q128" s="58"/>
      <c r="R128" s="58"/>
      <c r="S128" s="58"/>
      <c r="T128" s="5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219</v>
      </c>
      <c r="AU128" s="14" t="s">
        <v>84</v>
      </c>
    </row>
    <row r="129" spans="1:65" s="2" customFormat="1" ht="16.5" customHeight="1">
      <c r="A129" s="29"/>
      <c r="B129" s="152"/>
      <c r="C129" s="172" t="s">
        <v>84</v>
      </c>
      <c r="D129" s="172" t="s">
        <v>411</v>
      </c>
      <c r="E129" s="173" t="s">
        <v>3206</v>
      </c>
      <c r="F129" s="174" t="s">
        <v>3207</v>
      </c>
      <c r="G129" s="175" t="s">
        <v>2791</v>
      </c>
      <c r="H129" s="176">
        <v>1</v>
      </c>
      <c r="I129" s="177"/>
      <c r="J129" s="178">
        <f>ROUND(I129*H129,2)</f>
        <v>0</v>
      </c>
      <c r="K129" s="179"/>
      <c r="L129" s="180"/>
      <c r="M129" s="181" t="s">
        <v>1</v>
      </c>
      <c r="N129" s="182" t="s">
        <v>37</v>
      </c>
      <c r="O129" s="58"/>
      <c r="P129" s="163">
        <f>O129*H129</f>
        <v>0</v>
      </c>
      <c r="Q129" s="163">
        <v>0</v>
      </c>
      <c r="R129" s="163">
        <f>Q129*H129</f>
        <v>0</v>
      </c>
      <c r="S129" s="163">
        <v>0</v>
      </c>
      <c r="T129" s="164">
        <f>S129*H129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1165</v>
      </c>
      <c r="AT129" s="165" t="s">
        <v>411</v>
      </c>
      <c r="AU129" s="165" t="s">
        <v>84</v>
      </c>
      <c r="AY129" s="14" t="s">
        <v>212</v>
      </c>
      <c r="BE129" s="166">
        <f>IF(N129="základná",J129,0)</f>
        <v>0</v>
      </c>
      <c r="BF129" s="166">
        <f>IF(N129="znížená",J129,0)</f>
        <v>0</v>
      </c>
      <c r="BG129" s="166">
        <f>IF(N129="zákl. prenesená",J129,0)</f>
        <v>0</v>
      </c>
      <c r="BH129" s="166">
        <f>IF(N129="zníž. prenesená",J129,0)</f>
        <v>0</v>
      </c>
      <c r="BI129" s="166">
        <f>IF(N129="nulová",J129,0)</f>
        <v>0</v>
      </c>
      <c r="BJ129" s="14" t="s">
        <v>84</v>
      </c>
      <c r="BK129" s="166">
        <f>ROUND(I129*H129,2)</f>
        <v>0</v>
      </c>
      <c r="BL129" s="14" t="s">
        <v>350</v>
      </c>
      <c r="BM129" s="165" t="s">
        <v>218</v>
      </c>
    </row>
    <row r="130" spans="1:65" s="2" customFormat="1">
      <c r="A130" s="29"/>
      <c r="B130" s="30"/>
      <c r="C130" s="29"/>
      <c r="D130" s="167" t="s">
        <v>219</v>
      </c>
      <c r="E130" s="29"/>
      <c r="F130" s="168" t="s">
        <v>3207</v>
      </c>
      <c r="G130" s="29"/>
      <c r="H130" s="29"/>
      <c r="I130" s="169"/>
      <c r="J130" s="29"/>
      <c r="K130" s="29"/>
      <c r="L130" s="30"/>
      <c r="M130" s="170"/>
      <c r="N130" s="171"/>
      <c r="O130" s="58"/>
      <c r="P130" s="58"/>
      <c r="Q130" s="58"/>
      <c r="R130" s="58"/>
      <c r="S130" s="58"/>
      <c r="T130" s="5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219</v>
      </c>
      <c r="AU130" s="14" t="s">
        <v>84</v>
      </c>
    </row>
    <row r="131" spans="1:65" s="2" customFormat="1" ht="24.2" customHeight="1">
      <c r="A131" s="29"/>
      <c r="B131" s="152"/>
      <c r="C131" s="172" t="s">
        <v>222</v>
      </c>
      <c r="D131" s="172" t="s">
        <v>411</v>
      </c>
      <c r="E131" s="173" t="s">
        <v>3208</v>
      </c>
      <c r="F131" s="174" t="s">
        <v>3209</v>
      </c>
      <c r="G131" s="175" t="s">
        <v>2791</v>
      </c>
      <c r="H131" s="176">
        <v>0</v>
      </c>
      <c r="I131" s="177"/>
      <c r="J131" s="178">
        <f>ROUND(I131*H131,2)</f>
        <v>0</v>
      </c>
      <c r="K131" s="179"/>
      <c r="L131" s="180"/>
      <c r="M131" s="181" t="s">
        <v>1</v>
      </c>
      <c r="N131" s="18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1165</v>
      </c>
      <c r="AT131" s="165" t="s">
        <v>411</v>
      </c>
      <c r="AU131" s="165" t="s">
        <v>84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350</v>
      </c>
      <c r="BM131" s="165" t="s">
        <v>226</v>
      </c>
    </row>
    <row r="132" spans="1:65" s="2" customFormat="1">
      <c r="A132" s="29"/>
      <c r="B132" s="30"/>
      <c r="C132" s="29"/>
      <c r="D132" s="167" t="s">
        <v>219</v>
      </c>
      <c r="E132" s="29"/>
      <c r="F132" s="168" t="s">
        <v>3209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84</v>
      </c>
    </row>
    <row r="133" spans="1:65" s="2" customFormat="1" ht="24.2" customHeight="1">
      <c r="A133" s="29"/>
      <c r="B133" s="152"/>
      <c r="C133" s="172" t="s">
        <v>218</v>
      </c>
      <c r="D133" s="172" t="s">
        <v>411</v>
      </c>
      <c r="E133" s="173" t="s">
        <v>3210</v>
      </c>
      <c r="F133" s="174" t="s">
        <v>3211</v>
      </c>
      <c r="G133" s="175" t="s">
        <v>2791</v>
      </c>
      <c r="H133" s="176">
        <v>0</v>
      </c>
      <c r="I133" s="177"/>
      <c r="J133" s="178">
        <f>ROUND(I133*H133,2)</f>
        <v>0</v>
      </c>
      <c r="K133" s="179"/>
      <c r="L133" s="180"/>
      <c r="M133" s="181" t="s">
        <v>1</v>
      </c>
      <c r="N133" s="18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1165</v>
      </c>
      <c r="AT133" s="165" t="s">
        <v>411</v>
      </c>
      <c r="AU133" s="165" t="s">
        <v>84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350</v>
      </c>
      <c r="BM133" s="165" t="s">
        <v>229</v>
      </c>
    </row>
    <row r="134" spans="1:65" s="2" customFormat="1">
      <c r="A134" s="29"/>
      <c r="B134" s="30"/>
      <c r="C134" s="29"/>
      <c r="D134" s="167" t="s">
        <v>219</v>
      </c>
      <c r="E134" s="29"/>
      <c r="F134" s="168" t="s">
        <v>3211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84</v>
      </c>
    </row>
    <row r="135" spans="1:65" s="2" customFormat="1" ht="16.5" customHeight="1">
      <c r="A135" s="29"/>
      <c r="B135" s="152"/>
      <c r="C135" s="172" t="s">
        <v>230</v>
      </c>
      <c r="D135" s="172" t="s">
        <v>411</v>
      </c>
      <c r="E135" s="173" t="s">
        <v>3212</v>
      </c>
      <c r="F135" s="174" t="s">
        <v>3213</v>
      </c>
      <c r="G135" s="175" t="s">
        <v>2791</v>
      </c>
      <c r="H135" s="176">
        <v>0</v>
      </c>
      <c r="I135" s="177"/>
      <c r="J135" s="178">
        <f>ROUND(I135*H135,2)</f>
        <v>0</v>
      </c>
      <c r="K135" s="179"/>
      <c r="L135" s="180"/>
      <c r="M135" s="181" t="s">
        <v>1</v>
      </c>
      <c r="N135" s="18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1165</v>
      </c>
      <c r="AT135" s="165" t="s">
        <v>411</v>
      </c>
      <c r="AU135" s="165" t="s">
        <v>84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350</v>
      </c>
      <c r="BM135" s="165" t="s">
        <v>233</v>
      </c>
    </row>
    <row r="136" spans="1:65" s="2" customFormat="1">
      <c r="A136" s="29"/>
      <c r="B136" s="30"/>
      <c r="C136" s="29"/>
      <c r="D136" s="167" t="s">
        <v>219</v>
      </c>
      <c r="E136" s="29"/>
      <c r="F136" s="168" t="s">
        <v>3213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84</v>
      </c>
    </row>
    <row r="137" spans="1:65" s="2" customFormat="1" ht="16.5" customHeight="1">
      <c r="A137" s="29"/>
      <c r="B137" s="152"/>
      <c r="C137" s="172" t="s">
        <v>226</v>
      </c>
      <c r="D137" s="172" t="s">
        <v>411</v>
      </c>
      <c r="E137" s="173" t="s">
        <v>3214</v>
      </c>
      <c r="F137" s="174" t="s">
        <v>3207</v>
      </c>
      <c r="G137" s="175" t="s">
        <v>2791</v>
      </c>
      <c r="H137" s="176">
        <v>1</v>
      </c>
      <c r="I137" s="177"/>
      <c r="J137" s="178">
        <f>ROUND(I137*H137,2)</f>
        <v>0</v>
      </c>
      <c r="K137" s="179"/>
      <c r="L137" s="180"/>
      <c r="M137" s="181" t="s">
        <v>1</v>
      </c>
      <c r="N137" s="18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1165</v>
      </c>
      <c r="AT137" s="165" t="s">
        <v>411</v>
      </c>
      <c r="AU137" s="165" t="s">
        <v>84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350</v>
      </c>
      <c r="BM137" s="165" t="s">
        <v>236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3207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84</v>
      </c>
    </row>
    <row r="139" spans="1:65" s="2" customFormat="1" ht="24.2" customHeight="1">
      <c r="A139" s="29"/>
      <c r="B139" s="152"/>
      <c r="C139" s="172" t="s">
        <v>237</v>
      </c>
      <c r="D139" s="172" t="s">
        <v>411</v>
      </c>
      <c r="E139" s="173" t="s">
        <v>3215</v>
      </c>
      <c r="F139" s="174" t="s">
        <v>3216</v>
      </c>
      <c r="G139" s="175" t="s">
        <v>2791</v>
      </c>
      <c r="H139" s="176">
        <v>0</v>
      </c>
      <c r="I139" s="177"/>
      <c r="J139" s="178">
        <f>ROUND(I139*H139,2)</f>
        <v>0</v>
      </c>
      <c r="K139" s="179"/>
      <c r="L139" s="180"/>
      <c r="M139" s="181" t="s">
        <v>1</v>
      </c>
      <c r="N139" s="18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1165</v>
      </c>
      <c r="AT139" s="165" t="s">
        <v>411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350</v>
      </c>
      <c r="BM139" s="165" t="s">
        <v>241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3216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24.2" customHeight="1">
      <c r="A141" s="29"/>
      <c r="B141" s="152"/>
      <c r="C141" s="172" t="s">
        <v>229</v>
      </c>
      <c r="D141" s="172" t="s">
        <v>411</v>
      </c>
      <c r="E141" s="173" t="s">
        <v>3217</v>
      </c>
      <c r="F141" s="174" t="s">
        <v>3218</v>
      </c>
      <c r="G141" s="175" t="s">
        <v>2791</v>
      </c>
      <c r="H141" s="176">
        <v>0</v>
      </c>
      <c r="I141" s="177"/>
      <c r="J141" s="178">
        <f>ROUND(I141*H141,2)</f>
        <v>0</v>
      </c>
      <c r="K141" s="179"/>
      <c r="L141" s="180"/>
      <c r="M141" s="181" t="s">
        <v>1</v>
      </c>
      <c r="N141" s="18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1165</v>
      </c>
      <c r="AT141" s="165" t="s">
        <v>411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350</v>
      </c>
      <c r="BM141" s="165" t="s">
        <v>245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3218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2" customFormat="1" ht="16.5" customHeight="1">
      <c r="A143" s="29"/>
      <c r="B143" s="152"/>
      <c r="C143" s="153" t="s">
        <v>246</v>
      </c>
      <c r="D143" s="153" t="s">
        <v>214</v>
      </c>
      <c r="E143" s="154" t="s">
        <v>3219</v>
      </c>
      <c r="F143" s="155" t="s">
        <v>3220</v>
      </c>
      <c r="G143" s="156" t="s">
        <v>258</v>
      </c>
      <c r="H143" s="157">
        <v>140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2.3999999999999998E-3</v>
      </c>
      <c r="R143" s="163">
        <f>Q143*H143</f>
        <v>0.33599999999999997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350</v>
      </c>
      <c r="AT143" s="165" t="s">
        <v>214</v>
      </c>
      <c r="AU143" s="165" t="s">
        <v>84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350</v>
      </c>
      <c r="BM143" s="165" t="s">
        <v>249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3220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84</v>
      </c>
    </row>
    <row r="145" spans="1:65" s="2" customFormat="1" ht="24.2" customHeight="1">
      <c r="A145" s="29"/>
      <c r="B145" s="152"/>
      <c r="C145" s="153" t="s">
        <v>233</v>
      </c>
      <c r="D145" s="153" t="s">
        <v>214</v>
      </c>
      <c r="E145" s="154" t="s">
        <v>3221</v>
      </c>
      <c r="F145" s="155" t="s">
        <v>3222</v>
      </c>
      <c r="G145" s="156" t="s">
        <v>258</v>
      </c>
      <c r="H145" s="157">
        <v>70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3.2000000000000003E-4</v>
      </c>
      <c r="R145" s="163">
        <f>Q145*H145</f>
        <v>2.2400000000000003E-2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350</v>
      </c>
      <c r="AT145" s="165" t="s">
        <v>214</v>
      </c>
      <c r="AU145" s="165" t="s">
        <v>84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350</v>
      </c>
      <c r="BM145" s="165" t="s">
        <v>7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3222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84</v>
      </c>
    </row>
    <row r="147" spans="1:65" s="2" customFormat="1" ht="24.2" customHeight="1">
      <c r="A147" s="29"/>
      <c r="B147" s="152"/>
      <c r="C147" s="172" t="s">
        <v>252</v>
      </c>
      <c r="D147" s="172" t="s">
        <v>411</v>
      </c>
      <c r="E147" s="173" t="s">
        <v>3223</v>
      </c>
      <c r="F147" s="174" t="s">
        <v>3224</v>
      </c>
      <c r="G147" s="175" t="s">
        <v>802</v>
      </c>
      <c r="H147" s="176">
        <v>3</v>
      </c>
      <c r="I147" s="177"/>
      <c r="J147" s="178">
        <f>ROUND(I147*H147,2)</f>
        <v>0</v>
      </c>
      <c r="K147" s="179"/>
      <c r="L147" s="180"/>
      <c r="M147" s="181" t="s">
        <v>1</v>
      </c>
      <c r="N147" s="182" t="s">
        <v>37</v>
      </c>
      <c r="O147" s="58"/>
      <c r="P147" s="163">
        <f>O147*H147</f>
        <v>0</v>
      </c>
      <c r="Q147" s="163">
        <v>1.1999999999999999E-3</v>
      </c>
      <c r="R147" s="163">
        <f>Q147*H147</f>
        <v>3.5999999999999999E-3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1165</v>
      </c>
      <c r="AT147" s="165" t="s">
        <v>411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350</v>
      </c>
      <c r="BM147" s="165" t="s">
        <v>255</v>
      </c>
    </row>
    <row r="148" spans="1:65" s="2" customFormat="1">
      <c r="A148" s="29"/>
      <c r="B148" s="30"/>
      <c r="C148" s="29"/>
      <c r="D148" s="167" t="s">
        <v>219</v>
      </c>
      <c r="E148" s="29"/>
      <c r="F148" s="168" t="s">
        <v>3224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2" customFormat="1" ht="16.5" customHeight="1">
      <c r="A149" s="29"/>
      <c r="B149" s="152"/>
      <c r="C149" s="153" t="s">
        <v>236</v>
      </c>
      <c r="D149" s="153" t="s">
        <v>214</v>
      </c>
      <c r="E149" s="154" t="s">
        <v>3225</v>
      </c>
      <c r="F149" s="155" t="s">
        <v>3226</v>
      </c>
      <c r="G149" s="156" t="s">
        <v>424</v>
      </c>
      <c r="H149" s="183"/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350</v>
      </c>
      <c r="AT149" s="165" t="s">
        <v>214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350</v>
      </c>
      <c r="BM149" s="165" t="s">
        <v>267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3226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2" customFormat="1" ht="16.5" customHeight="1">
      <c r="A151" s="29"/>
      <c r="B151" s="152"/>
      <c r="C151" s="172" t="s">
        <v>260</v>
      </c>
      <c r="D151" s="172" t="s">
        <v>411</v>
      </c>
      <c r="E151" s="173" t="s">
        <v>3227</v>
      </c>
      <c r="F151" s="174" t="s">
        <v>876</v>
      </c>
      <c r="G151" s="175" t="s">
        <v>424</v>
      </c>
      <c r="H151" s="192"/>
      <c r="I151" s="177"/>
      <c r="J151" s="178">
        <f>ROUND(I151*H151,2)</f>
        <v>0</v>
      </c>
      <c r="K151" s="179"/>
      <c r="L151" s="180"/>
      <c r="M151" s="181" t="s">
        <v>1</v>
      </c>
      <c r="N151" s="18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1165</v>
      </c>
      <c r="AT151" s="165" t="s">
        <v>411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350</v>
      </c>
      <c r="BM151" s="165" t="s">
        <v>271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876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16.5" customHeight="1">
      <c r="A153" s="29"/>
      <c r="B153" s="152"/>
      <c r="C153" s="153" t="s">
        <v>241</v>
      </c>
      <c r="D153" s="153" t="s">
        <v>214</v>
      </c>
      <c r="E153" s="154" t="s">
        <v>3228</v>
      </c>
      <c r="F153" s="155" t="s">
        <v>3229</v>
      </c>
      <c r="G153" s="156" t="s">
        <v>2791</v>
      </c>
      <c r="H153" s="157">
        <v>1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350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350</v>
      </c>
      <c r="BM153" s="165" t="s">
        <v>274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3229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12" customFormat="1" ht="25.9" customHeight="1">
      <c r="B155" s="139"/>
      <c r="D155" s="140" t="s">
        <v>70</v>
      </c>
      <c r="E155" s="141" t="s">
        <v>2584</v>
      </c>
      <c r="F155" s="141" t="s">
        <v>2585</v>
      </c>
      <c r="I155" s="142"/>
      <c r="J155" s="143">
        <f>BK155</f>
        <v>0</v>
      </c>
      <c r="L155" s="139"/>
      <c r="M155" s="144"/>
      <c r="N155" s="145"/>
      <c r="O155" s="145"/>
      <c r="P155" s="146">
        <f>P156</f>
        <v>0</v>
      </c>
      <c r="Q155" s="145"/>
      <c r="R155" s="146">
        <f>R156</f>
        <v>0</v>
      </c>
      <c r="S155" s="145"/>
      <c r="T155" s="147">
        <f>T156</f>
        <v>0</v>
      </c>
      <c r="AR155" s="140" t="s">
        <v>78</v>
      </c>
      <c r="AT155" s="148" t="s">
        <v>70</v>
      </c>
      <c r="AU155" s="148" t="s">
        <v>71</v>
      </c>
      <c r="AY155" s="140" t="s">
        <v>212</v>
      </c>
      <c r="BK155" s="149">
        <f>BK156</f>
        <v>0</v>
      </c>
    </row>
    <row r="156" spans="1:65" s="12" customFormat="1" ht="22.9" customHeight="1">
      <c r="B156" s="139"/>
      <c r="D156" s="140" t="s">
        <v>70</v>
      </c>
      <c r="E156" s="150" t="s">
        <v>2379</v>
      </c>
      <c r="F156" s="150" t="s">
        <v>2586</v>
      </c>
      <c r="I156" s="142"/>
      <c r="J156" s="151">
        <f>BK156</f>
        <v>0</v>
      </c>
      <c r="L156" s="139"/>
      <c r="M156" s="144"/>
      <c r="N156" s="145"/>
      <c r="O156" s="145"/>
      <c r="P156" s="146">
        <f>SUM(P157:P158)</f>
        <v>0</v>
      </c>
      <c r="Q156" s="145"/>
      <c r="R156" s="146">
        <f>SUM(R157:R158)</f>
        <v>0</v>
      </c>
      <c r="S156" s="145"/>
      <c r="T156" s="147">
        <f>SUM(T157:T158)</f>
        <v>0</v>
      </c>
      <c r="AR156" s="140" t="s">
        <v>218</v>
      </c>
      <c r="AT156" s="148" t="s">
        <v>70</v>
      </c>
      <c r="AU156" s="148" t="s">
        <v>78</v>
      </c>
      <c r="AY156" s="140" t="s">
        <v>212</v>
      </c>
      <c r="BK156" s="149">
        <f>SUM(BK157:BK158)</f>
        <v>0</v>
      </c>
    </row>
    <row r="157" spans="1:65" s="2" customFormat="1" ht="16.5" customHeight="1">
      <c r="A157" s="29"/>
      <c r="B157" s="152"/>
      <c r="C157" s="153" t="s">
        <v>268</v>
      </c>
      <c r="D157" s="153" t="s">
        <v>214</v>
      </c>
      <c r="E157" s="154" t="s">
        <v>877</v>
      </c>
      <c r="F157" s="155" t="s">
        <v>3230</v>
      </c>
      <c r="G157" s="156" t="s">
        <v>957</v>
      </c>
      <c r="H157" s="157">
        <v>12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2383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2383</v>
      </c>
      <c r="BM157" s="165" t="s">
        <v>278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3230</v>
      </c>
      <c r="G158" s="29"/>
      <c r="H158" s="29"/>
      <c r="I158" s="169"/>
      <c r="J158" s="29"/>
      <c r="K158" s="29"/>
      <c r="L158" s="30"/>
      <c r="M158" s="188"/>
      <c r="N158" s="189"/>
      <c r="O158" s="190"/>
      <c r="P158" s="190"/>
      <c r="Q158" s="190"/>
      <c r="R158" s="190"/>
      <c r="S158" s="190"/>
      <c r="T158" s="191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6.95" customHeight="1">
      <c r="A159" s="29"/>
      <c r="B159" s="47"/>
      <c r="C159" s="48"/>
      <c r="D159" s="48"/>
      <c r="E159" s="48"/>
      <c r="F159" s="48"/>
      <c r="G159" s="48"/>
      <c r="H159" s="48"/>
      <c r="I159" s="48"/>
      <c r="J159" s="48"/>
      <c r="K159" s="48"/>
      <c r="L159" s="30"/>
      <c r="M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</row>
  </sheetData>
  <autoFilter ref="C123:K158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89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151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3231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ROUND((SUM(BE127:BE188)),  2)</f>
        <v>0</v>
      </c>
      <c r="G35" s="105"/>
      <c r="H35" s="105"/>
      <c r="I35" s="106">
        <v>0.2</v>
      </c>
      <c r="J35" s="104">
        <f>ROUND(((SUM(BE127:BE188))*I35),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ROUND((SUM(BF127:BF188)),  2)</f>
        <v>0</v>
      </c>
      <c r="G36" s="105"/>
      <c r="H36" s="105"/>
      <c r="I36" s="106">
        <v>0.2</v>
      </c>
      <c r="J36" s="104">
        <f>ROUND(((SUM(BF127:BF188))*I36),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ROUND((SUM(BG127:BG188)),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ROUND((SUM(BH127:BH188)),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ROUND((SUM(BI127:BI188)),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02-6 - Garáže - Zdravotechnika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J128</f>
        <v>0</v>
      </c>
      <c r="L99" s="120"/>
    </row>
    <row r="100" spans="1:47" s="10" customFormat="1" ht="19.899999999999999" hidden="1" customHeight="1">
      <c r="B100" s="124"/>
      <c r="D100" s="125" t="s">
        <v>187</v>
      </c>
      <c r="E100" s="126"/>
      <c r="F100" s="126"/>
      <c r="G100" s="126"/>
      <c r="H100" s="126"/>
      <c r="I100" s="126"/>
      <c r="J100" s="127">
        <f>J129</f>
        <v>0</v>
      </c>
      <c r="L100" s="124"/>
    </row>
    <row r="101" spans="1:47" s="9" customFormat="1" ht="24.95" hidden="1" customHeight="1">
      <c r="B101" s="120"/>
      <c r="D101" s="121" t="s">
        <v>192</v>
      </c>
      <c r="E101" s="122"/>
      <c r="F101" s="122"/>
      <c r="G101" s="122"/>
      <c r="H101" s="122"/>
      <c r="I101" s="122"/>
      <c r="J101" s="123">
        <f>J140</f>
        <v>0</v>
      </c>
      <c r="L101" s="120"/>
    </row>
    <row r="102" spans="1:47" s="10" customFormat="1" ht="19.899999999999999" hidden="1" customHeight="1">
      <c r="B102" s="124"/>
      <c r="D102" s="125" t="s">
        <v>2598</v>
      </c>
      <c r="E102" s="126"/>
      <c r="F102" s="126"/>
      <c r="G102" s="126"/>
      <c r="H102" s="126"/>
      <c r="I102" s="126"/>
      <c r="J102" s="127">
        <f>J141</f>
        <v>0</v>
      </c>
      <c r="L102" s="124"/>
    </row>
    <row r="103" spans="1:47" s="10" customFormat="1" ht="19.899999999999999" hidden="1" customHeight="1">
      <c r="B103" s="124"/>
      <c r="D103" s="125" t="s">
        <v>2599</v>
      </c>
      <c r="E103" s="126"/>
      <c r="F103" s="126"/>
      <c r="G103" s="126"/>
      <c r="H103" s="126"/>
      <c r="I103" s="126"/>
      <c r="J103" s="127">
        <f>J148</f>
        <v>0</v>
      </c>
      <c r="L103" s="124"/>
    </row>
    <row r="104" spans="1:47" s="10" customFormat="1" ht="19.899999999999999" hidden="1" customHeight="1">
      <c r="B104" s="124"/>
      <c r="D104" s="125" t="s">
        <v>2600</v>
      </c>
      <c r="E104" s="126"/>
      <c r="F104" s="126"/>
      <c r="G104" s="126"/>
      <c r="H104" s="126"/>
      <c r="I104" s="126"/>
      <c r="J104" s="127">
        <f>J165</f>
        <v>0</v>
      </c>
      <c r="L104" s="124"/>
    </row>
    <row r="105" spans="1:47" s="9" customFormat="1" ht="24.95" hidden="1" customHeight="1">
      <c r="B105" s="120"/>
      <c r="D105" s="121" t="s">
        <v>2602</v>
      </c>
      <c r="E105" s="122"/>
      <c r="F105" s="122"/>
      <c r="G105" s="122"/>
      <c r="H105" s="122"/>
      <c r="I105" s="122"/>
      <c r="J105" s="123">
        <f>J186</f>
        <v>0</v>
      </c>
      <c r="L105" s="120"/>
    </row>
    <row r="106" spans="1:47" s="2" customFormat="1" ht="21.75" hidden="1" customHeight="1">
      <c r="A106" s="29"/>
      <c r="B106" s="30"/>
      <c r="C106" s="29"/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6.95" hidden="1" customHeight="1">
      <c r="A107" s="29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hidden="1"/>
    <row r="109" spans="1:47" hidden="1"/>
    <row r="110" spans="1:47" hidden="1"/>
    <row r="111" spans="1:47" s="2" customFormat="1" ht="6.95" customHeight="1">
      <c r="A111" s="29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4.95" customHeight="1">
      <c r="A112" s="29"/>
      <c r="B112" s="30"/>
      <c r="C112" s="18" t="s">
        <v>198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3" s="2" customFormat="1" ht="6.9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3" s="2" customFormat="1" ht="12" customHeight="1">
      <c r="A114" s="29"/>
      <c r="B114" s="30"/>
      <c r="C114" s="24" t="s">
        <v>15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16.5" customHeight="1">
      <c r="A115" s="29"/>
      <c r="B115" s="30"/>
      <c r="C115" s="29"/>
      <c r="D115" s="29"/>
      <c r="E115" s="245" t="str">
        <f>E7</f>
        <v>HS Hálkova - rekonštrukcia objektu, Hálkova 3, BA</v>
      </c>
      <c r="F115" s="246"/>
      <c r="G115" s="246"/>
      <c r="H115" s="246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1" customFormat="1" ht="12" customHeight="1">
      <c r="B116" s="17"/>
      <c r="C116" s="24" t="s">
        <v>177</v>
      </c>
      <c r="L116" s="17"/>
    </row>
    <row r="117" spans="1:63" s="2" customFormat="1" ht="16.5" customHeight="1">
      <c r="A117" s="29"/>
      <c r="B117" s="30"/>
      <c r="C117" s="29"/>
      <c r="D117" s="29"/>
      <c r="E117" s="245" t="s">
        <v>3000</v>
      </c>
      <c r="F117" s="244"/>
      <c r="G117" s="244"/>
      <c r="H117" s="244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12" customHeight="1">
      <c r="A118" s="29"/>
      <c r="B118" s="30"/>
      <c r="C118" s="24" t="s">
        <v>179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6.5" customHeight="1">
      <c r="A119" s="29"/>
      <c r="B119" s="30"/>
      <c r="C119" s="29"/>
      <c r="D119" s="29"/>
      <c r="E119" s="218" t="str">
        <f>E11</f>
        <v>SO 02-6 - Garáže - Zdravotechnika</v>
      </c>
      <c r="F119" s="244"/>
      <c r="G119" s="244"/>
      <c r="H119" s="244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12" customHeight="1">
      <c r="A121" s="29"/>
      <c r="B121" s="30"/>
      <c r="C121" s="24" t="s">
        <v>19</v>
      </c>
      <c r="D121" s="29"/>
      <c r="E121" s="29"/>
      <c r="F121" s="22" t="str">
        <f>F14</f>
        <v/>
      </c>
      <c r="G121" s="29"/>
      <c r="H121" s="29"/>
      <c r="I121" s="24" t="s">
        <v>21</v>
      </c>
      <c r="J121" s="55">
        <f>IF(J14="","",J14)</f>
        <v>45617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15.2" customHeight="1">
      <c r="A123" s="29"/>
      <c r="B123" s="30"/>
      <c r="C123" s="24" t="s">
        <v>22</v>
      </c>
      <c r="D123" s="29"/>
      <c r="E123" s="29"/>
      <c r="F123" s="22" t="str">
        <f>E17</f>
        <v/>
      </c>
      <c r="G123" s="29"/>
      <c r="H123" s="29"/>
      <c r="I123" s="24" t="s">
        <v>27</v>
      </c>
      <c r="J123" s="27" t="str">
        <f>E23</f>
        <v/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15.2" customHeight="1">
      <c r="A124" s="29"/>
      <c r="B124" s="30"/>
      <c r="C124" s="24" t="s">
        <v>25</v>
      </c>
      <c r="D124" s="29"/>
      <c r="E124" s="29"/>
      <c r="F124" s="22" t="str">
        <f>IF(E20="","",E20)</f>
        <v>Vyplň údaj</v>
      </c>
      <c r="G124" s="29"/>
      <c r="H124" s="29"/>
      <c r="I124" s="24" t="s">
        <v>28</v>
      </c>
      <c r="J124" s="27" t="str">
        <f>E26</f>
        <v/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0.3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11" customFormat="1" ht="29.25" customHeight="1">
      <c r="A126" s="128"/>
      <c r="B126" s="129"/>
      <c r="C126" s="130" t="s">
        <v>199</v>
      </c>
      <c r="D126" s="131" t="s">
        <v>56</v>
      </c>
      <c r="E126" s="131" t="s">
        <v>52</v>
      </c>
      <c r="F126" s="131" t="s">
        <v>53</v>
      </c>
      <c r="G126" s="131" t="s">
        <v>200</v>
      </c>
      <c r="H126" s="131" t="s">
        <v>201</v>
      </c>
      <c r="I126" s="131" t="s">
        <v>202</v>
      </c>
      <c r="J126" s="132" t="s">
        <v>183</v>
      </c>
      <c r="K126" s="133" t="s">
        <v>203</v>
      </c>
      <c r="L126" s="134"/>
      <c r="M126" s="62" t="s">
        <v>1</v>
      </c>
      <c r="N126" s="63" t="s">
        <v>35</v>
      </c>
      <c r="O126" s="63" t="s">
        <v>204</v>
      </c>
      <c r="P126" s="63" t="s">
        <v>205</v>
      </c>
      <c r="Q126" s="63" t="s">
        <v>206</v>
      </c>
      <c r="R126" s="63" t="s">
        <v>207</v>
      </c>
      <c r="S126" s="63" t="s">
        <v>208</v>
      </c>
      <c r="T126" s="64" t="s">
        <v>209</v>
      </c>
      <c r="U126" s="128"/>
      <c r="V126" s="128"/>
      <c r="W126" s="128"/>
      <c r="X126" s="128"/>
      <c r="Y126" s="128"/>
      <c r="Z126" s="128"/>
      <c r="AA126" s="128"/>
      <c r="AB126" s="128"/>
      <c r="AC126" s="128"/>
      <c r="AD126" s="128"/>
      <c r="AE126" s="128"/>
    </row>
    <row r="127" spans="1:63" s="2" customFormat="1" ht="22.9" customHeight="1">
      <c r="A127" s="29"/>
      <c r="B127" s="30"/>
      <c r="C127" s="69" t="s">
        <v>184</v>
      </c>
      <c r="D127" s="29"/>
      <c r="E127" s="29"/>
      <c r="F127" s="29"/>
      <c r="G127" s="29"/>
      <c r="H127" s="29"/>
      <c r="I127" s="29"/>
      <c r="J127" s="135">
        <f>BK127</f>
        <v>0</v>
      </c>
      <c r="K127" s="29"/>
      <c r="L127" s="30"/>
      <c r="M127" s="65"/>
      <c r="N127" s="56"/>
      <c r="O127" s="66"/>
      <c r="P127" s="136">
        <f>P128+P140+P186</f>
        <v>0</v>
      </c>
      <c r="Q127" s="66"/>
      <c r="R127" s="136">
        <f>R128+R140+R186</f>
        <v>0</v>
      </c>
      <c r="S127" s="66"/>
      <c r="T127" s="137">
        <f>T128+T140+T186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70</v>
      </c>
      <c r="AU127" s="14" t="s">
        <v>185</v>
      </c>
      <c r="BK127" s="138">
        <f>BK128+BK140+BK186</f>
        <v>0</v>
      </c>
    </row>
    <row r="128" spans="1:63" s="12" customFormat="1" ht="25.9" customHeight="1">
      <c r="B128" s="139"/>
      <c r="D128" s="140" t="s">
        <v>70</v>
      </c>
      <c r="E128" s="141" t="s">
        <v>210</v>
      </c>
      <c r="F128" s="141" t="s">
        <v>211</v>
      </c>
      <c r="I128" s="142"/>
      <c r="J128" s="143">
        <f>BK128</f>
        <v>0</v>
      </c>
      <c r="L128" s="139"/>
      <c r="M128" s="144"/>
      <c r="N128" s="145"/>
      <c r="O128" s="145"/>
      <c r="P128" s="146">
        <f>P129</f>
        <v>0</v>
      </c>
      <c r="Q128" s="145"/>
      <c r="R128" s="146">
        <f>R129</f>
        <v>0</v>
      </c>
      <c r="S128" s="145"/>
      <c r="T128" s="147">
        <f>T129</f>
        <v>0</v>
      </c>
      <c r="AR128" s="140" t="s">
        <v>78</v>
      </c>
      <c r="AT128" s="148" t="s">
        <v>70</v>
      </c>
      <c r="AU128" s="148" t="s">
        <v>71</v>
      </c>
      <c r="AY128" s="140" t="s">
        <v>212</v>
      </c>
      <c r="BK128" s="149">
        <f>BK129</f>
        <v>0</v>
      </c>
    </row>
    <row r="129" spans="1:65" s="12" customFormat="1" ht="22.9" customHeight="1">
      <c r="B129" s="139"/>
      <c r="D129" s="140" t="s">
        <v>70</v>
      </c>
      <c r="E129" s="150" t="s">
        <v>78</v>
      </c>
      <c r="F129" s="150" t="s">
        <v>213</v>
      </c>
      <c r="I129" s="142"/>
      <c r="J129" s="151">
        <f>BK129</f>
        <v>0</v>
      </c>
      <c r="L129" s="139"/>
      <c r="M129" s="144"/>
      <c r="N129" s="145"/>
      <c r="O129" s="145"/>
      <c r="P129" s="146">
        <f>SUM(P130:P139)</f>
        <v>0</v>
      </c>
      <c r="Q129" s="145"/>
      <c r="R129" s="146">
        <f>SUM(R130:R139)</f>
        <v>0</v>
      </c>
      <c r="S129" s="145"/>
      <c r="T129" s="147">
        <f>SUM(T130:T139)</f>
        <v>0</v>
      </c>
      <c r="AR129" s="140" t="s">
        <v>78</v>
      </c>
      <c r="AT129" s="148" t="s">
        <v>70</v>
      </c>
      <c r="AU129" s="148" t="s">
        <v>78</v>
      </c>
      <c r="AY129" s="140" t="s">
        <v>212</v>
      </c>
      <c r="BK129" s="149">
        <f>SUM(BK130:BK139)</f>
        <v>0</v>
      </c>
    </row>
    <row r="130" spans="1:65" s="2" customFormat="1" ht="24.2" customHeight="1">
      <c r="A130" s="29"/>
      <c r="B130" s="152"/>
      <c r="C130" s="153" t="s">
        <v>78</v>
      </c>
      <c r="D130" s="153" t="s">
        <v>214</v>
      </c>
      <c r="E130" s="154" t="s">
        <v>2607</v>
      </c>
      <c r="F130" s="155" t="s">
        <v>2608</v>
      </c>
      <c r="G130" s="156" t="s">
        <v>225</v>
      </c>
      <c r="H130" s="157">
        <v>4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84</v>
      </c>
    </row>
    <row r="131" spans="1:65" s="2" customFormat="1">
      <c r="A131" s="29"/>
      <c r="B131" s="30"/>
      <c r="C131" s="29"/>
      <c r="D131" s="167" t="s">
        <v>219</v>
      </c>
      <c r="E131" s="29"/>
      <c r="F131" s="168" t="s">
        <v>2608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24.2" customHeight="1">
      <c r="A132" s="29"/>
      <c r="B132" s="152"/>
      <c r="C132" s="153" t="s">
        <v>84</v>
      </c>
      <c r="D132" s="153" t="s">
        <v>214</v>
      </c>
      <c r="E132" s="154" t="s">
        <v>2609</v>
      </c>
      <c r="F132" s="155" t="s">
        <v>2610</v>
      </c>
      <c r="G132" s="156" t="s">
        <v>225</v>
      </c>
      <c r="H132" s="157">
        <v>4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218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2610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33" customHeight="1">
      <c r="A134" s="29"/>
      <c r="B134" s="152"/>
      <c r="C134" s="153" t="s">
        <v>222</v>
      </c>
      <c r="D134" s="153" t="s">
        <v>214</v>
      </c>
      <c r="E134" s="154" t="s">
        <v>2611</v>
      </c>
      <c r="F134" s="155" t="s">
        <v>2612</v>
      </c>
      <c r="G134" s="156" t="s">
        <v>225</v>
      </c>
      <c r="H134" s="157">
        <v>3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226</v>
      </c>
    </row>
    <row r="135" spans="1:65" s="2" customFormat="1" ht="19.5">
      <c r="A135" s="29"/>
      <c r="B135" s="30"/>
      <c r="C135" s="29"/>
      <c r="D135" s="167" t="s">
        <v>219</v>
      </c>
      <c r="E135" s="29"/>
      <c r="F135" s="168" t="s">
        <v>2612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33" customHeight="1">
      <c r="A136" s="29"/>
      <c r="B136" s="152"/>
      <c r="C136" s="153" t="s">
        <v>218</v>
      </c>
      <c r="D136" s="153" t="s">
        <v>214</v>
      </c>
      <c r="E136" s="154" t="s">
        <v>2611</v>
      </c>
      <c r="F136" s="155" t="s">
        <v>2612</v>
      </c>
      <c r="G136" s="156" t="s">
        <v>225</v>
      </c>
      <c r="H136" s="157">
        <v>3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229</v>
      </c>
    </row>
    <row r="137" spans="1:65" s="2" customFormat="1" ht="19.5">
      <c r="A137" s="29"/>
      <c r="B137" s="30"/>
      <c r="C137" s="29"/>
      <c r="D137" s="167" t="s">
        <v>219</v>
      </c>
      <c r="E137" s="29"/>
      <c r="F137" s="168" t="s">
        <v>2612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4.2" customHeight="1">
      <c r="A138" s="29"/>
      <c r="B138" s="152"/>
      <c r="C138" s="172" t="s">
        <v>230</v>
      </c>
      <c r="D138" s="172" t="s">
        <v>411</v>
      </c>
      <c r="E138" s="173" t="s">
        <v>2613</v>
      </c>
      <c r="F138" s="174" t="s">
        <v>2614</v>
      </c>
      <c r="G138" s="175" t="s">
        <v>395</v>
      </c>
      <c r="H138" s="176">
        <v>25</v>
      </c>
      <c r="I138" s="177"/>
      <c r="J138" s="178">
        <f>ROUND(I138*H138,2)</f>
        <v>0</v>
      </c>
      <c r="K138" s="179"/>
      <c r="L138" s="180"/>
      <c r="M138" s="181" t="s">
        <v>1</v>
      </c>
      <c r="N138" s="18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229</v>
      </c>
      <c r="AT138" s="165" t="s">
        <v>411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233</v>
      </c>
    </row>
    <row r="139" spans="1:65" s="2" customFormat="1" ht="19.5">
      <c r="A139" s="29"/>
      <c r="B139" s="30"/>
      <c r="C139" s="29"/>
      <c r="D139" s="167" t="s">
        <v>219</v>
      </c>
      <c r="E139" s="29"/>
      <c r="F139" s="168" t="s">
        <v>2615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12" customFormat="1" ht="25.9" customHeight="1">
      <c r="B140" s="139"/>
      <c r="D140" s="140" t="s">
        <v>70</v>
      </c>
      <c r="E140" s="141" t="s">
        <v>403</v>
      </c>
      <c r="F140" s="141" t="s">
        <v>404</v>
      </c>
      <c r="I140" s="142"/>
      <c r="J140" s="143">
        <f>BK140</f>
        <v>0</v>
      </c>
      <c r="L140" s="139"/>
      <c r="M140" s="144"/>
      <c r="N140" s="145"/>
      <c r="O140" s="145"/>
      <c r="P140" s="146">
        <f>P141+P148+P165</f>
        <v>0</v>
      </c>
      <c r="Q140" s="145"/>
      <c r="R140" s="146">
        <f>R141+R148+R165</f>
        <v>0</v>
      </c>
      <c r="S140" s="145"/>
      <c r="T140" s="147">
        <f>T141+T148+T165</f>
        <v>0</v>
      </c>
      <c r="AR140" s="140" t="s">
        <v>84</v>
      </c>
      <c r="AT140" s="148" t="s">
        <v>70</v>
      </c>
      <c r="AU140" s="148" t="s">
        <v>71</v>
      </c>
      <c r="AY140" s="140" t="s">
        <v>212</v>
      </c>
      <c r="BK140" s="149">
        <f>BK141+BK148+BK165</f>
        <v>0</v>
      </c>
    </row>
    <row r="141" spans="1:65" s="12" customFormat="1" ht="22.9" customHeight="1">
      <c r="B141" s="139"/>
      <c r="D141" s="140" t="s">
        <v>70</v>
      </c>
      <c r="E141" s="150" t="s">
        <v>573</v>
      </c>
      <c r="F141" s="150" t="s">
        <v>2617</v>
      </c>
      <c r="I141" s="142"/>
      <c r="J141" s="151">
        <f>BK141</f>
        <v>0</v>
      </c>
      <c r="L141" s="139"/>
      <c r="M141" s="144"/>
      <c r="N141" s="145"/>
      <c r="O141" s="145"/>
      <c r="P141" s="146">
        <f>SUM(P142:P147)</f>
        <v>0</v>
      </c>
      <c r="Q141" s="145"/>
      <c r="R141" s="146">
        <f>SUM(R142:R147)</f>
        <v>0</v>
      </c>
      <c r="S141" s="145"/>
      <c r="T141" s="147">
        <f>SUM(T142:T147)</f>
        <v>0</v>
      </c>
      <c r="AR141" s="140" t="s">
        <v>84</v>
      </c>
      <c r="AT141" s="148" t="s">
        <v>70</v>
      </c>
      <c r="AU141" s="148" t="s">
        <v>78</v>
      </c>
      <c r="AY141" s="140" t="s">
        <v>212</v>
      </c>
      <c r="BK141" s="149">
        <f>SUM(BK142:BK147)</f>
        <v>0</v>
      </c>
    </row>
    <row r="142" spans="1:65" s="2" customFormat="1" ht="24.2" customHeight="1">
      <c r="A142" s="29"/>
      <c r="B142" s="152"/>
      <c r="C142" s="153" t="s">
        <v>226</v>
      </c>
      <c r="D142" s="153" t="s">
        <v>214</v>
      </c>
      <c r="E142" s="154" t="s">
        <v>2618</v>
      </c>
      <c r="F142" s="155" t="s">
        <v>2619</v>
      </c>
      <c r="G142" s="156" t="s">
        <v>258</v>
      </c>
      <c r="H142" s="157">
        <v>3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245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245</v>
      </c>
      <c r="BM142" s="165" t="s">
        <v>236</v>
      </c>
    </row>
    <row r="143" spans="1:65" s="2" customFormat="1">
      <c r="A143" s="29"/>
      <c r="B143" s="30"/>
      <c r="C143" s="29"/>
      <c r="D143" s="167" t="s">
        <v>219</v>
      </c>
      <c r="E143" s="29"/>
      <c r="F143" s="168" t="s">
        <v>2619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33" customHeight="1">
      <c r="A144" s="29"/>
      <c r="B144" s="152"/>
      <c r="C144" s="172" t="s">
        <v>237</v>
      </c>
      <c r="D144" s="172" t="s">
        <v>411</v>
      </c>
      <c r="E144" s="173" t="s">
        <v>2622</v>
      </c>
      <c r="F144" s="174" t="s">
        <v>2623</v>
      </c>
      <c r="G144" s="175" t="s">
        <v>258</v>
      </c>
      <c r="H144" s="176">
        <v>3</v>
      </c>
      <c r="I144" s="177"/>
      <c r="J144" s="178">
        <f>ROUND(I144*H144,2)</f>
        <v>0</v>
      </c>
      <c r="K144" s="179"/>
      <c r="L144" s="180"/>
      <c r="M144" s="181" t="s">
        <v>1</v>
      </c>
      <c r="N144" s="18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281</v>
      </c>
      <c r="AT144" s="165" t="s">
        <v>411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245</v>
      </c>
      <c r="BM144" s="165" t="s">
        <v>241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2623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24.2" customHeight="1">
      <c r="A146" s="29"/>
      <c r="B146" s="152"/>
      <c r="C146" s="153" t="s">
        <v>229</v>
      </c>
      <c r="D146" s="153" t="s">
        <v>214</v>
      </c>
      <c r="E146" s="154" t="s">
        <v>597</v>
      </c>
      <c r="F146" s="155" t="s">
        <v>598</v>
      </c>
      <c r="G146" s="156" t="s">
        <v>424</v>
      </c>
      <c r="H146" s="183"/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245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245</v>
      </c>
      <c r="BM146" s="165" t="s">
        <v>245</v>
      </c>
    </row>
    <row r="147" spans="1:65" s="2" customFormat="1" ht="19.5">
      <c r="A147" s="29"/>
      <c r="B147" s="30"/>
      <c r="C147" s="29"/>
      <c r="D147" s="167" t="s">
        <v>219</v>
      </c>
      <c r="E147" s="29"/>
      <c r="F147" s="168" t="s">
        <v>598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12" customFormat="1" ht="22.9" customHeight="1">
      <c r="B148" s="139"/>
      <c r="D148" s="140" t="s">
        <v>70</v>
      </c>
      <c r="E148" s="150" t="s">
        <v>2658</v>
      </c>
      <c r="F148" s="150" t="s">
        <v>2659</v>
      </c>
      <c r="I148" s="142"/>
      <c r="J148" s="151">
        <f>BK148</f>
        <v>0</v>
      </c>
      <c r="L148" s="139"/>
      <c r="M148" s="144"/>
      <c r="N148" s="145"/>
      <c r="O148" s="145"/>
      <c r="P148" s="146">
        <f>SUM(P149:P164)</f>
        <v>0</v>
      </c>
      <c r="Q148" s="145"/>
      <c r="R148" s="146">
        <f>SUM(R149:R164)</f>
        <v>0</v>
      </c>
      <c r="S148" s="145"/>
      <c r="T148" s="147">
        <f>SUM(T149:T164)</f>
        <v>0</v>
      </c>
      <c r="AR148" s="140" t="s">
        <v>84</v>
      </c>
      <c r="AT148" s="148" t="s">
        <v>70</v>
      </c>
      <c r="AU148" s="148" t="s">
        <v>78</v>
      </c>
      <c r="AY148" s="140" t="s">
        <v>212</v>
      </c>
      <c r="BK148" s="149">
        <f>SUM(BK149:BK164)</f>
        <v>0</v>
      </c>
    </row>
    <row r="149" spans="1:65" s="2" customFormat="1" ht="21.75" customHeight="1">
      <c r="A149" s="29"/>
      <c r="B149" s="152"/>
      <c r="C149" s="153" t="s">
        <v>246</v>
      </c>
      <c r="D149" s="153" t="s">
        <v>214</v>
      </c>
      <c r="E149" s="154" t="s">
        <v>2662</v>
      </c>
      <c r="F149" s="155" t="s">
        <v>2663</v>
      </c>
      <c r="G149" s="156" t="s">
        <v>258</v>
      </c>
      <c r="H149" s="157">
        <v>30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245</v>
      </c>
      <c r="AT149" s="165" t="s">
        <v>214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245</v>
      </c>
      <c r="BM149" s="165" t="s">
        <v>249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2663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2" customFormat="1" ht="21.75" customHeight="1">
      <c r="A151" s="29"/>
      <c r="B151" s="152"/>
      <c r="C151" s="153" t="s">
        <v>233</v>
      </c>
      <c r="D151" s="153" t="s">
        <v>214</v>
      </c>
      <c r="E151" s="154" t="s">
        <v>2664</v>
      </c>
      <c r="F151" s="155" t="s">
        <v>2665</v>
      </c>
      <c r="G151" s="156" t="s">
        <v>258</v>
      </c>
      <c r="H151" s="157">
        <v>3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245</v>
      </c>
      <c r="AT151" s="165" t="s">
        <v>214</v>
      </c>
      <c r="AU151" s="165" t="s">
        <v>84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245</v>
      </c>
      <c r="BM151" s="165" t="s">
        <v>7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2665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84</v>
      </c>
    </row>
    <row r="153" spans="1:65" s="2" customFormat="1" ht="16.5" customHeight="1">
      <c r="A153" s="29"/>
      <c r="B153" s="152"/>
      <c r="C153" s="153" t="s">
        <v>252</v>
      </c>
      <c r="D153" s="153" t="s">
        <v>214</v>
      </c>
      <c r="E153" s="154" t="s">
        <v>2672</v>
      </c>
      <c r="F153" s="155" t="s">
        <v>3232</v>
      </c>
      <c r="G153" s="156" t="s">
        <v>258</v>
      </c>
      <c r="H153" s="157">
        <v>5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245</v>
      </c>
      <c r="AT153" s="165" t="s">
        <v>214</v>
      </c>
      <c r="AU153" s="165" t="s">
        <v>84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245</v>
      </c>
      <c r="BM153" s="165" t="s">
        <v>255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3232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84</v>
      </c>
    </row>
    <row r="155" spans="1:65" s="2" customFormat="1" ht="16.5" customHeight="1">
      <c r="A155" s="29"/>
      <c r="B155" s="152"/>
      <c r="C155" s="172" t="s">
        <v>236</v>
      </c>
      <c r="D155" s="172" t="s">
        <v>411</v>
      </c>
      <c r="E155" s="173" t="s">
        <v>2690</v>
      </c>
      <c r="F155" s="174" t="s">
        <v>2691</v>
      </c>
      <c r="G155" s="175" t="s">
        <v>395</v>
      </c>
      <c r="H155" s="176">
        <v>8</v>
      </c>
      <c r="I155" s="177"/>
      <c r="J155" s="178">
        <f>ROUND(I155*H155,2)</f>
        <v>0</v>
      </c>
      <c r="K155" s="179"/>
      <c r="L155" s="180"/>
      <c r="M155" s="181" t="s">
        <v>1</v>
      </c>
      <c r="N155" s="18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281</v>
      </c>
      <c r="AT155" s="165" t="s">
        <v>411</v>
      </c>
      <c r="AU155" s="165" t="s">
        <v>84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245</v>
      </c>
      <c r="BM155" s="165" t="s">
        <v>267</v>
      </c>
    </row>
    <row r="156" spans="1:65" s="2" customFormat="1">
      <c r="A156" s="29"/>
      <c r="B156" s="30"/>
      <c r="C156" s="29"/>
      <c r="D156" s="167" t="s">
        <v>219</v>
      </c>
      <c r="E156" s="29"/>
      <c r="F156" s="168" t="s">
        <v>2691</v>
      </c>
      <c r="G156" s="29"/>
      <c r="H156" s="29"/>
      <c r="I156" s="169"/>
      <c r="J156" s="29"/>
      <c r="K156" s="29"/>
      <c r="L156" s="30"/>
      <c r="M156" s="170"/>
      <c r="N156" s="171"/>
      <c r="O156" s="58"/>
      <c r="P156" s="58"/>
      <c r="Q156" s="58"/>
      <c r="R156" s="58"/>
      <c r="S156" s="58"/>
      <c r="T156" s="5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84</v>
      </c>
    </row>
    <row r="157" spans="1:65" s="2" customFormat="1" ht="21.75" customHeight="1">
      <c r="A157" s="29"/>
      <c r="B157" s="152"/>
      <c r="C157" s="153" t="s">
        <v>260</v>
      </c>
      <c r="D157" s="153" t="s">
        <v>214</v>
      </c>
      <c r="E157" s="154" t="s">
        <v>2702</v>
      </c>
      <c r="F157" s="155" t="s">
        <v>2703</v>
      </c>
      <c r="G157" s="156" t="s">
        <v>395</v>
      </c>
      <c r="H157" s="157">
        <v>4</v>
      </c>
      <c r="I157" s="158"/>
      <c r="J157" s="159">
        <f>ROUND(I157*H157,2)</f>
        <v>0</v>
      </c>
      <c r="K157" s="160"/>
      <c r="L157" s="30"/>
      <c r="M157" s="161" t="s">
        <v>1</v>
      </c>
      <c r="N157" s="162" t="s">
        <v>37</v>
      </c>
      <c r="O157" s="58"/>
      <c r="P157" s="163">
        <f>O157*H157</f>
        <v>0</v>
      </c>
      <c r="Q157" s="163">
        <v>0</v>
      </c>
      <c r="R157" s="163">
        <f>Q157*H157</f>
        <v>0</v>
      </c>
      <c r="S157" s="163">
        <v>0</v>
      </c>
      <c r="T157" s="164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65" t="s">
        <v>245</v>
      </c>
      <c r="AT157" s="165" t="s">
        <v>214</v>
      </c>
      <c r="AU157" s="165" t="s">
        <v>84</v>
      </c>
      <c r="AY157" s="14" t="s">
        <v>212</v>
      </c>
      <c r="BE157" s="166">
        <f>IF(N157="základná",J157,0)</f>
        <v>0</v>
      </c>
      <c r="BF157" s="166">
        <f>IF(N157="znížená",J157,0)</f>
        <v>0</v>
      </c>
      <c r="BG157" s="166">
        <f>IF(N157="zákl. prenesená",J157,0)</f>
        <v>0</v>
      </c>
      <c r="BH157" s="166">
        <f>IF(N157="zníž. prenesená",J157,0)</f>
        <v>0</v>
      </c>
      <c r="BI157" s="166">
        <f>IF(N157="nulová",J157,0)</f>
        <v>0</v>
      </c>
      <c r="BJ157" s="14" t="s">
        <v>84</v>
      </c>
      <c r="BK157" s="166">
        <f>ROUND(I157*H157,2)</f>
        <v>0</v>
      </c>
      <c r="BL157" s="14" t="s">
        <v>245</v>
      </c>
      <c r="BM157" s="165" t="s">
        <v>271</v>
      </c>
    </row>
    <row r="158" spans="1:65" s="2" customFormat="1">
      <c r="A158" s="29"/>
      <c r="B158" s="30"/>
      <c r="C158" s="29"/>
      <c r="D158" s="167" t="s">
        <v>219</v>
      </c>
      <c r="E158" s="29"/>
      <c r="F158" s="168" t="s">
        <v>2703</v>
      </c>
      <c r="G158" s="29"/>
      <c r="H158" s="29"/>
      <c r="I158" s="169"/>
      <c r="J158" s="29"/>
      <c r="K158" s="29"/>
      <c r="L158" s="30"/>
      <c r="M158" s="170"/>
      <c r="N158" s="171"/>
      <c r="O158" s="58"/>
      <c r="P158" s="58"/>
      <c r="Q158" s="58"/>
      <c r="R158" s="58"/>
      <c r="S158" s="58"/>
      <c r="T158" s="5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T158" s="14" t="s">
        <v>219</v>
      </c>
      <c r="AU158" s="14" t="s">
        <v>84</v>
      </c>
    </row>
    <row r="159" spans="1:65" s="2" customFormat="1" ht="24.2" customHeight="1">
      <c r="A159" s="29"/>
      <c r="B159" s="152"/>
      <c r="C159" s="153" t="s">
        <v>241</v>
      </c>
      <c r="D159" s="153" t="s">
        <v>214</v>
      </c>
      <c r="E159" s="154" t="s">
        <v>2710</v>
      </c>
      <c r="F159" s="155" t="s">
        <v>2711</v>
      </c>
      <c r="G159" s="156" t="s">
        <v>258</v>
      </c>
      <c r="H159" s="157">
        <v>5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245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245</v>
      </c>
      <c r="BM159" s="165" t="s">
        <v>274</v>
      </c>
    </row>
    <row r="160" spans="1:65" s="2" customFormat="1" ht="19.5">
      <c r="A160" s="29"/>
      <c r="B160" s="30"/>
      <c r="C160" s="29"/>
      <c r="D160" s="167" t="s">
        <v>219</v>
      </c>
      <c r="E160" s="29"/>
      <c r="F160" s="168" t="s">
        <v>2711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33" customHeight="1">
      <c r="A161" s="29"/>
      <c r="B161" s="152"/>
      <c r="C161" s="153" t="s">
        <v>268</v>
      </c>
      <c r="D161" s="153" t="s">
        <v>214</v>
      </c>
      <c r="E161" s="154" t="s">
        <v>2714</v>
      </c>
      <c r="F161" s="155" t="s">
        <v>2715</v>
      </c>
      <c r="G161" s="156" t="s">
        <v>240</v>
      </c>
      <c r="H161" s="157">
        <v>0.28199999999999997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245</v>
      </c>
      <c r="AT161" s="165" t="s">
        <v>214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245</v>
      </c>
      <c r="BM161" s="165" t="s">
        <v>278</v>
      </c>
    </row>
    <row r="162" spans="1:65" s="2" customFormat="1" ht="19.5">
      <c r="A162" s="29"/>
      <c r="B162" s="30"/>
      <c r="C162" s="29"/>
      <c r="D162" s="167" t="s">
        <v>219</v>
      </c>
      <c r="E162" s="29"/>
      <c r="F162" s="168" t="s">
        <v>2715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24.2" customHeight="1">
      <c r="A163" s="29"/>
      <c r="B163" s="152"/>
      <c r="C163" s="153" t="s">
        <v>245</v>
      </c>
      <c r="D163" s="153" t="s">
        <v>214</v>
      </c>
      <c r="E163" s="154" t="s">
        <v>2716</v>
      </c>
      <c r="F163" s="155" t="s">
        <v>2717</v>
      </c>
      <c r="G163" s="156" t="s">
        <v>424</v>
      </c>
      <c r="H163" s="183"/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245</v>
      </c>
      <c r="AT163" s="165" t="s">
        <v>214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245</v>
      </c>
      <c r="BM163" s="165" t="s">
        <v>281</v>
      </c>
    </row>
    <row r="164" spans="1:65" s="2" customFormat="1">
      <c r="A164" s="29"/>
      <c r="B164" s="30"/>
      <c r="C164" s="29"/>
      <c r="D164" s="167" t="s">
        <v>219</v>
      </c>
      <c r="E164" s="29"/>
      <c r="F164" s="168" t="s">
        <v>2717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12" customFormat="1" ht="22.9" customHeight="1">
      <c r="B165" s="139"/>
      <c r="D165" s="140" t="s">
        <v>70</v>
      </c>
      <c r="E165" s="150" t="s">
        <v>2718</v>
      </c>
      <c r="F165" s="150" t="s">
        <v>2719</v>
      </c>
      <c r="I165" s="142"/>
      <c r="J165" s="151">
        <f>BK165</f>
        <v>0</v>
      </c>
      <c r="L165" s="139"/>
      <c r="M165" s="144"/>
      <c r="N165" s="145"/>
      <c r="O165" s="145"/>
      <c r="P165" s="146">
        <f>SUM(P166:P185)</f>
        <v>0</v>
      </c>
      <c r="Q165" s="145"/>
      <c r="R165" s="146">
        <f>SUM(R166:R185)</f>
        <v>0</v>
      </c>
      <c r="S165" s="145"/>
      <c r="T165" s="147">
        <f>SUM(T166:T185)</f>
        <v>0</v>
      </c>
      <c r="AR165" s="140" t="s">
        <v>84</v>
      </c>
      <c r="AT165" s="148" t="s">
        <v>70</v>
      </c>
      <c r="AU165" s="148" t="s">
        <v>78</v>
      </c>
      <c r="AY165" s="140" t="s">
        <v>212</v>
      </c>
      <c r="BK165" s="149">
        <f>SUM(BK166:BK185)</f>
        <v>0</v>
      </c>
    </row>
    <row r="166" spans="1:65" s="2" customFormat="1" ht="24.2" customHeight="1">
      <c r="A166" s="29"/>
      <c r="B166" s="152"/>
      <c r="C166" s="153" t="s">
        <v>275</v>
      </c>
      <c r="D166" s="153" t="s">
        <v>214</v>
      </c>
      <c r="E166" s="154" t="s">
        <v>2732</v>
      </c>
      <c r="F166" s="155" t="s">
        <v>2733</v>
      </c>
      <c r="G166" s="156" t="s">
        <v>258</v>
      </c>
      <c r="H166" s="157">
        <v>6</v>
      </c>
      <c r="I166" s="158"/>
      <c r="J166" s="159">
        <f>ROUND(I166*H166,2)</f>
        <v>0</v>
      </c>
      <c r="K166" s="160"/>
      <c r="L166" s="30"/>
      <c r="M166" s="161" t="s">
        <v>1</v>
      </c>
      <c r="N166" s="162" t="s">
        <v>37</v>
      </c>
      <c r="O166" s="58"/>
      <c r="P166" s="163">
        <f>O166*H166</f>
        <v>0</v>
      </c>
      <c r="Q166" s="163">
        <v>0</v>
      </c>
      <c r="R166" s="163">
        <f>Q166*H166</f>
        <v>0</v>
      </c>
      <c r="S166" s="163">
        <v>0</v>
      </c>
      <c r="T166" s="164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65" t="s">
        <v>245</v>
      </c>
      <c r="AT166" s="165" t="s">
        <v>214</v>
      </c>
      <c r="AU166" s="165" t="s">
        <v>84</v>
      </c>
      <c r="AY166" s="14" t="s">
        <v>212</v>
      </c>
      <c r="BE166" s="166">
        <f>IF(N166="základná",J166,0)</f>
        <v>0</v>
      </c>
      <c r="BF166" s="166">
        <f>IF(N166="znížená",J166,0)</f>
        <v>0</v>
      </c>
      <c r="BG166" s="166">
        <f>IF(N166="zákl. prenesená",J166,0)</f>
        <v>0</v>
      </c>
      <c r="BH166" s="166">
        <f>IF(N166="zníž. prenesená",J166,0)</f>
        <v>0</v>
      </c>
      <c r="BI166" s="166">
        <f>IF(N166="nulová",J166,0)</f>
        <v>0</v>
      </c>
      <c r="BJ166" s="14" t="s">
        <v>84</v>
      </c>
      <c r="BK166" s="166">
        <f>ROUND(I166*H166,2)</f>
        <v>0</v>
      </c>
      <c r="BL166" s="14" t="s">
        <v>245</v>
      </c>
      <c r="BM166" s="165" t="s">
        <v>285</v>
      </c>
    </row>
    <row r="167" spans="1:65" s="2" customFormat="1">
      <c r="A167" s="29"/>
      <c r="B167" s="30"/>
      <c r="C167" s="29"/>
      <c r="D167" s="167" t="s">
        <v>219</v>
      </c>
      <c r="E167" s="29"/>
      <c r="F167" s="168" t="s">
        <v>2733</v>
      </c>
      <c r="G167" s="29"/>
      <c r="H167" s="29"/>
      <c r="I167" s="169"/>
      <c r="J167" s="29"/>
      <c r="K167" s="29"/>
      <c r="L167" s="30"/>
      <c r="M167" s="170"/>
      <c r="N167" s="171"/>
      <c r="O167" s="58"/>
      <c r="P167" s="58"/>
      <c r="Q167" s="58"/>
      <c r="R167" s="58"/>
      <c r="S167" s="58"/>
      <c r="T167" s="5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T167" s="14" t="s">
        <v>219</v>
      </c>
      <c r="AU167" s="14" t="s">
        <v>84</v>
      </c>
    </row>
    <row r="168" spans="1:65" s="2" customFormat="1" ht="24.2" customHeight="1">
      <c r="A168" s="29"/>
      <c r="B168" s="152"/>
      <c r="C168" s="153" t="s">
        <v>249</v>
      </c>
      <c r="D168" s="153" t="s">
        <v>214</v>
      </c>
      <c r="E168" s="154" t="s">
        <v>2746</v>
      </c>
      <c r="F168" s="155" t="s">
        <v>2747</v>
      </c>
      <c r="G168" s="156" t="s">
        <v>395</v>
      </c>
      <c r="H168" s="157">
        <v>2</v>
      </c>
      <c r="I168" s="158"/>
      <c r="J168" s="159">
        <f>ROUND(I168*H168,2)</f>
        <v>0</v>
      </c>
      <c r="K168" s="160"/>
      <c r="L168" s="30"/>
      <c r="M168" s="161" t="s">
        <v>1</v>
      </c>
      <c r="N168" s="162" t="s">
        <v>37</v>
      </c>
      <c r="O168" s="58"/>
      <c r="P168" s="163">
        <f>O168*H168</f>
        <v>0</v>
      </c>
      <c r="Q168" s="163">
        <v>0</v>
      </c>
      <c r="R168" s="163">
        <f>Q168*H168</f>
        <v>0</v>
      </c>
      <c r="S168" s="163">
        <v>0</v>
      </c>
      <c r="T168" s="164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65" t="s">
        <v>245</v>
      </c>
      <c r="AT168" s="165" t="s">
        <v>214</v>
      </c>
      <c r="AU168" s="165" t="s">
        <v>84</v>
      </c>
      <c r="AY168" s="14" t="s">
        <v>212</v>
      </c>
      <c r="BE168" s="166">
        <f>IF(N168="základná",J168,0)</f>
        <v>0</v>
      </c>
      <c r="BF168" s="166">
        <f>IF(N168="znížená",J168,0)</f>
        <v>0</v>
      </c>
      <c r="BG168" s="166">
        <f>IF(N168="zákl. prenesená",J168,0)</f>
        <v>0</v>
      </c>
      <c r="BH168" s="166">
        <f>IF(N168="zníž. prenesená",J168,0)</f>
        <v>0</v>
      </c>
      <c r="BI168" s="166">
        <f>IF(N168="nulová",J168,0)</f>
        <v>0</v>
      </c>
      <c r="BJ168" s="14" t="s">
        <v>84</v>
      </c>
      <c r="BK168" s="166">
        <f>ROUND(I168*H168,2)</f>
        <v>0</v>
      </c>
      <c r="BL168" s="14" t="s">
        <v>245</v>
      </c>
      <c r="BM168" s="165" t="s">
        <v>293</v>
      </c>
    </row>
    <row r="169" spans="1:65" s="2" customFormat="1">
      <c r="A169" s="29"/>
      <c r="B169" s="30"/>
      <c r="C169" s="29"/>
      <c r="D169" s="167" t="s">
        <v>219</v>
      </c>
      <c r="E169" s="29"/>
      <c r="F169" s="168" t="s">
        <v>2747</v>
      </c>
      <c r="G169" s="29"/>
      <c r="H169" s="29"/>
      <c r="I169" s="169"/>
      <c r="J169" s="29"/>
      <c r="K169" s="29"/>
      <c r="L169" s="30"/>
      <c r="M169" s="170"/>
      <c r="N169" s="171"/>
      <c r="O169" s="58"/>
      <c r="P169" s="58"/>
      <c r="Q169" s="58"/>
      <c r="R169" s="58"/>
      <c r="S169" s="58"/>
      <c r="T169" s="5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T169" s="14" t="s">
        <v>219</v>
      </c>
      <c r="AU169" s="14" t="s">
        <v>84</v>
      </c>
    </row>
    <row r="170" spans="1:65" s="2" customFormat="1" ht="16.5" customHeight="1">
      <c r="A170" s="29"/>
      <c r="B170" s="152"/>
      <c r="C170" s="172" t="s">
        <v>282</v>
      </c>
      <c r="D170" s="172" t="s">
        <v>411</v>
      </c>
      <c r="E170" s="173" t="s">
        <v>2748</v>
      </c>
      <c r="F170" s="174" t="s">
        <v>2749</v>
      </c>
      <c r="G170" s="175" t="s">
        <v>395</v>
      </c>
      <c r="H170" s="176">
        <v>2</v>
      </c>
      <c r="I170" s="177"/>
      <c r="J170" s="178">
        <f>ROUND(I170*H170,2)</f>
        <v>0</v>
      </c>
      <c r="K170" s="179"/>
      <c r="L170" s="180"/>
      <c r="M170" s="181" t="s">
        <v>1</v>
      </c>
      <c r="N170" s="182" t="s">
        <v>37</v>
      </c>
      <c r="O170" s="58"/>
      <c r="P170" s="163">
        <f>O170*H170</f>
        <v>0</v>
      </c>
      <c r="Q170" s="163">
        <v>0</v>
      </c>
      <c r="R170" s="163">
        <f>Q170*H170</f>
        <v>0</v>
      </c>
      <c r="S170" s="163">
        <v>0</v>
      </c>
      <c r="T170" s="164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65" t="s">
        <v>281</v>
      </c>
      <c r="AT170" s="165" t="s">
        <v>411</v>
      </c>
      <c r="AU170" s="165" t="s">
        <v>84</v>
      </c>
      <c r="AY170" s="14" t="s">
        <v>212</v>
      </c>
      <c r="BE170" s="166">
        <f>IF(N170="základná",J170,0)</f>
        <v>0</v>
      </c>
      <c r="BF170" s="166">
        <f>IF(N170="znížená",J170,0)</f>
        <v>0</v>
      </c>
      <c r="BG170" s="166">
        <f>IF(N170="zákl. prenesená",J170,0)</f>
        <v>0</v>
      </c>
      <c r="BH170" s="166">
        <f>IF(N170="zníž. prenesená",J170,0)</f>
        <v>0</v>
      </c>
      <c r="BI170" s="166">
        <f>IF(N170="nulová",J170,0)</f>
        <v>0</v>
      </c>
      <c r="BJ170" s="14" t="s">
        <v>84</v>
      </c>
      <c r="BK170" s="166">
        <f>ROUND(I170*H170,2)</f>
        <v>0</v>
      </c>
      <c r="BL170" s="14" t="s">
        <v>245</v>
      </c>
      <c r="BM170" s="165" t="s">
        <v>288</v>
      </c>
    </row>
    <row r="171" spans="1:65" s="2" customFormat="1">
      <c r="A171" s="29"/>
      <c r="B171" s="30"/>
      <c r="C171" s="29"/>
      <c r="D171" s="167" t="s">
        <v>219</v>
      </c>
      <c r="E171" s="29"/>
      <c r="F171" s="168" t="s">
        <v>2749</v>
      </c>
      <c r="G171" s="29"/>
      <c r="H171" s="29"/>
      <c r="I171" s="169"/>
      <c r="J171" s="29"/>
      <c r="K171" s="29"/>
      <c r="L171" s="30"/>
      <c r="M171" s="170"/>
      <c r="N171" s="171"/>
      <c r="O171" s="58"/>
      <c r="P171" s="58"/>
      <c r="Q171" s="58"/>
      <c r="R171" s="58"/>
      <c r="S171" s="58"/>
      <c r="T171" s="5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T171" s="14" t="s">
        <v>219</v>
      </c>
      <c r="AU171" s="14" t="s">
        <v>84</v>
      </c>
    </row>
    <row r="172" spans="1:65" s="2" customFormat="1" ht="21.75" customHeight="1">
      <c r="A172" s="29"/>
      <c r="B172" s="152"/>
      <c r="C172" s="153" t="s">
        <v>7</v>
      </c>
      <c r="D172" s="153" t="s">
        <v>214</v>
      </c>
      <c r="E172" s="154" t="s">
        <v>3233</v>
      </c>
      <c r="F172" s="155" t="s">
        <v>3234</v>
      </c>
      <c r="G172" s="156" t="s">
        <v>395</v>
      </c>
      <c r="H172" s="157">
        <v>2</v>
      </c>
      <c r="I172" s="158"/>
      <c r="J172" s="159">
        <f>ROUND(I172*H172,2)</f>
        <v>0</v>
      </c>
      <c r="K172" s="160"/>
      <c r="L172" s="30"/>
      <c r="M172" s="161" t="s">
        <v>1</v>
      </c>
      <c r="N172" s="162" t="s">
        <v>37</v>
      </c>
      <c r="O172" s="58"/>
      <c r="P172" s="163">
        <f>O172*H172</f>
        <v>0</v>
      </c>
      <c r="Q172" s="163">
        <v>0</v>
      </c>
      <c r="R172" s="163">
        <f>Q172*H172</f>
        <v>0</v>
      </c>
      <c r="S172" s="163">
        <v>0</v>
      </c>
      <c r="T172" s="164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65" t="s">
        <v>245</v>
      </c>
      <c r="AT172" s="165" t="s">
        <v>214</v>
      </c>
      <c r="AU172" s="165" t="s">
        <v>84</v>
      </c>
      <c r="AY172" s="14" t="s">
        <v>212</v>
      </c>
      <c r="BE172" s="166">
        <f>IF(N172="základná",J172,0)</f>
        <v>0</v>
      </c>
      <c r="BF172" s="166">
        <f>IF(N172="znížená",J172,0)</f>
        <v>0</v>
      </c>
      <c r="BG172" s="166">
        <f>IF(N172="zákl. prenesená",J172,0)</f>
        <v>0</v>
      </c>
      <c r="BH172" s="166">
        <f>IF(N172="zníž. prenesená",J172,0)</f>
        <v>0</v>
      </c>
      <c r="BI172" s="166">
        <f>IF(N172="nulová",J172,0)</f>
        <v>0</v>
      </c>
      <c r="BJ172" s="14" t="s">
        <v>84</v>
      </c>
      <c r="BK172" s="166">
        <f>ROUND(I172*H172,2)</f>
        <v>0</v>
      </c>
      <c r="BL172" s="14" t="s">
        <v>245</v>
      </c>
      <c r="BM172" s="165" t="s">
        <v>297</v>
      </c>
    </row>
    <row r="173" spans="1:65" s="2" customFormat="1">
      <c r="A173" s="29"/>
      <c r="B173" s="30"/>
      <c r="C173" s="29"/>
      <c r="D173" s="167" t="s">
        <v>219</v>
      </c>
      <c r="E173" s="29"/>
      <c r="F173" s="168" t="s">
        <v>3234</v>
      </c>
      <c r="G173" s="29"/>
      <c r="H173" s="29"/>
      <c r="I173" s="169"/>
      <c r="J173" s="29"/>
      <c r="K173" s="29"/>
      <c r="L173" s="30"/>
      <c r="M173" s="170"/>
      <c r="N173" s="171"/>
      <c r="O173" s="58"/>
      <c r="P173" s="58"/>
      <c r="Q173" s="58"/>
      <c r="R173" s="58"/>
      <c r="S173" s="58"/>
      <c r="T173" s="5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T173" s="14" t="s">
        <v>219</v>
      </c>
      <c r="AU173" s="14" t="s">
        <v>84</v>
      </c>
    </row>
    <row r="174" spans="1:65" s="2" customFormat="1" ht="21.75" customHeight="1">
      <c r="A174" s="29"/>
      <c r="B174" s="152"/>
      <c r="C174" s="172" t="s">
        <v>290</v>
      </c>
      <c r="D174" s="172" t="s">
        <v>411</v>
      </c>
      <c r="E174" s="173" t="s">
        <v>3235</v>
      </c>
      <c r="F174" s="174" t="s">
        <v>3236</v>
      </c>
      <c r="G174" s="175" t="s">
        <v>395</v>
      </c>
      <c r="H174" s="176">
        <v>2</v>
      </c>
      <c r="I174" s="177"/>
      <c r="J174" s="178">
        <f>ROUND(I174*H174,2)</f>
        <v>0</v>
      </c>
      <c r="K174" s="179"/>
      <c r="L174" s="180"/>
      <c r="M174" s="181" t="s">
        <v>1</v>
      </c>
      <c r="N174" s="182" t="s">
        <v>37</v>
      </c>
      <c r="O174" s="58"/>
      <c r="P174" s="163">
        <f>O174*H174</f>
        <v>0</v>
      </c>
      <c r="Q174" s="163">
        <v>0</v>
      </c>
      <c r="R174" s="163">
        <f>Q174*H174</f>
        <v>0</v>
      </c>
      <c r="S174" s="163">
        <v>0</v>
      </c>
      <c r="T174" s="164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65" t="s">
        <v>281</v>
      </c>
      <c r="AT174" s="165" t="s">
        <v>411</v>
      </c>
      <c r="AU174" s="165" t="s">
        <v>84</v>
      </c>
      <c r="AY174" s="14" t="s">
        <v>212</v>
      </c>
      <c r="BE174" s="166">
        <f>IF(N174="základná",J174,0)</f>
        <v>0</v>
      </c>
      <c r="BF174" s="166">
        <f>IF(N174="znížená",J174,0)</f>
        <v>0</v>
      </c>
      <c r="BG174" s="166">
        <f>IF(N174="zákl. prenesená",J174,0)</f>
        <v>0</v>
      </c>
      <c r="BH174" s="166">
        <f>IF(N174="zníž. prenesená",J174,0)</f>
        <v>0</v>
      </c>
      <c r="BI174" s="166">
        <f>IF(N174="nulová",J174,0)</f>
        <v>0</v>
      </c>
      <c r="BJ174" s="14" t="s">
        <v>84</v>
      </c>
      <c r="BK174" s="166">
        <f>ROUND(I174*H174,2)</f>
        <v>0</v>
      </c>
      <c r="BL174" s="14" t="s">
        <v>245</v>
      </c>
      <c r="BM174" s="165" t="s">
        <v>302</v>
      </c>
    </row>
    <row r="175" spans="1:65" s="2" customFormat="1">
      <c r="A175" s="29"/>
      <c r="B175" s="30"/>
      <c r="C175" s="29"/>
      <c r="D175" s="167" t="s">
        <v>219</v>
      </c>
      <c r="E175" s="29"/>
      <c r="F175" s="168" t="s">
        <v>3236</v>
      </c>
      <c r="G175" s="29"/>
      <c r="H175" s="29"/>
      <c r="I175" s="169"/>
      <c r="J175" s="29"/>
      <c r="K175" s="29"/>
      <c r="L175" s="30"/>
      <c r="M175" s="170"/>
      <c r="N175" s="171"/>
      <c r="O175" s="58"/>
      <c r="P175" s="58"/>
      <c r="Q175" s="58"/>
      <c r="R175" s="58"/>
      <c r="S175" s="58"/>
      <c r="T175" s="5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T175" s="14" t="s">
        <v>219</v>
      </c>
      <c r="AU175" s="14" t="s">
        <v>84</v>
      </c>
    </row>
    <row r="176" spans="1:65" s="2" customFormat="1" ht="16.5" customHeight="1">
      <c r="A176" s="29"/>
      <c r="B176" s="152"/>
      <c r="C176" s="153" t="s">
        <v>255</v>
      </c>
      <c r="D176" s="153" t="s">
        <v>214</v>
      </c>
      <c r="E176" s="154" t="s">
        <v>3237</v>
      </c>
      <c r="F176" s="155" t="s">
        <v>3238</v>
      </c>
      <c r="G176" s="156" t="s">
        <v>395</v>
      </c>
      <c r="H176" s="157">
        <v>2</v>
      </c>
      <c r="I176" s="158"/>
      <c r="J176" s="159">
        <f>ROUND(I176*H176,2)</f>
        <v>0</v>
      </c>
      <c r="K176" s="160"/>
      <c r="L176" s="30"/>
      <c r="M176" s="161" t="s">
        <v>1</v>
      </c>
      <c r="N176" s="162" t="s">
        <v>37</v>
      </c>
      <c r="O176" s="58"/>
      <c r="P176" s="163">
        <f>O176*H176</f>
        <v>0</v>
      </c>
      <c r="Q176" s="163">
        <v>0</v>
      </c>
      <c r="R176" s="163">
        <f>Q176*H176</f>
        <v>0</v>
      </c>
      <c r="S176" s="163">
        <v>0</v>
      </c>
      <c r="T176" s="164">
        <f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65" t="s">
        <v>245</v>
      </c>
      <c r="AT176" s="165" t="s">
        <v>214</v>
      </c>
      <c r="AU176" s="165" t="s">
        <v>84</v>
      </c>
      <c r="AY176" s="14" t="s">
        <v>212</v>
      </c>
      <c r="BE176" s="166">
        <f>IF(N176="základná",J176,0)</f>
        <v>0</v>
      </c>
      <c r="BF176" s="166">
        <f>IF(N176="znížená",J176,0)</f>
        <v>0</v>
      </c>
      <c r="BG176" s="166">
        <f>IF(N176="zákl. prenesená",J176,0)</f>
        <v>0</v>
      </c>
      <c r="BH176" s="166">
        <f>IF(N176="zníž. prenesená",J176,0)</f>
        <v>0</v>
      </c>
      <c r="BI176" s="166">
        <f>IF(N176="nulová",J176,0)</f>
        <v>0</v>
      </c>
      <c r="BJ176" s="14" t="s">
        <v>84</v>
      </c>
      <c r="BK176" s="166">
        <f>ROUND(I176*H176,2)</f>
        <v>0</v>
      </c>
      <c r="BL176" s="14" t="s">
        <v>245</v>
      </c>
      <c r="BM176" s="165" t="s">
        <v>306</v>
      </c>
    </row>
    <row r="177" spans="1:65" s="2" customFormat="1">
      <c r="A177" s="29"/>
      <c r="B177" s="30"/>
      <c r="C177" s="29"/>
      <c r="D177" s="167" t="s">
        <v>219</v>
      </c>
      <c r="E177" s="29"/>
      <c r="F177" s="168" t="s">
        <v>3238</v>
      </c>
      <c r="G177" s="29"/>
      <c r="H177" s="29"/>
      <c r="I177" s="169"/>
      <c r="J177" s="29"/>
      <c r="K177" s="29"/>
      <c r="L177" s="30"/>
      <c r="M177" s="170"/>
      <c r="N177" s="171"/>
      <c r="O177" s="58"/>
      <c r="P177" s="58"/>
      <c r="Q177" s="58"/>
      <c r="R177" s="58"/>
      <c r="S177" s="58"/>
      <c r="T177" s="5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T177" s="14" t="s">
        <v>219</v>
      </c>
      <c r="AU177" s="14" t="s">
        <v>84</v>
      </c>
    </row>
    <row r="178" spans="1:65" s="2" customFormat="1" ht="24.2" customHeight="1">
      <c r="A178" s="29"/>
      <c r="B178" s="152"/>
      <c r="C178" s="172" t="s">
        <v>299</v>
      </c>
      <c r="D178" s="172" t="s">
        <v>411</v>
      </c>
      <c r="E178" s="173" t="s">
        <v>3239</v>
      </c>
      <c r="F178" s="174" t="s">
        <v>3240</v>
      </c>
      <c r="G178" s="175" t="s">
        <v>395</v>
      </c>
      <c r="H178" s="176">
        <v>2</v>
      </c>
      <c r="I178" s="177"/>
      <c r="J178" s="178">
        <f>ROUND(I178*H178,2)</f>
        <v>0</v>
      </c>
      <c r="K178" s="179"/>
      <c r="L178" s="180"/>
      <c r="M178" s="181" t="s">
        <v>1</v>
      </c>
      <c r="N178" s="182" t="s">
        <v>37</v>
      </c>
      <c r="O178" s="58"/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65" t="s">
        <v>281</v>
      </c>
      <c r="AT178" s="165" t="s">
        <v>411</v>
      </c>
      <c r="AU178" s="165" t="s">
        <v>84</v>
      </c>
      <c r="AY178" s="14" t="s">
        <v>212</v>
      </c>
      <c r="BE178" s="166">
        <f>IF(N178="základná",J178,0)</f>
        <v>0</v>
      </c>
      <c r="BF178" s="166">
        <f>IF(N178="znížená",J178,0)</f>
        <v>0</v>
      </c>
      <c r="BG178" s="166">
        <f>IF(N178="zákl. prenesená",J178,0)</f>
        <v>0</v>
      </c>
      <c r="BH178" s="166">
        <f>IF(N178="zníž. prenesená",J178,0)</f>
        <v>0</v>
      </c>
      <c r="BI178" s="166">
        <f>IF(N178="nulová",J178,0)</f>
        <v>0</v>
      </c>
      <c r="BJ178" s="14" t="s">
        <v>84</v>
      </c>
      <c r="BK178" s="166">
        <f>ROUND(I178*H178,2)</f>
        <v>0</v>
      </c>
      <c r="BL178" s="14" t="s">
        <v>245</v>
      </c>
      <c r="BM178" s="165" t="s">
        <v>311</v>
      </c>
    </row>
    <row r="179" spans="1:65" s="2" customFormat="1">
      <c r="A179" s="29"/>
      <c r="B179" s="30"/>
      <c r="C179" s="29"/>
      <c r="D179" s="167" t="s">
        <v>219</v>
      </c>
      <c r="E179" s="29"/>
      <c r="F179" s="168" t="s">
        <v>3240</v>
      </c>
      <c r="G179" s="29"/>
      <c r="H179" s="29"/>
      <c r="I179" s="169"/>
      <c r="J179" s="29"/>
      <c r="K179" s="29"/>
      <c r="L179" s="30"/>
      <c r="M179" s="170"/>
      <c r="N179" s="171"/>
      <c r="O179" s="58"/>
      <c r="P179" s="58"/>
      <c r="Q179" s="58"/>
      <c r="R179" s="58"/>
      <c r="S179" s="58"/>
      <c r="T179" s="5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T179" s="14" t="s">
        <v>219</v>
      </c>
      <c r="AU179" s="14" t="s">
        <v>84</v>
      </c>
    </row>
    <row r="180" spans="1:65" s="2" customFormat="1" ht="24.2" customHeight="1">
      <c r="A180" s="29"/>
      <c r="B180" s="152"/>
      <c r="C180" s="153" t="s">
        <v>267</v>
      </c>
      <c r="D180" s="153" t="s">
        <v>214</v>
      </c>
      <c r="E180" s="154" t="s">
        <v>2781</v>
      </c>
      <c r="F180" s="155" t="s">
        <v>2782</v>
      </c>
      <c r="G180" s="156" t="s">
        <v>258</v>
      </c>
      <c r="H180" s="157">
        <v>6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245</v>
      </c>
      <c r="AT180" s="165" t="s">
        <v>214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245</v>
      </c>
      <c r="BM180" s="165" t="s">
        <v>315</v>
      </c>
    </row>
    <row r="181" spans="1:65" s="2" customFormat="1">
      <c r="A181" s="29"/>
      <c r="B181" s="30"/>
      <c r="C181" s="29"/>
      <c r="D181" s="167" t="s">
        <v>219</v>
      </c>
      <c r="E181" s="29"/>
      <c r="F181" s="168" t="s">
        <v>2782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2" customFormat="1" ht="24.2" customHeight="1">
      <c r="A182" s="29"/>
      <c r="B182" s="152"/>
      <c r="C182" s="153" t="s">
        <v>308</v>
      </c>
      <c r="D182" s="153" t="s">
        <v>214</v>
      </c>
      <c r="E182" s="154" t="s">
        <v>2783</v>
      </c>
      <c r="F182" s="155" t="s">
        <v>2784</v>
      </c>
      <c r="G182" s="156" t="s">
        <v>258</v>
      </c>
      <c r="H182" s="157">
        <v>6</v>
      </c>
      <c r="I182" s="158"/>
      <c r="J182" s="159">
        <f>ROUND(I182*H182,2)</f>
        <v>0</v>
      </c>
      <c r="K182" s="160"/>
      <c r="L182" s="30"/>
      <c r="M182" s="161" t="s">
        <v>1</v>
      </c>
      <c r="N182" s="162" t="s">
        <v>37</v>
      </c>
      <c r="O182" s="58"/>
      <c r="P182" s="163">
        <f>O182*H182</f>
        <v>0</v>
      </c>
      <c r="Q182" s="163">
        <v>0</v>
      </c>
      <c r="R182" s="163">
        <f>Q182*H182</f>
        <v>0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245</v>
      </c>
      <c r="AT182" s="165" t="s">
        <v>214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245</v>
      </c>
      <c r="BM182" s="165" t="s">
        <v>320</v>
      </c>
    </row>
    <row r="183" spans="1:65" s="2" customFormat="1">
      <c r="A183" s="29"/>
      <c r="B183" s="30"/>
      <c r="C183" s="29"/>
      <c r="D183" s="167" t="s">
        <v>219</v>
      </c>
      <c r="E183" s="29"/>
      <c r="F183" s="168" t="s">
        <v>2784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24.2" customHeight="1">
      <c r="A184" s="29"/>
      <c r="B184" s="152"/>
      <c r="C184" s="153" t="s">
        <v>271</v>
      </c>
      <c r="D184" s="153" t="s">
        <v>214</v>
      </c>
      <c r="E184" s="154" t="s">
        <v>2785</v>
      </c>
      <c r="F184" s="155" t="s">
        <v>2786</v>
      </c>
      <c r="G184" s="156" t="s">
        <v>424</v>
      </c>
      <c r="H184" s="183"/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0</v>
      </c>
      <c r="R184" s="163">
        <f>Q184*H184</f>
        <v>0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245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245</v>
      </c>
      <c r="BM184" s="165" t="s">
        <v>324</v>
      </c>
    </row>
    <row r="185" spans="1:65" s="2" customFormat="1" ht="19.5">
      <c r="A185" s="29"/>
      <c r="B185" s="30"/>
      <c r="C185" s="29"/>
      <c r="D185" s="167" t="s">
        <v>219</v>
      </c>
      <c r="E185" s="29"/>
      <c r="F185" s="168" t="s">
        <v>2786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12" customFormat="1" ht="25.9" customHeight="1">
      <c r="B186" s="139"/>
      <c r="D186" s="140" t="s">
        <v>70</v>
      </c>
      <c r="E186" s="141" t="s">
        <v>2379</v>
      </c>
      <c r="F186" s="141" t="s">
        <v>2871</v>
      </c>
      <c r="I186" s="142"/>
      <c r="J186" s="143">
        <f>BK186</f>
        <v>0</v>
      </c>
      <c r="L186" s="139"/>
      <c r="M186" s="144"/>
      <c r="N186" s="145"/>
      <c r="O186" s="145"/>
      <c r="P186" s="146">
        <f>SUM(P187:P188)</f>
        <v>0</v>
      </c>
      <c r="Q186" s="145"/>
      <c r="R186" s="146">
        <f>SUM(R187:R188)</f>
        <v>0</v>
      </c>
      <c r="S186" s="145"/>
      <c r="T186" s="147">
        <f>SUM(T187:T188)</f>
        <v>0</v>
      </c>
      <c r="AR186" s="140" t="s">
        <v>218</v>
      </c>
      <c r="AT186" s="148" t="s">
        <v>70</v>
      </c>
      <c r="AU186" s="148" t="s">
        <v>71</v>
      </c>
      <c r="AY186" s="140" t="s">
        <v>212</v>
      </c>
      <c r="BK186" s="149">
        <f>SUM(BK187:BK188)</f>
        <v>0</v>
      </c>
    </row>
    <row r="187" spans="1:65" s="2" customFormat="1" ht="37.9" customHeight="1">
      <c r="A187" s="29"/>
      <c r="B187" s="152"/>
      <c r="C187" s="153" t="s">
        <v>317</v>
      </c>
      <c r="D187" s="153" t="s">
        <v>214</v>
      </c>
      <c r="E187" s="154" t="s">
        <v>2872</v>
      </c>
      <c r="F187" s="155" t="s">
        <v>2873</v>
      </c>
      <c r="G187" s="156" t="s">
        <v>957</v>
      </c>
      <c r="H187" s="157">
        <v>5</v>
      </c>
      <c r="I187" s="158"/>
      <c r="J187" s="159">
        <f>ROUND(I187*H187,2)</f>
        <v>0</v>
      </c>
      <c r="K187" s="160"/>
      <c r="L187" s="30"/>
      <c r="M187" s="161" t="s">
        <v>1</v>
      </c>
      <c r="N187" s="162" t="s">
        <v>37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2383</v>
      </c>
      <c r="AT187" s="165" t="s">
        <v>214</v>
      </c>
      <c r="AU187" s="165" t="s">
        <v>78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2383</v>
      </c>
      <c r="BM187" s="165" t="s">
        <v>332</v>
      </c>
    </row>
    <row r="188" spans="1:65" s="2" customFormat="1" ht="19.5">
      <c r="A188" s="29"/>
      <c r="B188" s="30"/>
      <c r="C188" s="29"/>
      <c r="D188" s="167" t="s">
        <v>219</v>
      </c>
      <c r="E188" s="29"/>
      <c r="F188" s="168" t="s">
        <v>2873</v>
      </c>
      <c r="G188" s="29"/>
      <c r="H188" s="29"/>
      <c r="I188" s="169"/>
      <c r="J188" s="29"/>
      <c r="K188" s="29"/>
      <c r="L188" s="30"/>
      <c r="M188" s="188"/>
      <c r="N188" s="189"/>
      <c r="O188" s="190"/>
      <c r="P188" s="190"/>
      <c r="Q188" s="190"/>
      <c r="R188" s="190"/>
      <c r="S188" s="190"/>
      <c r="T188" s="191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78</v>
      </c>
    </row>
    <row r="189" spans="1:65" s="2" customFormat="1" ht="6.95" customHeight="1">
      <c r="A189" s="29"/>
      <c r="B189" s="47"/>
      <c r="C189" s="48"/>
      <c r="D189" s="48"/>
      <c r="E189" s="48"/>
      <c r="F189" s="48"/>
      <c r="G189" s="48"/>
      <c r="H189" s="48"/>
      <c r="I189" s="48"/>
      <c r="J189" s="48"/>
      <c r="K189" s="48"/>
      <c r="L189" s="30"/>
      <c r="M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</row>
  </sheetData>
  <autoFilter ref="C126:K188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3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154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3241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ROUND((SUM(BE121:BE134)),  2)</f>
        <v>0</v>
      </c>
      <c r="G35" s="105"/>
      <c r="H35" s="105"/>
      <c r="I35" s="106">
        <v>0.2</v>
      </c>
      <c r="J35" s="104">
        <f>ROUND(((SUM(BE121:BE134))*I35),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ROUND((SUM(BF121:BF134)),  2)</f>
        <v>0</v>
      </c>
      <c r="G36" s="105"/>
      <c r="H36" s="105"/>
      <c r="I36" s="106">
        <v>0.2</v>
      </c>
      <c r="J36" s="104">
        <f>ROUND(((SUM(BF121:BF134))*I36),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ROUND((SUM(BG121:BG134)),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ROUND((SUM(BH121:BH134)),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ROUND((SUM(BI121:BI134)),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02-7 - Garáže - Vzduchotechnika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3242</v>
      </c>
      <c r="E99" s="122"/>
      <c r="F99" s="122"/>
      <c r="G99" s="122"/>
      <c r="H99" s="122"/>
      <c r="I99" s="122"/>
      <c r="J99" s="123">
        <f>J122</f>
        <v>0</v>
      </c>
      <c r="L99" s="120"/>
    </row>
    <row r="100" spans="1:47" s="2" customFormat="1" ht="21.75" hidden="1" customHeight="1">
      <c r="A100" s="29"/>
      <c r="B100" s="30"/>
      <c r="C100" s="29"/>
      <c r="D100" s="29"/>
      <c r="E100" s="29"/>
      <c r="F100" s="29"/>
      <c r="G100" s="29"/>
      <c r="H100" s="29"/>
      <c r="I100" s="29"/>
      <c r="J100" s="29"/>
      <c r="K100" s="29"/>
      <c r="L100" s="42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</row>
    <row r="101" spans="1:47" s="2" customFormat="1" ht="6.95" hidden="1" customHeight="1">
      <c r="A101" s="29"/>
      <c r="B101" s="47"/>
      <c r="C101" s="48"/>
      <c r="D101" s="48"/>
      <c r="E101" s="48"/>
      <c r="F101" s="48"/>
      <c r="G101" s="48"/>
      <c r="H101" s="48"/>
      <c r="I101" s="48"/>
      <c r="J101" s="48"/>
      <c r="K101" s="48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hidden="1"/>
    <row r="103" spans="1:47" hidden="1"/>
    <row r="104" spans="1:47" hidden="1"/>
    <row r="105" spans="1:47" s="2" customFormat="1" ht="6.95" customHeight="1">
      <c r="A105" s="29"/>
      <c r="B105" s="49"/>
      <c r="C105" s="50"/>
      <c r="D105" s="50"/>
      <c r="E105" s="50"/>
      <c r="F105" s="50"/>
      <c r="G105" s="50"/>
      <c r="H105" s="50"/>
      <c r="I105" s="50"/>
      <c r="J105" s="50"/>
      <c r="K105" s="50"/>
      <c r="L105" s="42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1:47" s="2" customFormat="1" ht="24.95" customHeight="1">
      <c r="A106" s="29"/>
      <c r="B106" s="30"/>
      <c r="C106" s="18" t="s">
        <v>198</v>
      </c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6.95" customHeight="1">
      <c r="A107" s="29"/>
      <c r="B107" s="30"/>
      <c r="C107" s="29"/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12" customHeight="1">
      <c r="A108" s="29"/>
      <c r="B108" s="30"/>
      <c r="C108" s="24" t="s">
        <v>15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6.5" customHeight="1">
      <c r="A109" s="29"/>
      <c r="B109" s="30"/>
      <c r="C109" s="29"/>
      <c r="D109" s="29"/>
      <c r="E109" s="245" t="str">
        <f>E7</f>
        <v>HS Hálkova - rekonštrukcia objektu, Hálkova 3, BA</v>
      </c>
      <c r="F109" s="246"/>
      <c r="G109" s="246"/>
      <c r="H109" s="246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1" customFormat="1" ht="12" customHeight="1">
      <c r="B110" s="17"/>
      <c r="C110" s="24" t="s">
        <v>177</v>
      </c>
      <c r="L110" s="17"/>
    </row>
    <row r="111" spans="1:47" s="2" customFormat="1" ht="16.5" customHeight="1">
      <c r="A111" s="29"/>
      <c r="B111" s="30"/>
      <c r="C111" s="29"/>
      <c r="D111" s="29"/>
      <c r="E111" s="245" t="s">
        <v>3000</v>
      </c>
      <c r="F111" s="244"/>
      <c r="G111" s="244"/>
      <c r="H111" s="244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12" customHeight="1">
      <c r="A112" s="29"/>
      <c r="B112" s="30"/>
      <c r="C112" s="24" t="s">
        <v>179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6.5" customHeight="1">
      <c r="A113" s="29"/>
      <c r="B113" s="30"/>
      <c r="C113" s="29"/>
      <c r="D113" s="29"/>
      <c r="E113" s="218" t="str">
        <f>E11</f>
        <v>SO 02-7 - Garáže - Vzduchotechnika</v>
      </c>
      <c r="F113" s="244"/>
      <c r="G113" s="244"/>
      <c r="H113" s="244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6.95" customHeight="1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2" customHeight="1">
      <c r="A115" s="29"/>
      <c r="B115" s="30"/>
      <c r="C115" s="24" t="s">
        <v>19</v>
      </c>
      <c r="D115" s="29"/>
      <c r="E115" s="29"/>
      <c r="F115" s="22" t="str">
        <f>F14</f>
        <v/>
      </c>
      <c r="G115" s="29"/>
      <c r="H115" s="29"/>
      <c r="I115" s="24" t="s">
        <v>21</v>
      </c>
      <c r="J115" s="55">
        <f>IF(J14="","",J14)</f>
        <v>45617</v>
      </c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5.2" customHeight="1">
      <c r="A117" s="29"/>
      <c r="B117" s="30"/>
      <c r="C117" s="24" t="s">
        <v>22</v>
      </c>
      <c r="D117" s="29"/>
      <c r="E117" s="29"/>
      <c r="F117" s="22" t="str">
        <f>E17</f>
        <v/>
      </c>
      <c r="G117" s="29"/>
      <c r="H117" s="29"/>
      <c r="I117" s="24" t="s">
        <v>27</v>
      </c>
      <c r="J117" s="27" t="str">
        <f>E23</f>
        <v/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25</v>
      </c>
      <c r="D118" s="29"/>
      <c r="E118" s="29"/>
      <c r="F118" s="22" t="str">
        <f>IF(E20="","",E20)</f>
        <v>Vyplň údaj</v>
      </c>
      <c r="G118" s="29"/>
      <c r="H118" s="29"/>
      <c r="I118" s="24" t="s">
        <v>28</v>
      </c>
      <c r="J118" s="27" t="str">
        <f>E26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0.3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11" customFormat="1" ht="29.25" customHeight="1">
      <c r="A120" s="128"/>
      <c r="B120" s="129"/>
      <c r="C120" s="130" t="s">
        <v>199</v>
      </c>
      <c r="D120" s="131" t="s">
        <v>56</v>
      </c>
      <c r="E120" s="131" t="s">
        <v>52</v>
      </c>
      <c r="F120" s="131" t="s">
        <v>53</v>
      </c>
      <c r="G120" s="131" t="s">
        <v>200</v>
      </c>
      <c r="H120" s="131" t="s">
        <v>201</v>
      </c>
      <c r="I120" s="131" t="s">
        <v>202</v>
      </c>
      <c r="J120" s="132" t="s">
        <v>183</v>
      </c>
      <c r="K120" s="133" t="s">
        <v>203</v>
      </c>
      <c r="L120" s="134"/>
      <c r="M120" s="62" t="s">
        <v>1</v>
      </c>
      <c r="N120" s="63" t="s">
        <v>35</v>
      </c>
      <c r="O120" s="63" t="s">
        <v>204</v>
      </c>
      <c r="P120" s="63" t="s">
        <v>205</v>
      </c>
      <c r="Q120" s="63" t="s">
        <v>206</v>
      </c>
      <c r="R120" s="63" t="s">
        <v>207</v>
      </c>
      <c r="S120" s="63" t="s">
        <v>208</v>
      </c>
      <c r="T120" s="64" t="s">
        <v>209</v>
      </c>
      <c r="U120" s="128"/>
      <c r="V120" s="128"/>
      <c r="W120" s="128"/>
      <c r="X120" s="128"/>
      <c r="Y120" s="128"/>
      <c r="Z120" s="128"/>
      <c r="AA120" s="128"/>
      <c r="AB120" s="128"/>
      <c r="AC120" s="128"/>
      <c r="AD120" s="128"/>
      <c r="AE120" s="128"/>
    </row>
    <row r="121" spans="1:65" s="2" customFormat="1" ht="22.9" customHeight="1">
      <c r="A121" s="29"/>
      <c r="B121" s="30"/>
      <c r="C121" s="69" t="s">
        <v>184</v>
      </c>
      <c r="D121" s="29"/>
      <c r="E121" s="29"/>
      <c r="F121" s="29"/>
      <c r="G121" s="29"/>
      <c r="H121" s="29"/>
      <c r="I121" s="29"/>
      <c r="J121" s="135">
        <f>BK121</f>
        <v>0</v>
      </c>
      <c r="K121" s="29"/>
      <c r="L121" s="30"/>
      <c r="M121" s="65"/>
      <c r="N121" s="56"/>
      <c r="O121" s="66"/>
      <c r="P121" s="136">
        <f>P122</f>
        <v>0</v>
      </c>
      <c r="Q121" s="66"/>
      <c r="R121" s="136">
        <f>R122</f>
        <v>0</v>
      </c>
      <c r="S121" s="66"/>
      <c r="T121" s="137">
        <f>T122</f>
        <v>0</v>
      </c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T121" s="14" t="s">
        <v>70</v>
      </c>
      <c r="AU121" s="14" t="s">
        <v>185</v>
      </c>
      <c r="BK121" s="138">
        <f>BK122</f>
        <v>0</v>
      </c>
    </row>
    <row r="122" spans="1:65" s="12" customFormat="1" ht="25.9" customHeight="1">
      <c r="B122" s="139"/>
      <c r="D122" s="140" t="s">
        <v>70</v>
      </c>
      <c r="E122" s="141" t="s">
        <v>900</v>
      </c>
      <c r="F122" s="141" t="s">
        <v>3243</v>
      </c>
      <c r="I122" s="142"/>
      <c r="J122" s="143">
        <f>BK122</f>
        <v>0</v>
      </c>
      <c r="L122" s="139"/>
      <c r="M122" s="144"/>
      <c r="N122" s="145"/>
      <c r="O122" s="145"/>
      <c r="P122" s="146">
        <f>SUM(P123:P134)</f>
        <v>0</v>
      </c>
      <c r="Q122" s="145"/>
      <c r="R122" s="146">
        <f>SUM(R123:R134)</f>
        <v>0</v>
      </c>
      <c r="S122" s="145"/>
      <c r="T122" s="147">
        <f>SUM(T123:T134)</f>
        <v>0</v>
      </c>
      <c r="AR122" s="140" t="s">
        <v>78</v>
      </c>
      <c r="AT122" s="148" t="s">
        <v>70</v>
      </c>
      <c r="AU122" s="148" t="s">
        <v>71</v>
      </c>
      <c r="AY122" s="140" t="s">
        <v>212</v>
      </c>
      <c r="BK122" s="149">
        <f>SUM(BK123:BK134)</f>
        <v>0</v>
      </c>
    </row>
    <row r="123" spans="1:65" s="2" customFormat="1" ht="55.5" customHeight="1">
      <c r="A123" s="29"/>
      <c r="B123" s="152"/>
      <c r="C123" s="153" t="s">
        <v>78</v>
      </c>
      <c r="D123" s="153" t="s">
        <v>214</v>
      </c>
      <c r="E123" s="154" t="s">
        <v>3244</v>
      </c>
      <c r="F123" s="155" t="s">
        <v>3245</v>
      </c>
      <c r="G123" s="156" t="s">
        <v>395</v>
      </c>
      <c r="H123" s="157">
        <v>1</v>
      </c>
      <c r="I123" s="158"/>
      <c r="J123" s="159">
        <f>ROUND(I123*H123,2)</f>
        <v>0</v>
      </c>
      <c r="K123" s="160"/>
      <c r="L123" s="30"/>
      <c r="M123" s="161" t="s">
        <v>1</v>
      </c>
      <c r="N123" s="162" t="s">
        <v>37</v>
      </c>
      <c r="O123" s="58"/>
      <c r="P123" s="163">
        <f>O123*H123</f>
        <v>0</v>
      </c>
      <c r="Q123" s="163">
        <v>0</v>
      </c>
      <c r="R123" s="163">
        <f>Q123*H123</f>
        <v>0</v>
      </c>
      <c r="S123" s="163">
        <v>0</v>
      </c>
      <c r="T123" s="164">
        <f>S123*H123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R123" s="165" t="s">
        <v>218</v>
      </c>
      <c r="AT123" s="165" t="s">
        <v>214</v>
      </c>
      <c r="AU123" s="165" t="s">
        <v>78</v>
      </c>
      <c r="AY123" s="14" t="s">
        <v>212</v>
      </c>
      <c r="BE123" s="166">
        <f>IF(N123="základná",J123,0)</f>
        <v>0</v>
      </c>
      <c r="BF123" s="166">
        <f>IF(N123="znížená",J123,0)</f>
        <v>0</v>
      </c>
      <c r="BG123" s="166">
        <f>IF(N123="zákl. prenesená",J123,0)</f>
        <v>0</v>
      </c>
      <c r="BH123" s="166">
        <f>IF(N123="zníž. prenesená",J123,0)</f>
        <v>0</v>
      </c>
      <c r="BI123" s="166">
        <f>IF(N123="nulová",J123,0)</f>
        <v>0</v>
      </c>
      <c r="BJ123" s="14" t="s">
        <v>84</v>
      </c>
      <c r="BK123" s="166">
        <f>ROUND(I123*H123,2)</f>
        <v>0</v>
      </c>
      <c r="BL123" s="14" t="s">
        <v>218</v>
      </c>
      <c r="BM123" s="165" t="s">
        <v>218</v>
      </c>
    </row>
    <row r="124" spans="1:65" s="2" customFormat="1" ht="29.25">
      <c r="A124" s="29"/>
      <c r="B124" s="30"/>
      <c r="C124" s="29"/>
      <c r="D124" s="167" t="s">
        <v>219</v>
      </c>
      <c r="E124" s="29"/>
      <c r="F124" s="168" t="s">
        <v>3245</v>
      </c>
      <c r="G124" s="29"/>
      <c r="H124" s="29"/>
      <c r="I124" s="169"/>
      <c r="J124" s="29"/>
      <c r="K124" s="29"/>
      <c r="L124" s="30"/>
      <c r="M124" s="170"/>
      <c r="N124" s="171"/>
      <c r="O124" s="58"/>
      <c r="P124" s="58"/>
      <c r="Q124" s="58"/>
      <c r="R124" s="58"/>
      <c r="S124" s="58"/>
      <c r="T124" s="5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T124" s="14" t="s">
        <v>219</v>
      </c>
      <c r="AU124" s="14" t="s">
        <v>78</v>
      </c>
    </row>
    <row r="125" spans="1:65" s="2" customFormat="1" ht="24.2" customHeight="1">
      <c r="A125" s="29"/>
      <c r="B125" s="152"/>
      <c r="C125" s="153" t="s">
        <v>84</v>
      </c>
      <c r="D125" s="153" t="s">
        <v>214</v>
      </c>
      <c r="E125" s="154" t="s">
        <v>3246</v>
      </c>
      <c r="F125" s="155" t="s">
        <v>1109</v>
      </c>
      <c r="G125" s="156" t="s">
        <v>395</v>
      </c>
      <c r="H125" s="157">
        <v>1</v>
      </c>
      <c r="I125" s="158"/>
      <c r="J125" s="159">
        <f>ROUND(I125*H125,2)</f>
        <v>0</v>
      </c>
      <c r="K125" s="160"/>
      <c r="L125" s="30"/>
      <c r="M125" s="161" t="s">
        <v>1</v>
      </c>
      <c r="N125" s="162" t="s">
        <v>37</v>
      </c>
      <c r="O125" s="58"/>
      <c r="P125" s="163">
        <f>O125*H125</f>
        <v>0</v>
      </c>
      <c r="Q125" s="163">
        <v>0</v>
      </c>
      <c r="R125" s="163">
        <f>Q125*H125</f>
        <v>0</v>
      </c>
      <c r="S125" s="163">
        <v>0</v>
      </c>
      <c r="T125" s="164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65" t="s">
        <v>218</v>
      </c>
      <c r="AT125" s="165" t="s">
        <v>214</v>
      </c>
      <c r="AU125" s="165" t="s">
        <v>78</v>
      </c>
      <c r="AY125" s="14" t="s">
        <v>212</v>
      </c>
      <c r="BE125" s="166">
        <f>IF(N125="základná",J125,0)</f>
        <v>0</v>
      </c>
      <c r="BF125" s="166">
        <f>IF(N125="znížená",J125,0)</f>
        <v>0</v>
      </c>
      <c r="BG125" s="166">
        <f>IF(N125="zákl. prenesená",J125,0)</f>
        <v>0</v>
      </c>
      <c r="BH125" s="166">
        <f>IF(N125="zníž. prenesená",J125,0)</f>
        <v>0</v>
      </c>
      <c r="BI125" s="166">
        <f>IF(N125="nulová",J125,0)</f>
        <v>0</v>
      </c>
      <c r="BJ125" s="14" t="s">
        <v>84</v>
      </c>
      <c r="BK125" s="166">
        <f>ROUND(I125*H125,2)</f>
        <v>0</v>
      </c>
      <c r="BL125" s="14" t="s">
        <v>218</v>
      </c>
      <c r="BM125" s="165" t="s">
        <v>226</v>
      </c>
    </row>
    <row r="126" spans="1:65" s="2" customFormat="1">
      <c r="A126" s="29"/>
      <c r="B126" s="30"/>
      <c r="C126" s="29"/>
      <c r="D126" s="167" t="s">
        <v>219</v>
      </c>
      <c r="E126" s="29"/>
      <c r="F126" s="168" t="s">
        <v>1109</v>
      </c>
      <c r="G126" s="29"/>
      <c r="H126" s="29"/>
      <c r="I126" s="169"/>
      <c r="J126" s="29"/>
      <c r="K126" s="29"/>
      <c r="L126" s="30"/>
      <c r="M126" s="170"/>
      <c r="N126" s="171"/>
      <c r="O126" s="58"/>
      <c r="P126" s="58"/>
      <c r="Q126" s="58"/>
      <c r="R126" s="58"/>
      <c r="S126" s="58"/>
      <c r="T126" s="5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T126" s="14" t="s">
        <v>219</v>
      </c>
      <c r="AU126" s="14" t="s">
        <v>78</v>
      </c>
    </row>
    <row r="127" spans="1:65" s="2" customFormat="1" ht="24.2" customHeight="1">
      <c r="A127" s="29"/>
      <c r="B127" s="152"/>
      <c r="C127" s="153" t="s">
        <v>222</v>
      </c>
      <c r="D127" s="153" t="s">
        <v>214</v>
      </c>
      <c r="E127" s="154" t="s">
        <v>3247</v>
      </c>
      <c r="F127" s="155" t="s">
        <v>1112</v>
      </c>
      <c r="G127" s="156" t="s">
        <v>395</v>
      </c>
      <c r="H127" s="157">
        <v>1</v>
      </c>
      <c r="I127" s="158"/>
      <c r="J127" s="159">
        <f>ROUND(I127*H127,2)</f>
        <v>0</v>
      </c>
      <c r="K127" s="160"/>
      <c r="L127" s="30"/>
      <c r="M127" s="161" t="s">
        <v>1</v>
      </c>
      <c r="N127" s="162" t="s">
        <v>37</v>
      </c>
      <c r="O127" s="58"/>
      <c r="P127" s="163">
        <f>O127*H127</f>
        <v>0</v>
      </c>
      <c r="Q127" s="163">
        <v>0</v>
      </c>
      <c r="R127" s="163">
        <f>Q127*H127</f>
        <v>0</v>
      </c>
      <c r="S127" s="163">
        <v>0</v>
      </c>
      <c r="T127" s="164">
        <f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218</v>
      </c>
      <c r="AT127" s="165" t="s">
        <v>214</v>
      </c>
      <c r="AU127" s="165" t="s">
        <v>78</v>
      </c>
      <c r="AY127" s="14" t="s">
        <v>212</v>
      </c>
      <c r="BE127" s="166">
        <f>IF(N127="základná",J127,0)</f>
        <v>0</v>
      </c>
      <c r="BF127" s="166">
        <f>IF(N127="znížená",J127,0)</f>
        <v>0</v>
      </c>
      <c r="BG127" s="166">
        <f>IF(N127="zákl. prenesená",J127,0)</f>
        <v>0</v>
      </c>
      <c r="BH127" s="166">
        <f>IF(N127="zníž. prenesená",J127,0)</f>
        <v>0</v>
      </c>
      <c r="BI127" s="166">
        <f>IF(N127="nulová",J127,0)</f>
        <v>0</v>
      </c>
      <c r="BJ127" s="14" t="s">
        <v>84</v>
      </c>
      <c r="BK127" s="166">
        <f>ROUND(I127*H127,2)</f>
        <v>0</v>
      </c>
      <c r="BL127" s="14" t="s">
        <v>218</v>
      </c>
      <c r="BM127" s="165" t="s">
        <v>229</v>
      </c>
    </row>
    <row r="128" spans="1:65" s="2" customFormat="1" ht="19.5">
      <c r="A128" s="29"/>
      <c r="B128" s="30"/>
      <c r="C128" s="29"/>
      <c r="D128" s="167" t="s">
        <v>219</v>
      </c>
      <c r="E128" s="29"/>
      <c r="F128" s="168" t="s">
        <v>1112</v>
      </c>
      <c r="G128" s="29"/>
      <c r="H128" s="29"/>
      <c r="I128" s="169"/>
      <c r="J128" s="29"/>
      <c r="K128" s="29"/>
      <c r="L128" s="30"/>
      <c r="M128" s="170"/>
      <c r="N128" s="171"/>
      <c r="O128" s="58"/>
      <c r="P128" s="58"/>
      <c r="Q128" s="58"/>
      <c r="R128" s="58"/>
      <c r="S128" s="58"/>
      <c r="T128" s="5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219</v>
      </c>
      <c r="AU128" s="14" t="s">
        <v>78</v>
      </c>
    </row>
    <row r="129" spans="1:65" s="2" customFormat="1" ht="24.2" customHeight="1">
      <c r="A129" s="29"/>
      <c r="B129" s="152"/>
      <c r="C129" s="153" t="s">
        <v>218</v>
      </c>
      <c r="D129" s="153" t="s">
        <v>214</v>
      </c>
      <c r="E129" s="154" t="s">
        <v>3248</v>
      </c>
      <c r="F129" s="155" t="s">
        <v>3249</v>
      </c>
      <c r="G129" s="156" t="s">
        <v>395</v>
      </c>
      <c r="H129" s="157">
        <v>2</v>
      </c>
      <c r="I129" s="158"/>
      <c r="J129" s="159">
        <f>ROUND(I129*H129,2)</f>
        <v>0</v>
      </c>
      <c r="K129" s="160"/>
      <c r="L129" s="30"/>
      <c r="M129" s="161" t="s">
        <v>1</v>
      </c>
      <c r="N129" s="162" t="s">
        <v>37</v>
      </c>
      <c r="O129" s="58"/>
      <c r="P129" s="163">
        <f>O129*H129</f>
        <v>0</v>
      </c>
      <c r="Q129" s="163">
        <v>0</v>
      </c>
      <c r="R129" s="163">
        <f>Q129*H129</f>
        <v>0</v>
      </c>
      <c r="S129" s="163">
        <v>0</v>
      </c>
      <c r="T129" s="164">
        <f>S129*H129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218</v>
      </c>
      <c r="AT129" s="165" t="s">
        <v>214</v>
      </c>
      <c r="AU129" s="165" t="s">
        <v>78</v>
      </c>
      <c r="AY129" s="14" t="s">
        <v>212</v>
      </c>
      <c r="BE129" s="166">
        <f>IF(N129="základná",J129,0)</f>
        <v>0</v>
      </c>
      <c r="BF129" s="166">
        <f>IF(N129="znížená",J129,0)</f>
        <v>0</v>
      </c>
      <c r="BG129" s="166">
        <f>IF(N129="zákl. prenesená",J129,0)</f>
        <v>0</v>
      </c>
      <c r="BH129" s="166">
        <f>IF(N129="zníž. prenesená",J129,0)</f>
        <v>0</v>
      </c>
      <c r="BI129" s="166">
        <f>IF(N129="nulová",J129,0)</f>
        <v>0</v>
      </c>
      <c r="BJ129" s="14" t="s">
        <v>84</v>
      </c>
      <c r="BK129" s="166">
        <f>ROUND(I129*H129,2)</f>
        <v>0</v>
      </c>
      <c r="BL129" s="14" t="s">
        <v>218</v>
      </c>
      <c r="BM129" s="165" t="s">
        <v>233</v>
      </c>
    </row>
    <row r="130" spans="1:65" s="2" customFormat="1" ht="19.5">
      <c r="A130" s="29"/>
      <c r="B130" s="30"/>
      <c r="C130" s="29"/>
      <c r="D130" s="167" t="s">
        <v>219</v>
      </c>
      <c r="E130" s="29"/>
      <c r="F130" s="168" t="s">
        <v>3249</v>
      </c>
      <c r="G130" s="29"/>
      <c r="H130" s="29"/>
      <c r="I130" s="169"/>
      <c r="J130" s="29"/>
      <c r="K130" s="29"/>
      <c r="L130" s="30"/>
      <c r="M130" s="170"/>
      <c r="N130" s="171"/>
      <c r="O130" s="58"/>
      <c r="P130" s="58"/>
      <c r="Q130" s="58"/>
      <c r="R130" s="58"/>
      <c r="S130" s="58"/>
      <c r="T130" s="5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219</v>
      </c>
      <c r="AU130" s="14" t="s">
        <v>78</v>
      </c>
    </row>
    <row r="131" spans="1:65" s="2" customFormat="1" ht="16.5" customHeight="1">
      <c r="A131" s="29"/>
      <c r="B131" s="152"/>
      <c r="C131" s="153" t="s">
        <v>230</v>
      </c>
      <c r="D131" s="153" t="s">
        <v>214</v>
      </c>
      <c r="E131" s="154" t="s">
        <v>3250</v>
      </c>
      <c r="F131" s="155" t="s">
        <v>954</v>
      </c>
      <c r="G131" s="156" t="s">
        <v>802</v>
      </c>
      <c r="H131" s="157">
        <v>1</v>
      </c>
      <c r="I131" s="158"/>
      <c r="J131" s="159">
        <f>ROUND(I131*H131,2)</f>
        <v>0</v>
      </c>
      <c r="K131" s="160"/>
      <c r="L131" s="30"/>
      <c r="M131" s="161" t="s">
        <v>1</v>
      </c>
      <c r="N131" s="16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218</v>
      </c>
      <c r="AT131" s="165" t="s">
        <v>214</v>
      </c>
      <c r="AU131" s="165" t="s">
        <v>78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218</v>
      </c>
      <c r="BM131" s="165" t="s">
        <v>236</v>
      </c>
    </row>
    <row r="132" spans="1:65" s="2" customFormat="1">
      <c r="A132" s="29"/>
      <c r="B132" s="30"/>
      <c r="C132" s="29"/>
      <c r="D132" s="167" t="s">
        <v>219</v>
      </c>
      <c r="E132" s="29"/>
      <c r="F132" s="168" t="s">
        <v>954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78</v>
      </c>
    </row>
    <row r="133" spans="1:65" s="2" customFormat="1" ht="16.5" customHeight="1">
      <c r="A133" s="29"/>
      <c r="B133" s="152"/>
      <c r="C133" s="153" t="s">
        <v>226</v>
      </c>
      <c r="D133" s="153" t="s">
        <v>214</v>
      </c>
      <c r="E133" s="154" t="s">
        <v>3251</v>
      </c>
      <c r="F133" s="155" t="s">
        <v>956</v>
      </c>
      <c r="G133" s="156" t="s">
        <v>957</v>
      </c>
      <c r="H133" s="157">
        <v>1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218</v>
      </c>
      <c r="AT133" s="165" t="s">
        <v>214</v>
      </c>
      <c r="AU133" s="165" t="s">
        <v>78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218</v>
      </c>
      <c r="BM133" s="165" t="s">
        <v>241</v>
      </c>
    </row>
    <row r="134" spans="1:65" s="2" customFormat="1">
      <c r="A134" s="29"/>
      <c r="B134" s="30"/>
      <c r="C134" s="29"/>
      <c r="D134" s="167" t="s">
        <v>219</v>
      </c>
      <c r="E134" s="29"/>
      <c r="F134" s="168" t="s">
        <v>956</v>
      </c>
      <c r="G134" s="29"/>
      <c r="H134" s="29"/>
      <c r="I134" s="169"/>
      <c r="J134" s="29"/>
      <c r="K134" s="29"/>
      <c r="L134" s="30"/>
      <c r="M134" s="188"/>
      <c r="N134" s="189"/>
      <c r="O134" s="190"/>
      <c r="P134" s="190"/>
      <c r="Q134" s="190"/>
      <c r="R134" s="190"/>
      <c r="S134" s="190"/>
      <c r="T134" s="191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78</v>
      </c>
    </row>
    <row r="135" spans="1:65" s="2" customFormat="1" ht="6.95" customHeight="1">
      <c r="A135" s="29"/>
      <c r="B135" s="47"/>
      <c r="C135" s="48"/>
      <c r="D135" s="48"/>
      <c r="E135" s="48"/>
      <c r="F135" s="48"/>
      <c r="G135" s="48"/>
      <c r="H135" s="48"/>
      <c r="I135" s="48"/>
      <c r="J135" s="48"/>
      <c r="K135" s="48"/>
      <c r="L135" s="30"/>
      <c r="M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</sheetData>
  <autoFilter ref="C120:K134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157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3252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ROUND(J122,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ROUND((SUM(BE122:BE162)),  2)</f>
        <v>0</v>
      </c>
      <c r="G35" s="105"/>
      <c r="H35" s="105"/>
      <c r="I35" s="106">
        <v>0.2</v>
      </c>
      <c r="J35" s="104">
        <f>ROUND(((SUM(BE122:BE162))*I35),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ROUND((SUM(BF122:BF162)),  2)</f>
        <v>0</v>
      </c>
      <c r="G36" s="105"/>
      <c r="H36" s="105"/>
      <c r="I36" s="106">
        <v>0.2</v>
      </c>
      <c r="J36" s="104">
        <f>ROUND(((SUM(BF122:BF162))*I36),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ROUND((SUM(BG122:BG162)),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ROUND((SUM(BH122:BH162)),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ROUND((SUM(BI122:BI162)),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02-8 - Garáže - Rozvod stlačeného vzduchu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J122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3253</v>
      </c>
      <c r="E99" s="122"/>
      <c r="F99" s="122"/>
      <c r="G99" s="122"/>
      <c r="H99" s="122"/>
      <c r="I99" s="122"/>
      <c r="J99" s="123">
        <f>J123</f>
        <v>0</v>
      </c>
      <c r="L99" s="120"/>
    </row>
    <row r="100" spans="1:47" s="9" customFormat="1" ht="24.95" hidden="1" customHeight="1">
      <c r="B100" s="120"/>
      <c r="D100" s="121" t="s">
        <v>3254</v>
      </c>
      <c r="E100" s="122"/>
      <c r="F100" s="122"/>
      <c r="G100" s="122"/>
      <c r="H100" s="122"/>
      <c r="I100" s="122"/>
      <c r="J100" s="123">
        <f>J158</f>
        <v>0</v>
      </c>
      <c r="L100" s="120"/>
    </row>
    <row r="101" spans="1:47" s="2" customFormat="1" ht="21.75" hidden="1" customHeight="1">
      <c r="A101" s="29"/>
      <c r="B101" s="30"/>
      <c r="C101" s="29"/>
      <c r="D101" s="29"/>
      <c r="E101" s="29"/>
      <c r="F101" s="29"/>
      <c r="G101" s="29"/>
      <c r="H101" s="29"/>
      <c r="I101" s="29"/>
      <c r="J101" s="29"/>
      <c r="K101" s="29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s="2" customFormat="1" ht="6.95" hidden="1" customHeight="1">
      <c r="A102" s="29"/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2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hidden="1"/>
    <row r="104" spans="1:47" hidden="1"/>
    <row r="105" spans="1:47" hidden="1"/>
    <row r="106" spans="1:47" s="2" customFormat="1" ht="6.95" customHeight="1">
      <c r="A106" s="29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24.95" customHeight="1">
      <c r="A107" s="29"/>
      <c r="B107" s="30"/>
      <c r="C107" s="18" t="s">
        <v>198</v>
      </c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customHeight="1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2" customHeight="1">
      <c r="A109" s="29"/>
      <c r="B109" s="30"/>
      <c r="C109" s="24" t="s">
        <v>15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6.5" customHeight="1">
      <c r="A110" s="29"/>
      <c r="B110" s="30"/>
      <c r="C110" s="29"/>
      <c r="D110" s="29"/>
      <c r="E110" s="245" t="str">
        <f>E7</f>
        <v>HS Hálkova - rekonštrukcia objektu, Hálkova 3, BA</v>
      </c>
      <c r="F110" s="246"/>
      <c r="G110" s="246"/>
      <c r="H110" s="246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1" customFormat="1" ht="12" customHeight="1">
      <c r="B111" s="17"/>
      <c r="C111" s="24" t="s">
        <v>177</v>
      </c>
      <c r="L111" s="17"/>
    </row>
    <row r="112" spans="1:47" s="2" customFormat="1" ht="16.5" customHeight="1">
      <c r="A112" s="29"/>
      <c r="B112" s="30"/>
      <c r="C112" s="29"/>
      <c r="D112" s="29"/>
      <c r="E112" s="245" t="s">
        <v>3000</v>
      </c>
      <c r="F112" s="244"/>
      <c r="G112" s="244"/>
      <c r="H112" s="244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179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E11</f>
        <v>SO 02-8 - Garáže - Rozvod stlačeného vzduchu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F14</f>
        <v/>
      </c>
      <c r="G116" s="29"/>
      <c r="H116" s="29"/>
      <c r="I116" s="24" t="s">
        <v>21</v>
      </c>
      <c r="J116" s="55">
        <f>IF(J14="","",J14)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E17</f>
        <v/>
      </c>
      <c r="G118" s="29"/>
      <c r="H118" s="29"/>
      <c r="I118" s="24" t="s">
        <v>27</v>
      </c>
      <c r="J118" s="27" t="str">
        <f>E23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IF(E20="","",E20)</f>
        <v>Vyplň údaj</v>
      </c>
      <c r="G119" s="29"/>
      <c r="H119" s="29"/>
      <c r="I119" s="24" t="s">
        <v>28</v>
      </c>
      <c r="J119" s="27" t="str">
        <f>E26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P123+P158</f>
        <v>0</v>
      </c>
      <c r="Q122" s="66"/>
      <c r="R122" s="136">
        <f>R123+R158</f>
        <v>0</v>
      </c>
      <c r="S122" s="66"/>
      <c r="T122" s="137">
        <f>T123+T158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BK123+BK158</f>
        <v>0</v>
      </c>
    </row>
    <row r="123" spans="1:65" s="12" customFormat="1" ht="25.9" customHeight="1">
      <c r="B123" s="139"/>
      <c r="D123" s="140" t="s">
        <v>70</v>
      </c>
      <c r="E123" s="141" t="s">
        <v>900</v>
      </c>
      <c r="F123" s="141" t="s">
        <v>3255</v>
      </c>
      <c r="I123" s="142"/>
      <c r="J123" s="143">
        <f>BK123</f>
        <v>0</v>
      </c>
      <c r="L123" s="139"/>
      <c r="M123" s="144"/>
      <c r="N123" s="145"/>
      <c r="O123" s="145"/>
      <c r="P123" s="146">
        <f>SUM(P124:P157)</f>
        <v>0</v>
      </c>
      <c r="Q123" s="145"/>
      <c r="R123" s="146">
        <f>SUM(R124:R157)</f>
        <v>0</v>
      </c>
      <c r="S123" s="145"/>
      <c r="T123" s="147">
        <f>SUM(T124:T157)</f>
        <v>0</v>
      </c>
      <c r="AR123" s="140" t="s">
        <v>78</v>
      </c>
      <c r="AT123" s="148" t="s">
        <v>70</v>
      </c>
      <c r="AU123" s="148" t="s">
        <v>71</v>
      </c>
      <c r="AY123" s="140" t="s">
        <v>212</v>
      </c>
      <c r="BK123" s="149">
        <f>SUM(BK124:BK157)</f>
        <v>0</v>
      </c>
    </row>
    <row r="124" spans="1:65" s="2" customFormat="1" ht="24.2" customHeight="1">
      <c r="A124" s="29"/>
      <c r="B124" s="152"/>
      <c r="C124" s="153" t="s">
        <v>78</v>
      </c>
      <c r="D124" s="153" t="s">
        <v>214</v>
      </c>
      <c r="E124" s="154" t="s">
        <v>3256</v>
      </c>
      <c r="F124" s="155" t="s">
        <v>3257</v>
      </c>
      <c r="G124" s="156" t="s">
        <v>258</v>
      </c>
      <c r="H124" s="157">
        <v>30</v>
      </c>
      <c r="I124" s="158"/>
      <c r="J124" s="159">
        <f>ROUND(I124*H124,2)</f>
        <v>0</v>
      </c>
      <c r="K124" s="160"/>
      <c r="L124" s="30"/>
      <c r="M124" s="161" t="s">
        <v>1</v>
      </c>
      <c r="N124" s="162" t="s">
        <v>37</v>
      </c>
      <c r="O124" s="58"/>
      <c r="P124" s="163">
        <f>O124*H124</f>
        <v>0</v>
      </c>
      <c r="Q124" s="163">
        <v>0</v>
      </c>
      <c r="R124" s="163">
        <f>Q124*H124</f>
        <v>0</v>
      </c>
      <c r="S124" s="163">
        <v>0</v>
      </c>
      <c r="T124" s="164">
        <f>S124*H124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R124" s="165" t="s">
        <v>218</v>
      </c>
      <c r="AT124" s="165" t="s">
        <v>214</v>
      </c>
      <c r="AU124" s="165" t="s">
        <v>78</v>
      </c>
      <c r="AY124" s="14" t="s">
        <v>212</v>
      </c>
      <c r="BE124" s="166">
        <f>IF(N124="základná",J124,0)</f>
        <v>0</v>
      </c>
      <c r="BF124" s="166">
        <f>IF(N124="znížená",J124,0)</f>
        <v>0</v>
      </c>
      <c r="BG124" s="166">
        <f>IF(N124="zákl. prenesená",J124,0)</f>
        <v>0</v>
      </c>
      <c r="BH124" s="166">
        <f>IF(N124="zníž. prenesená",J124,0)</f>
        <v>0</v>
      </c>
      <c r="BI124" s="166">
        <f>IF(N124="nulová",J124,0)</f>
        <v>0</v>
      </c>
      <c r="BJ124" s="14" t="s">
        <v>84</v>
      </c>
      <c r="BK124" s="166">
        <f>ROUND(I124*H124,2)</f>
        <v>0</v>
      </c>
      <c r="BL124" s="14" t="s">
        <v>218</v>
      </c>
      <c r="BM124" s="165" t="s">
        <v>84</v>
      </c>
    </row>
    <row r="125" spans="1:65" s="2" customFormat="1" ht="19.5">
      <c r="A125" s="29"/>
      <c r="B125" s="30"/>
      <c r="C125" s="29"/>
      <c r="D125" s="167" t="s">
        <v>219</v>
      </c>
      <c r="E125" s="29"/>
      <c r="F125" s="168" t="s">
        <v>3257</v>
      </c>
      <c r="G125" s="29"/>
      <c r="H125" s="29"/>
      <c r="I125" s="169"/>
      <c r="J125" s="29"/>
      <c r="K125" s="29"/>
      <c r="L125" s="30"/>
      <c r="M125" s="170"/>
      <c r="N125" s="171"/>
      <c r="O125" s="58"/>
      <c r="P125" s="58"/>
      <c r="Q125" s="58"/>
      <c r="R125" s="58"/>
      <c r="S125" s="58"/>
      <c r="T125" s="5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219</v>
      </c>
      <c r="AU125" s="14" t="s">
        <v>78</v>
      </c>
    </row>
    <row r="126" spans="1:65" s="2" customFormat="1" ht="24.2" customHeight="1">
      <c r="A126" s="29"/>
      <c r="B126" s="152"/>
      <c r="C126" s="153" t="s">
        <v>84</v>
      </c>
      <c r="D126" s="153" t="s">
        <v>214</v>
      </c>
      <c r="E126" s="154" t="s">
        <v>3258</v>
      </c>
      <c r="F126" s="155" t="s">
        <v>3259</v>
      </c>
      <c r="G126" s="156" t="s">
        <v>258</v>
      </c>
      <c r="H126" s="157">
        <v>45</v>
      </c>
      <c r="I126" s="158"/>
      <c r="J126" s="159">
        <f>ROUND(I126*H126,2)</f>
        <v>0</v>
      </c>
      <c r="K126" s="160"/>
      <c r="L126" s="30"/>
      <c r="M126" s="161" t="s">
        <v>1</v>
      </c>
      <c r="N126" s="162" t="s">
        <v>37</v>
      </c>
      <c r="O126" s="58"/>
      <c r="P126" s="163">
        <f>O126*H126</f>
        <v>0</v>
      </c>
      <c r="Q126" s="163">
        <v>0</v>
      </c>
      <c r="R126" s="163">
        <f>Q126*H126</f>
        <v>0</v>
      </c>
      <c r="S126" s="163">
        <v>0</v>
      </c>
      <c r="T126" s="164">
        <f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65" t="s">
        <v>218</v>
      </c>
      <c r="AT126" s="165" t="s">
        <v>214</v>
      </c>
      <c r="AU126" s="165" t="s">
        <v>78</v>
      </c>
      <c r="AY126" s="14" t="s">
        <v>212</v>
      </c>
      <c r="BE126" s="166">
        <f>IF(N126="základná",J126,0)</f>
        <v>0</v>
      </c>
      <c r="BF126" s="166">
        <f>IF(N126="znížená",J126,0)</f>
        <v>0</v>
      </c>
      <c r="BG126" s="166">
        <f>IF(N126="zákl. prenesená",J126,0)</f>
        <v>0</v>
      </c>
      <c r="BH126" s="166">
        <f>IF(N126="zníž. prenesená",J126,0)</f>
        <v>0</v>
      </c>
      <c r="BI126" s="166">
        <f>IF(N126="nulová",J126,0)</f>
        <v>0</v>
      </c>
      <c r="BJ126" s="14" t="s">
        <v>84</v>
      </c>
      <c r="BK126" s="166">
        <f>ROUND(I126*H126,2)</f>
        <v>0</v>
      </c>
      <c r="BL126" s="14" t="s">
        <v>218</v>
      </c>
      <c r="BM126" s="165" t="s">
        <v>218</v>
      </c>
    </row>
    <row r="127" spans="1:65" s="2" customFormat="1" ht="19.5">
      <c r="A127" s="29"/>
      <c r="B127" s="30"/>
      <c r="C127" s="29"/>
      <c r="D127" s="167" t="s">
        <v>219</v>
      </c>
      <c r="E127" s="29"/>
      <c r="F127" s="168" t="s">
        <v>3260</v>
      </c>
      <c r="G127" s="29"/>
      <c r="H127" s="29"/>
      <c r="I127" s="169"/>
      <c r="J127" s="29"/>
      <c r="K127" s="29"/>
      <c r="L127" s="30"/>
      <c r="M127" s="170"/>
      <c r="N127" s="171"/>
      <c r="O127" s="58"/>
      <c r="P127" s="58"/>
      <c r="Q127" s="58"/>
      <c r="R127" s="58"/>
      <c r="S127" s="58"/>
      <c r="T127" s="5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219</v>
      </c>
      <c r="AU127" s="14" t="s">
        <v>78</v>
      </c>
    </row>
    <row r="128" spans="1:65" s="2" customFormat="1" ht="37.9" customHeight="1">
      <c r="A128" s="29"/>
      <c r="B128" s="152"/>
      <c r="C128" s="153" t="s">
        <v>222</v>
      </c>
      <c r="D128" s="153" t="s">
        <v>214</v>
      </c>
      <c r="E128" s="154" t="s">
        <v>3261</v>
      </c>
      <c r="F128" s="155" t="s">
        <v>3262</v>
      </c>
      <c r="G128" s="156" t="s">
        <v>395</v>
      </c>
      <c r="H128" s="157">
        <v>1</v>
      </c>
      <c r="I128" s="158"/>
      <c r="J128" s="159">
        <f>ROUND(I128*H128,2)</f>
        <v>0</v>
      </c>
      <c r="K128" s="160"/>
      <c r="L128" s="30"/>
      <c r="M128" s="161" t="s">
        <v>1</v>
      </c>
      <c r="N128" s="162" t="s">
        <v>37</v>
      </c>
      <c r="O128" s="58"/>
      <c r="P128" s="163">
        <f>O128*H128</f>
        <v>0</v>
      </c>
      <c r="Q128" s="163">
        <v>0</v>
      </c>
      <c r="R128" s="163">
        <f>Q128*H128</f>
        <v>0</v>
      </c>
      <c r="S128" s="163">
        <v>0</v>
      </c>
      <c r="T128" s="164">
        <f>S128*H128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65" t="s">
        <v>218</v>
      </c>
      <c r="AT128" s="165" t="s">
        <v>214</v>
      </c>
      <c r="AU128" s="165" t="s">
        <v>78</v>
      </c>
      <c r="AY128" s="14" t="s">
        <v>212</v>
      </c>
      <c r="BE128" s="166">
        <f>IF(N128="základná",J128,0)</f>
        <v>0</v>
      </c>
      <c r="BF128" s="166">
        <f>IF(N128="znížená",J128,0)</f>
        <v>0</v>
      </c>
      <c r="BG128" s="166">
        <f>IF(N128="zákl. prenesená",J128,0)</f>
        <v>0</v>
      </c>
      <c r="BH128" s="166">
        <f>IF(N128="zníž. prenesená",J128,0)</f>
        <v>0</v>
      </c>
      <c r="BI128" s="166">
        <f>IF(N128="nulová",J128,0)</f>
        <v>0</v>
      </c>
      <c r="BJ128" s="14" t="s">
        <v>84</v>
      </c>
      <c r="BK128" s="166">
        <f>ROUND(I128*H128,2)</f>
        <v>0</v>
      </c>
      <c r="BL128" s="14" t="s">
        <v>218</v>
      </c>
      <c r="BM128" s="165" t="s">
        <v>226</v>
      </c>
    </row>
    <row r="129" spans="1:65" s="2" customFormat="1" ht="19.5">
      <c r="A129" s="29"/>
      <c r="B129" s="30"/>
      <c r="C129" s="29"/>
      <c r="D129" s="167" t="s">
        <v>219</v>
      </c>
      <c r="E129" s="29"/>
      <c r="F129" s="168" t="s">
        <v>3262</v>
      </c>
      <c r="G129" s="29"/>
      <c r="H129" s="29"/>
      <c r="I129" s="169"/>
      <c r="J129" s="29"/>
      <c r="K129" s="29"/>
      <c r="L129" s="30"/>
      <c r="M129" s="170"/>
      <c r="N129" s="171"/>
      <c r="O129" s="58"/>
      <c r="P129" s="58"/>
      <c r="Q129" s="58"/>
      <c r="R129" s="58"/>
      <c r="S129" s="58"/>
      <c r="T129" s="5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219</v>
      </c>
      <c r="AU129" s="14" t="s">
        <v>78</v>
      </c>
    </row>
    <row r="130" spans="1:65" s="2" customFormat="1" ht="24.2" customHeight="1">
      <c r="A130" s="29"/>
      <c r="B130" s="152"/>
      <c r="C130" s="153" t="s">
        <v>218</v>
      </c>
      <c r="D130" s="153" t="s">
        <v>214</v>
      </c>
      <c r="E130" s="154" t="s">
        <v>3263</v>
      </c>
      <c r="F130" s="155" t="s">
        <v>3264</v>
      </c>
      <c r="G130" s="156" t="s">
        <v>395</v>
      </c>
      <c r="H130" s="157">
        <v>5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78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229</v>
      </c>
    </row>
    <row r="131" spans="1:65" s="2" customFormat="1">
      <c r="A131" s="29"/>
      <c r="B131" s="30"/>
      <c r="C131" s="29"/>
      <c r="D131" s="167" t="s">
        <v>219</v>
      </c>
      <c r="E131" s="29"/>
      <c r="F131" s="168" t="s">
        <v>3264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78</v>
      </c>
    </row>
    <row r="132" spans="1:65" s="2" customFormat="1" ht="24.2" customHeight="1">
      <c r="A132" s="29"/>
      <c r="B132" s="152"/>
      <c r="C132" s="153" t="s">
        <v>230</v>
      </c>
      <c r="D132" s="153" t="s">
        <v>214</v>
      </c>
      <c r="E132" s="154" t="s">
        <v>3265</v>
      </c>
      <c r="F132" s="155" t="s">
        <v>3266</v>
      </c>
      <c r="G132" s="156" t="s">
        <v>395</v>
      </c>
      <c r="H132" s="157">
        <v>6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78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233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3267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78</v>
      </c>
    </row>
    <row r="134" spans="1:65" s="2" customFormat="1" ht="24.2" customHeight="1">
      <c r="A134" s="29"/>
      <c r="B134" s="152"/>
      <c r="C134" s="153" t="s">
        <v>226</v>
      </c>
      <c r="D134" s="153" t="s">
        <v>214</v>
      </c>
      <c r="E134" s="154" t="s">
        <v>3268</v>
      </c>
      <c r="F134" s="155" t="s">
        <v>3269</v>
      </c>
      <c r="G134" s="156" t="s">
        <v>395</v>
      </c>
      <c r="H134" s="157">
        <v>1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78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236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3270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78</v>
      </c>
    </row>
    <row r="136" spans="1:65" s="2" customFormat="1" ht="24.2" customHeight="1">
      <c r="A136" s="29"/>
      <c r="B136" s="152"/>
      <c r="C136" s="153" t="s">
        <v>237</v>
      </c>
      <c r="D136" s="153" t="s">
        <v>214</v>
      </c>
      <c r="E136" s="154" t="s">
        <v>3271</v>
      </c>
      <c r="F136" s="155" t="s">
        <v>3272</v>
      </c>
      <c r="G136" s="156" t="s">
        <v>395</v>
      </c>
      <c r="H136" s="157">
        <v>1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78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241</v>
      </c>
    </row>
    <row r="137" spans="1:65" s="2" customFormat="1" ht="19.5">
      <c r="A137" s="29"/>
      <c r="B137" s="30"/>
      <c r="C137" s="29"/>
      <c r="D137" s="167" t="s">
        <v>219</v>
      </c>
      <c r="E137" s="29"/>
      <c r="F137" s="168" t="s">
        <v>3273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78</v>
      </c>
    </row>
    <row r="138" spans="1:65" s="2" customFormat="1" ht="16.5" customHeight="1">
      <c r="A138" s="29"/>
      <c r="B138" s="152"/>
      <c r="C138" s="153" t="s">
        <v>229</v>
      </c>
      <c r="D138" s="153" t="s">
        <v>214</v>
      </c>
      <c r="E138" s="154" t="s">
        <v>3274</v>
      </c>
      <c r="F138" s="155" t="s">
        <v>3275</v>
      </c>
      <c r="G138" s="156" t="s">
        <v>395</v>
      </c>
      <c r="H138" s="157">
        <v>1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78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245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3275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78</v>
      </c>
    </row>
    <row r="140" spans="1:65" s="2" customFormat="1" ht="37.9" customHeight="1">
      <c r="A140" s="29"/>
      <c r="B140" s="152"/>
      <c r="C140" s="153" t="s">
        <v>246</v>
      </c>
      <c r="D140" s="153" t="s">
        <v>214</v>
      </c>
      <c r="E140" s="154" t="s">
        <v>3276</v>
      </c>
      <c r="F140" s="155" t="s">
        <v>3277</v>
      </c>
      <c r="G140" s="156" t="s">
        <v>395</v>
      </c>
      <c r="H140" s="157">
        <v>5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78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249</v>
      </c>
    </row>
    <row r="141" spans="1:65" s="2" customFormat="1" ht="29.25">
      <c r="A141" s="29"/>
      <c r="B141" s="30"/>
      <c r="C141" s="29"/>
      <c r="D141" s="167" t="s">
        <v>219</v>
      </c>
      <c r="E141" s="29"/>
      <c r="F141" s="168" t="s">
        <v>3277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78</v>
      </c>
    </row>
    <row r="142" spans="1:65" s="2" customFormat="1" ht="37.9" customHeight="1">
      <c r="A142" s="29"/>
      <c r="B142" s="152"/>
      <c r="C142" s="153" t="s">
        <v>233</v>
      </c>
      <c r="D142" s="153" t="s">
        <v>214</v>
      </c>
      <c r="E142" s="154" t="s">
        <v>2905</v>
      </c>
      <c r="F142" s="155" t="s">
        <v>2906</v>
      </c>
      <c r="G142" s="156" t="s">
        <v>395</v>
      </c>
      <c r="H142" s="157">
        <v>5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78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7</v>
      </c>
    </row>
    <row r="143" spans="1:65" s="2" customFormat="1" ht="19.5">
      <c r="A143" s="29"/>
      <c r="B143" s="30"/>
      <c r="C143" s="29"/>
      <c r="D143" s="167" t="s">
        <v>219</v>
      </c>
      <c r="E143" s="29"/>
      <c r="F143" s="168" t="s">
        <v>2906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78</v>
      </c>
    </row>
    <row r="144" spans="1:65" s="2" customFormat="1" ht="49.15" customHeight="1">
      <c r="A144" s="29"/>
      <c r="B144" s="152"/>
      <c r="C144" s="153" t="s">
        <v>252</v>
      </c>
      <c r="D144" s="153" t="s">
        <v>214</v>
      </c>
      <c r="E144" s="154" t="s">
        <v>3278</v>
      </c>
      <c r="F144" s="155" t="s">
        <v>3279</v>
      </c>
      <c r="G144" s="156" t="s">
        <v>395</v>
      </c>
      <c r="H144" s="157">
        <v>1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78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255</v>
      </c>
    </row>
    <row r="145" spans="1:65" s="2" customFormat="1" ht="29.25">
      <c r="A145" s="29"/>
      <c r="B145" s="30"/>
      <c r="C145" s="29"/>
      <c r="D145" s="167" t="s">
        <v>219</v>
      </c>
      <c r="E145" s="29"/>
      <c r="F145" s="168" t="s">
        <v>3280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78</v>
      </c>
    </row>
    <row r="146" spans="1:65" s="2" customFormat="1" ht="44.25" customHeight="1">
      <c r="A146" s="29"/>
      <c r="B146" s="152"/>
      <c r="C146" s="153" t="s">
        <v>236</v>
      </c>
      <c r="D146" s="153" t="s">
        <v>214</v>
      </c>
      <c r="E146" s="154" t="s">
        <v>3281</v>
      </c>
      <c r="F146" s="155" t="s">
        <v>3282</v>
      </c>
      <c r="G146" s="156" t="s">
        <v>395</v>
      </c>
      <c r="H146" s="157">
        <v>1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78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267</v>
      </c>
    </row>
    <row r="147" spans="1:65" s="2" customFormat="1" ht="29.25">
      <c r="A147" s="29"/>
      <c r="B147" s="30"/>
      <c r="C147" s="29"/>
      <c r="D147" s="167" t="s">
        <v>219</v>
      </c>
      <c r="E147" s="29"/>
      <c r="F147" s="168" t="s">
        <v>3283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78</v>
      </c>
    </row>
    <row r="148" spans="1:65" s="2" customFormat="1" ht="16.5" customHeight="1">
      <c r="A148" s="29"/>
      <c r="B148" s="152"/>
      <c r="C148" s="153" t="s">
        <v>260</v>
      </c>
      <c r="D148" s="153" t="s">
        <v>214</v>
      </c>
      <c r="E148" s="154" t="s">
        <v>2913</v>
      </c>
      <c r="F148" s="155" t="s">
        <v>2914</v>
      </c>
      <c r="G148" s="156" t="s">
        <v>395</v>
      </c>
      <c r="H148" s="157">
        <v>1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78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271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2914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78</v>
      </c>
    </row>
    <row r="150" spans="1:65" s="2" customFormat="1" ht="24.2" customHeight="1">
      <c r="A150" s="29"/>
      <c r="B150" s="152"/>
      <c r="C150" s="153" t="s">
        <v>241</v>
      </c>
      <c r="D150" s="153" t="s">
        <v>214</v>
      </c>
      <c r="E150" s="154" t="s">
        <v>3284</v>
      </c>
      <c r="F150" s="155" t="s">
        <v>3285</v>
      </c>
      <c r="G150" s="156" t="s">
        <v>2917</v>
      </c>
      <c r="H150" s="157">
        <v>75</v>
      </c>
      <c r="I150" s="158"/>
      <c r="J150" s="159">
        <f>ROUND(I150*H150,2)</f>
        <v>0</v>
      </c>
      <c r="K150" s="160"/>
      <c r="L150" s="30"/>
      <c r="M150" s="161" t="s">
        <v>1</v>
      </c>
      <c r="N150" s="162" t="s">
        <v>37</v>
      </c>
      <c r="O150" s="58"/>
      <c r="P150" s="163">
        <f>O150*H150</f>
        <v>0</v>
      </c>
      <c r="Q150" s="163">
        <v>0</v>
      </c>
      <c r="R150" s="163">
        <f>Q150*H150</f>
        <v>0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218</v>
      </c>
      <c r="AT150" s="165" t="s">
        <v>214</v>
      </c>
      <c r="AU150" s="165" t="s">
        <v>78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274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3285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78</v>
      </c>
    </row>
    <row r="152" spans="1:65" s="2" customFormat="1" ht="16.5" customHeight="1">
      <c r="A152" s="29"/>
      <c r="B152" s="152"/>
      <c r="C152" s="153" t="s">
        <v>268</v>
      </c>
      <c r="D152" s="153" t="s">
        <v>214</v>
      </c>
      <c r="E152" s="154" t="s">
        <v>2918</v>
      </c>
      <c r="F152" s="155" t="s">
        <v>2919</v>
      </c>
      <c r="G152" s="156" t="s">
        <v>2917</v>
      </c>
      <c r="H152" s="157">
        <v>75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78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278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2919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78</v>
      </c>
    </row>
    <row r="154" spans="1:65" s="2" customFormat="1" ht="37.9" customHeight="1">
      <c r="A154" s="29"/>
      <c r="B154" s="152"/>
      <c r="C154" s="153" t="s">
        <v>245</v>
      </c>
      <c r="D154" s="153" t="s">
        <v>214</v>
      </c>
      <c r="E154" s="154" t="s">
        <v>3286</v>
      </c>
      <c r="F154" s="155" t="s">
        <v>3287</v>
      </c>
      <c r="G154" s="156" t="s">
        <v>395</v>
      </c>
      <c r="H154" s="157">
        <v>40</v>
      </c>
      <c r="I154" s="158"/>
      <c r="J154" s="159">
        <f>ROUND(I154*H154,2)</f>
        <v>0</v>
      </c>
      <c r="K154" s="160"/>
      <c r="L154" s="30"/>
      <c r="M154" s="161" t="s">
        <v>1</v>
      </c>
      <c r="N154" s="16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218</v>
      </c>
      <c r="AT154" s="165" t="s">
        <v>214</v>
      </c>
      <c r="AU154" s="165" t="s">
        <v>78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281</v>
      </c>
    </row>
    <row r="155" spans="1:65" s="2" customFormat="1" ht="19.5">
      <c r="A155" s="29"/>
      <c r="B155" s="30"/>
      <c r="C155" s="29"/>
      <c r="D155" s="167" t="s">
        <v>219</v>
      </c>
      <c r="E155" s="29"/>
      <c r="F155" s="168" t="s">
        <v>3287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78</v>
      </c>
    </row>
    <row r="156" spans="1:65" s="2" customFormat="1" ht="16.5" customHeight="1">
      <c r="A156" s="29"/>
      <c r="B156" s="152"/>
      <c r="C156" s="153" t="s">
        <v>275</v>
      </c>
      <c r="D156" s="153" t="s">
        <v>214</v>
      </c>
      <c r="E156" s="154" t="s">
        <v>2922</v>
      </c>
      <c r="F156" s="155" t="s">
        <v>2923</v>
      </c>
      <c r="G156" s="156" t="s">
        <v>395</v>
      </c>
      <c r="H156" s="157">
        <v>1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78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285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2923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78</v>
      </c>
    </row>
    <row r="158" spans="1:65" s="12" customFormat="1" ht="25.9" customHeight="1">
      <c r="B158" s="139"/>
      <c r="D158" s="140" t="s">
        <v>70</v>
      </c>
      <c r="E158" s="141" t="s">
        <v>909</v>
      </c>
      <c r="F158" s="141" t="s">
        <v>2584</v>
      </c>
      <c r="I158" s="142"/>
      <c r="J158" s="143">
        <f>BK158</f>
        <v>0</v>
      </c>
      <c r="L158" s="139"/>
      <c r="M158" s="144"/>
      <c r="N158" s="145"/>
      <c r="O158" s="145"/>
      <c r="P158" s="146">
        <f>SUM(P159:P162)</f>
        <v>0</v>
      </c>
      <c r="Q158" s="145"/>
      <c r="R158" s="146">
        <f>SUM(R159:R162)</f>
        <v>0</v>
      </c>
      <c r="S158" s="145"/>
      <c r="T158" s="147">
        <f>SUM(T159:T162)</f>
        <v>0</v>
      </c>
      <c r="AR158" s="140" t="s">
        <v>78</v>
      </c>
      <c r="AT158" s="148" t="s">
        <v>70</v>
      </c>
      <c r="AU158" s="148" t="s">
        <v>71</v>
      </c>
      <c r="AY158" s="140" t="s">
        <v>212</v>
      </c>
      <c r="BK158" s="149">
        <f>SUM(BK159:BK162)</f>
        <v>0</v>
      </c>
    </row>
    <row r="159" spans="1:65" s="2" customFormat="1" ht="24.2" customHeight="1">
      <c r="A159" s="29"/>
      <c r="B159" s="152"/>
      <c r="C159" s="153" t="s">
        <v>249</v>
      </c>
      <c r="D159" s="153" t="s">
        <v>214</v>
      </c>
      <c r="E159" s="154" t="s">
        <v>2925</v>
      </c>
      <c r="F159" s="155" t="s">
        <v>2926</v>
      </c>
      <c r="G159" s="156" t="s">
        <v>2791</v>
      </c>
      <c r="H159" s="157">
        <v>1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78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293</v>
      </c>
    </row>
    <row r="160" spans="1:65" s="2" customFormat="1" ht="19.5">
      <c r="A160" s="29"/>
      <c r="B160" s="30"/>
      <c r="C160" s="29"/>
      <c r="D160" s="167" t="s">
        <v>219</v>
      </c>
      <c r="E160" s="29"/>
      <c r="F160" s="168" t="s">
        <v>2926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78</v>
      </c>
    </row>
    <row r="161" spans="1:65" s="2" customFormat="1" ht="16.5" customHeight="1">
      <c r="A161" s="29"/>
      <c r="B161" s="152"/>
      <c r="C161" s="153" t="s">
        <v>282</v>
      </c>
      <c r="D161" s="153" t="s">
        <v>214</v>
      </c>
      <c r="E161" s="154" t="s">
        <v>3288</v>
      </c>
      <c r="F161" s="155" t="s">
        <v>2928</v>
      </c>
      <c r="G161" s="156" t="s">
        <v>2791</v>
      </c>
      <c r="H161" s="157">
        <v>1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78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288</v>
      </c>
    </row>
    <row r="162" spans="1:65" s="2" customFormat="1">
      <c r="A162" s="29"/>
      <c r="B162" s="30"/>
      <c r="C162" s="29"/>
      <c r="D162" s="167" t="s">
        <v>219</v>
      </c>
      <c r="E162" s="29"/>
      <c r="F162" s="168" t="s">
        <v>2928</v>
      </c>
      <c r="G162" s="29"/>
      <c r="H162" s="29"/>
      <c r="I162" s="169"/>
      <c r="J162" s="29"/>
      <c r="K162" s="29"/>
      <c r="L162" s="30"/>
      <c r="M162" s="188"/>
      <c r="N162" s="189"/>
      <c r="O162" s="190"/>
      <c r="P162" s="190"/>
      <c r="Q162" s="190"/>
      <c r="R162" s="190"/>
      <c r="S162" s="190"/>
      <c r="T162" s="191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78</v>
      </c>
    </row>
    <row r="163" spans="1:65" s="2" customFormat="1" ht="6.95" customHeight="1">
      <c r="A163" s="29"/>
      <c r="B163" s="47"/>
      <c r="C163" s="48"/>
      <c r="D163" s="48"/>
      <c r="E163" s="48"/>
      <c r="F163" s="48"/>
      <c r="G163" s="48"/>
      <c r="H163" s="48"/>
      <c r="I163" s="48"/>
      <c r="J163" s="48"/>
      <c r="K163" s="48"/>
      <c r="L163" s="30"/>
      <c r="M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</sheetData>
  <autoFilter ref="C121:K162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160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3289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ROUND(J121,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ROUND((SUM(BE121:BE156)),  2)</f>
        <v>0</v>
      </c>
      <c r="G35" s="105"/>
      <c r="H35" s="105"/>
      <c r="I35" s="106">
        <v>0.2</v>
      </c>
      <c r="J35" s="104">
        <f>ROUND(((SUM(BE121:BE156))*I35),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ROUND((SUM(BF121:BF156)),  2)</f>
        <v>0</v>
      </c>
      <c r="G36" s="105"/>
      <c r="H36" s="105"/>
      <c r="I36" s="106">
        <v>0.2</v>
      </c>
      <c r="J36" s="104">
        <f>ROUND(((SUM(BF121:BF156))*I36),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ROUND((SUM(BG121:BG156)),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ROUND((SUM(BH121:BH156)),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ROUND((SUM(BI121:BI156)),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02-9 - Garáže - Odsávanie výfukových plynov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J121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3290</v>
      </c>
      <c r="E99" s="122"/>
      <c r="F99" s="122"/>
      <c r="G99" s="122"/>
      <c r="H99" s="122"/>
      <c r="I99" s="122"/>
      <c r="J99" s="123">
        <f>J122</f>
        <v>0</v>
      </c>
      <c r="L99" s="120"/>
    </row>
    <row r="100" spans="1:47" s="2" customFormat="1" ht="21.75" hidden="1" customHeight="1">
      <c r="A100" s="29"/>
      <c r="B100" s="30"/>
      <c r="C100" s="29"/>
      <c r="D100" s="29"/>
      <c r="E100" s="29"/>
      <c r="F100" s="29"/>
      <c r="G100" s="29"/>
      <c r="H100" s="29"/>
      <c r="I100" s="29"/>
      <c r="J100" s="29"/>
      <c r="K100" s="29"/>
      <c r="L100" s="42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</row>
    <row r="101" spans="1:47" s="2" customFormat="1" ht="6.95" hidden="1" customHeight="1">
      <c r="A101" s="29"/>
      <c r="B101" s="47"/>
      <c r="C101" s="48"/>
      <c r="D101" s="48"/>
      <c r="E101" s="48"/>
      <c r="F101" s="48"/>
      <c r="G101" s="48"/>
      <c r="H101" s="48"/>
      <c r="I101" s="48"/>
      <c r="J101" s="48"/>
      <c r="K101" s="48"/>
      <c r="L101" s="42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47" hidden="1"/>
    <row r="103" spans="1:47" hidden="1"/>
    <row r="104" spans="1:47" hidden="1"/>
    <row r="105" spans="1:47" s="2" customFormat="1" ht="6.95" customHeight="1">
      <c r="A105" s="29"/>
      <c r="B105" s="49"/>
      <c r="C105" s="50"/>
      <c r="D105" s="50"/>
      <c r="E105" s="50"/>
      <c r="F105" s="50"/>
      <c r="G105" s="50"/>
      <c r="H105" s="50"/>
      <c r="I105" s="50"/>
      <c r="J105" s="50"/>
      <c r="K105" s="50"/>
      <c r="L105" s="42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1:47" s="2" customFormat="1" ht="24.95" customHeight="1">
      <c r="A106" s="29"/>
      <c r="B106" s="30"/>
      <c r="C106" s="18" t="s">
        <v>198</v>
      </c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6.95" customHeight="1">
      <c r="A107" s="29"/>
      <c r="B107" s="30"/>
      <c r="C107" s="29"/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12" customHeight="1">
      <c r="A108" s="29"/>
      <c r="B108" s="30"/>
      <c r="C108" s="24" t="s">
        <v>15</v>
      </c>
      <c r="D108" s="29"/>
      <c r="E108" s="29"/>
      <c r="F108" s="29"/>
      <c r="G108" s="29"/>
      <c r="H108" s="29"/>
      <c r="I108" s="29"/>
      <c r="J108" s="29"/>
      <c r="K108" s="29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16.5" customHeight="1">
      <c r="A109" s="29"/>
      <c r="B109" s="30"/>
      <c r="C109" s="29"/>
      <c r="D109" s="29"/>
      <c r="E109" s="245" t="str">
        <f>E7</f>
        <v>HS Hálkova - rekonštrukcia objektu, Hálkova 3, BA</v>
      </c>
      <c r="F109" s="246"/>
      <c r="G109" s="246"/>
      <c r="H109" s="246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1" customFormat="1" ht="12" customHeight="1">
      <c r="B110" s="17"/>
      <c r="C110" s="24" t="s">
        <v>177</v>
      </c>
      <c r="L110" s="17"/>
    </row>
    <row r="111" spans="1:47" s="2" customFormat="1" ht="16.5" customHeight="1">
      <c r="A111" s="29"/>
      <c r="B111" s="30"/>
      <c r="C111" s="29"/>
      <c r="D111" s="29"/>
      <c r="E111" s="245" t="s">
        <v>3000</v>
      </c>
      <c r="F111" s="244"/>
      <c r="G111" s="244"/>
      <c r="H111" s="244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12" customHeight="1">
      <c r="A112" s="29"/>
      <c r="B112" s="30"/>
      <c r="C112" s="24" t="s">
        <v>179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6.5" customHeight="1">
      <c r="A113" s="29"/>
      <c r="B113" s="30"/>
      <c r="C113" s="29"/>
      <c r="D113" s="29"/>
      <c r="E113" s="218" t="str">
        <f>E11</f>
        <v>SO 02-9 - Garáže - Odsávanie výfukových plynov</v>
      </c>
      <c r="F113" s="244"/>
      <c r="G113" s="244"/>
      <c r="H113" s="244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6.95" customHeight="1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2" customHeight="1">
      <c r="A115" s="29"/>
      <c r="B115" s="30"/>
      <c r="C115" s="24" t="s">
        <v>19</v>
      </c>
      <c r="D115" s="29"/>
      <c r="E115" s="29"/>
      <c r="F115" s="22" t="str">
        <f>F14</f>
        <v/>
      </c>
      <c r="G115" s="29"/>
      <c r="H115" s="29"/>
      <c r="I115" s="24" t="s">
        <v>21</v>
      </c>
      <c r="J115" s="55">
        <f>IF(J14="","",J14)</f>
        <v>45617</v>
      </c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5" customHeight="1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5.2" customHeight="1">
      <c r="A117" s="29"/>
      <c r="B117" s="30"/>
      <c r="C117" s="24" t="s">
        <v>22</v>
      </c>
      <c r="D117" s="29"/>
      <c r="E117" s="29"/>
      <c r="F117" s="22" t="str">
        <f>E17</f>
        <v/>
      </c>
      <c r="G117" s="29"/>
      <c r="H117" s="29"/>
      <c r="I117" s="24" t="s">
        <v>27</v>
      </c>
      <c r="J117" s="27" t="str">
        <f>E23</f>
        <v/>
      </c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25</v>
      </c>
      <c r="D118" s="29"/>
      <c r="E118" s="29"/>
      <c r="F118" s="22" t="str">
        <f>IF(E20="","",E20)</f>
        <v>Vyplň údaj</v>
      </c>
      <c r="G118" s="29"/>
      <c r="H118" s="29"/>
      <c r="I118" s="24" t="s">
        <v>28</v>
      </c>
      <c r="J118" s="27" t="str">
        <f>E26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0.35" customHeight="1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11" customFormat="1" ht="29.25" customHeight="1">
      <c r="A120" s="128"/>
      <c r="B120" s="129"/>
      <c r="C120" s="130" t="s">
        <v>199</v>
      </c>
      <c r="D120" s="131" t="s">
        <v>56</v>
      </c>
      <c r="E120" s="131" t="s">
        <v>52</v>
      </c>
      <c r="F120" s="131" t="s">
        <v>53</v>
      </c>
      <c r="G120" s="131" t="s">
        <v>200</v>
      </c>
      <c r="H120" s="131" t="s">
        <v>201</v>
      </c>
      <c r="I120" s="131" t="s">
        <v>202</v>
      </c>
      <c r="J120" s="132" t="s">
        <v>183</v>
      </c>
      <c r="K120" s="133" t="s">
        <v>203</v>
      </c>
      <c r="L120" s="134"/>
      <c r="M120" s="62" t="s">
        <v>1</v>
      </c>
      <c r="N120" s="63" t="s">
        <v>35</v>
      </c>
      <c r="O120" s="63" t="s">
        <v>204</v>
      </c>
      <c r="P120" s="63" t="s">
        <v>205</v>
      </c>
      <c r="Q120" s="63" t="s">
        <v>206</v>
      </c>
      <c r="R120" s="63" t="s">
        <v>207</v>
      </c>
      <c r="S120" s="63" t="s">
        <v>208</v>
      </c>
      <c r="T120" s="64" t="s">
        <v>209</v>
      </c>
      <c r="U120" s="128"/>
      <c r="V120" s="128"/>
      <c r="W120" s="128"/>
      <c r="X120" s="128"/>
      <c r="Y120" s="128"/>
      <c r="Z120" s="128"/>
      <c r="AA120" s="128"/>
      <c r="AB120" s="128"/>
      <c r="AC120" s="128"/>
      <c r="AD120" s="128"/>
      <c r="AE120" s="128"/>
    </row>
    <row r="121" spans="1:65" s="2" customFormat="1" ht="22.9" customHeight="1">
      <c r="A121" s="29"/>
      <c r="B121" s="30"/>
      <c r="C121" s="69" t="s">
        <v>184</v>
      </c>
      <c r="D121" s="29"/>
      <c r="E121" s="29"/>
      <c r="F121" s="29"/>
      <c r="G121" s="29"/>
      <c r="H121" s="29"/>
      <c r="I121" s="29"/>
      <c r="J121" s="135">
        <f>BK121</f>
        <v>0</v>
      </c>
      <c r="K121" s="29"/>
      <c r="L121" s="30"/>
      <c r="M121" s="65"/>
      <c r="N121" s="56"/>
      <c r="O121" s="66"/>
      <c r="P121" s="136">
        <f>P122</f>
        <v>0</v>
      </c>
      <c r="Q121" s="66"/>
      <c r="R121" s="136">
        <f>R122</f>
        <v>0</v>
      </c>
      <c r="S121" s="66"/>
      <c r="T121" s="137">
        <f>T122</f>
        <v>0</v>
      </c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T121" s="14" t="s">
        <v>70</v>
      </c>
      <c r="AU121" s="14" t="s">
        <v>185</v>
      </c>
      <c r="BK121" s="138">
        <f>BK122</f>
        <v>0</v>
      </c>
    </row>
    <row r="122" spans="1:65" s="12" customFormat="1" ht="25.9" customHeight="1">
      <c r="B122" s="139"/>
      <c r="D122" s="140" t="s">
        <v>70</v>
      </c>
      <c r="E122" s="141" t="s">
        <v>900</v>
      </c>
      <c r="F122" s="141" t="s">
        <v>2943</v>
      </c>
      <c r="I122" s="142"/>
      <c r="J122" s="143">
        <f>BK122</f>
        <v>0</v>
      </c>
      <c r="L122" s="139"/>
      <c r="M122" s="144"/>
      <c r="N122" s="145"/>
      <c r="O122" s="145"/>
      <c r="P122" s="146">
        <f>SUM(P123:P156)</f>
        <v>0</v>
      </c>
      <c r="Q122" s="145"/>
      <c r="R122" s="146">
        <f>SUM(R123:R156)</f>
        <v>0</v>
      </c>
      <c r="S122" s="145"/>
      <c r="T122" s="147">
        <f>SUM(T123:T156)</f>
        <v>0</v>
      </c>
      <c r="AR122" s="140" t="s">
        <v>78</v>
      </c>
      <c r="AT122" s="148" t="s">
        <v>70</v>
      </c>
      <c r="AU122" s="148" t="s">
        <v>71</v>
      </c>
      <c r="AY122" s="140" t="s">
        <v>212</v>
      </c>
      <c r="BK122" s="149">
        <f>SUM(BK123:BK156)</f>
        <v>0</v>
      </c>
    </row>
    <row r="123" spans="1:65" s="2" customFormat="1" ht="16.5" customHeight="1">
      <c r="A123" s="29"/>
      <c r="B123" s="152"/>
      <c r="C123" s="153" t="s">
        <v>78</v>
      </c>
      <c r="D123" s="153" t="s">
        <v>214</v>
      </c>
      <c r="E123" s="154" t="s">
        <v>2933</v>
      </c>
      <c r="F123" s="155" t="s">
        <v>3291</v>
      </c>
      <c r="G123" s="156" t="s">
        <v>2791</v>
      </c>
      <c r="H123" s="157">
        <v>1</v>
      </c>
      <c r="I123" s="158"/>
      <c r="J123" s="159">
        <f>ROUND(I123*H123,2)</f>
        <v>0</v>
      </c>
      <c r="K123" s="160"/>
      <c r="L123" s="30"/>
      <c r="M123" s="161" t="s">
        <v>1</v>
      </c>
      <c r="N123" s="162" t="s">
        <v>37</v>
      </c>
      <c r="O123" s="58"/>
      <c r="P123" s="163">
        <f>O123*H123</f>
        <v>0</v>
      </c>
      <c r="Q123" s="163">
        <v>0</v>
      </c>
      <c r="R123" s="163">
        <f>Q123*H123</f>
        <v>0</v>
      </c>
      <c r="S123" s="163">
        <v>0</v>
      </c>
      <c r="T123" s="164">
        <f>S123*H123</f>
        <v>0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R123" s="165" t="s">
        <v>218</v>
      </c>
      <c r="AT123" s="165" t="s">
        <v>214</v>
      </c>
      <c r="AU123" s="165" t="s">
        <v>78</v>
      </c>
      <c r="AY123" s="14" t="s">
        <v>212</v>
      </c>
      <c r="BE123" s="166">
        <f>IF(N123="základná",J123,0)</f>
        <v>0</v>
      </c>
      <c r="BF123" s="166">
        <f>IF(N123="znížená",J123,0)</f>
        <v>0</v>
      </c>
      <c r="BG123" s="166">
        <f>IF(N123="zákl. prenesená",J123,0)</f>
        <v>0</v>
      </c>
      <c r="BH123" s="166">
        <f>IF(N123="zníž. prenesená",J123,0)</f>
        <v>0</v>
      </c>
      <c r="BI123" s="166">
        <f>IF(N123="nulová",J123,0)</f>
        <v>0</v>
      </c>
      <c r="BJ123" s="14" t="s">
        <v>84</v>
      </c>
      <c r="BK123" s="166">
        <f>ROUND(I123*H123,2)</f>
        <v>0</v>
      </c>
      <c r="BL123" s="14" t="s">
        <v>218</v>
      </c>
      <c r="BM123" s="165" t="s">
        <v>84</v>
      </c>
    </row>
    <row r="124" spans="1:65" s="2" customFormat="1">
      <c r="A124" s="29"/>
      <c r="B124" s="30"/>
      <c r="C124" s="29"/>
      <c r="D124" s="167" t="s">
        <v>219</v>
      </c>
      <c r="E124" s="29"/>
      <c r="F124" s="168" t="s">
        <v>3291</v>
      </c>
      <c r="G124" s="29"/>
      <c r="H124" s="29"/>
      <c r="I124" s="169"/>
      <c r="J124" s="29"/>
      <c r="K124" s="29"/>
      <c r="L124" s="30"/>
      <c r="M124" s="170"/>
      <c r="N124" s="171"/>
      <c r="O124" s="58"/>
      <c r="P124" s="58"/>
      <c r="Q124" s="58"/>
      <c r="R124" s="58"/>
      <c r="S124" s="58"/>
      <c r="T124" s="5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T124" s="14" t="s">
        <v>219</v>
      </c>
      <c r="AU124" s="14" t="s">
        <v>78</v>
      </c>
    </row>
    <row r="125" spans="1:65" s="2" customFormat="1" ht="16.5" customHeight="1">
      <c r="A125" s="29"/>
      <c r="B125" s="152"/>
      <c r="C125" s="153" t="s">
        <v>84</v>
      </c>
      <c r="D125" s="153" t="s">
        <v>214</v>
      </c>
      <c r="E125" s="154" t="s">
        <v>2935</v>
      </c>
      <c r="F125" s="155" t="s">
        <v>3292</v>
      </c>
      <c r="G125" s="156" t="s">
        <v>395</v>
      </c>
      <c r="H125" s="157">
        <v>1</v>
      </c>
      <c r="I125" s="158"/>
      <c r="J125" s="159">
        <f>ROUND(I125*H125,2)</f>
        <v>0</v>
      </c>
      <c r="K125" s="160"/>
      <c r="L125" s="30"/>
      <c r="M125" s="161" t="s">
        <v>1</v>
      </c>
      <c r="N125" s="162" t="s">
        <v>37</v>
      </c>
      <c r="O125" s="58"/>
      <c r="P125" s="163">
        <f>O125*H125</f>
        <v>0</v>
      </c>
      <c r="Q125" s="163">
        <v>0</v>
      </c>
      <c r="R125" s="163">
        <f>Q125*H125</f>
        <v>0</v>
      </c>
      <c r="S125" s="163">
        <v>0</v>
      </c>
      <c r="T125" s="164">
        <f>S125*H125</f>
        <v>0</v>
      </c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R125" s="165" t="s">
        <v>218</v>
      </c>
      <c r="AT125" s="165" t="s">
        <v>214</v>
      </c>
      <c r="AU125" s="165" t="s">
        <v>78</v>
      </c>
      <c r="AY125" s="14" t="s">
        <v>212</v>
      </c>
      <c r="BE125" s="166">
        <f>IF(N125="základná",J125,0)</f>
        <v>0</v>
      </c>
      <c r="BF125" s="166">
        <f>IF(N125="znížená",J125,0)</f>
        <v>0</v>
      </c>
      <c r="BG125" s="166">
        <f>IF(N125="zákl. prenesená",J125,0)</f>
        <v>0</v>
      </c>
      <c r="BH125" s="166">
        <f>IF(N125="zníž. prenesená",J125,0)</f>
        <v>0</v>
      </c>
      <c r="BI125" s="166">
        <f>IF(N125="nulová",J125,0)</f>
        <v>0</v>
      </c>
      <c r="BJ125" s="14" t="s">
        <v>84</v>
      </c>
      <c r="BK125" s="166">
        <f>ROUND(I125*H125,2)</f>
        <v>0</v>
      </c>
      <c r="BL125" s="14" t="s">
        <v>218</v>
      </c>
      <c r="BM125" s="165" t="s">
        <v>218</v>
      </c>
    </row>
    <row r="126" spans="1:65" s="2" customFormat="1">
      <c r="A126" s="29"/>
      <c r="B126" s="30"/>
      <c r="C126" s="29"/>
      <c r="D126" s="167" t="s">
        <v>219</v>
      </c>
      <c r="E126" s="29"/>
      <c r="F126" s="168" t="s">
        <v>3292</v>
      </c>
      <c r="G126" s="29"/>
      <c r="H126" s="29"/>
      <c r="I126" s="169"/>
      <c r="J126" s="29"/>
      <c r="K126" s="29"/>
      <c r="L126" s="30"/>
      <c r="M126" s="170"/>
      <c r="N126" s="171"/>
      <c r="O126" s="58"/>
      <c r="P126" s="58"/>
      <c r="Q126" s="58"/>
      <c r="R126" s="58"/>
      <c r="S126" s="58"/>
      <c r="T126" s="5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T126" s="14" t="s">
        <v>219</v>
      </c>
      <c r="AU126" s="14" t="s">
        <v>78</v>
      </c>
    </row>
    <row r="127" spans="1:65" s="2" customFormat="1" ht="49.15" customHeight="1">
      <c r="A127" s="29"/>
      <c r="B127" s="152"/>
      <c r="C127" s="153" t="s">
        <v>222</v>
      </c>
      <c r="D127" s="153" t="s">
        <v>214</v>
      </c>
      <c r="E127" s="154" t="s">
        <v>2937</v>
      </c>
      <c r="F127" s="155" t="s">
        <v>3293</v>
      </c>
      <c r="G127" s="156" t="s">
        <v>2791</v>
      </c>
      <c r="H127" s="157">
        <v>5</v>
      </c>
      <c r="I127" s="158"/>
      <c r="J127" s="159">
        <f>ROUND(I127*H127,2)</f>
        <v>0</v>
      </c>
      <c r="K127" s="160"/>
      <c r="L127" s="30"/>
      <c r="M127" s="161" t="s">
        <v>1</v>
      </c>
      <c r="N127" s="162" t="s">
        <v>37</v>
      </c>
      <c r="O127" s="58"/>
      <c r="P127" s="163">
        <f>O127*H127</f>
        <v>0</v>
      </c>
      <c r="Q127" s="163">
        <v>0</v>
      </c>
      <c r="R127" s="163">
        <f>Q127*H127</f>
        <v>0</v>
      </c>
      <c r="S127" s="163">
        <v>0</v>
      </c>
      <c r="T127" s="164">
        <f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218</v>
      </c>
      <c r="AT127" s="165" t="s">
        <v>214</v>
      </c>
      <c r="AU127" s="165" t="s">
        <v>78</v>
      </c>
      <c r="AY127" s="14" t="s">
        <v>212</v>
      </c>
      <c r="BE127" s="166">
        <f>IF(N127="základná",J127,0)</f>
        <v>0</v>
      </c>
      <c r="BF127" s="166">
        <f>IF(N127="znížená",J127,0)</f>
        <v>0</v>
      </c>
      <c r="BG127" s="166">
        <f>IF(N127="zákl. prenesená",J127,0)</f>
        <v>0</v>
      </c>
      <c r="BH127" s="166">
        <f>IF(N127="zníž. prenesená",J127,0)</f>
        <v>0</v>
      </c>
      <c r="BI127" s="166">
        <f>IF(N127="nulová",J127,0)</f>
        <v>0</v>
      </c>
      <c r="BJ127" s="14" t="s">
        <v>84</v>
      </c>
      <c r="BK127" s="166">
        <f>ROUND(I127*H127,2)</f>
        <v>0</v>
      </c>
      <c r="BL127" s="14" t="s">
        <v>218</v>
      </c>
      <c r="BM127" s="165" t="s">
        <v>226</v>
      </c>
    </row>
    <row r="128" spans="1:65" s="2" customFormat="1" ht="29.25">
      <c r="A128" s="29"/>
      <c r="B128" s="30"/>
      <c r="C128" s="29"/>
      <c r="D128" s="167" t="s">
        <v>219</v>
      </c>
      <c r="E128" s="29"/>
      <c r="F128" s="168" t="s">
        <v>3294</v>
      </c>
      <c r="G128" s="29"/>
      <c r="H128" s="29"/>
      <c r="I128" s="169"/>
      <c r="J128" s="29"/>
      <c r="K128" s="29"/>
      <c r="L128" s="30"/>
      <c r="M128" s="170"/>
      <c r="N128" s="171"/>
      <c r="O128" s="58"/>
      <c r="P128" s="58"/>
      <c r="Q128" s="58"/>
      <c r="R128" s="58"/>
      <c r="S128" s="58"/>
      <c r="T128" s="5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219</v>
      </c>
      <c r="AU128" s="14" t="s">
        <v>78</v>
      </c>
    </row>
    <row r="129" spans="1:65" s="2" customFormat="1" ht="24.2" customHeight="1">
      <c r="A129" s="29"/>
      <c r="B129" s="152"/>
      <c r="C129" s="153" t="s">
        <v>218</v>
      </c>
      <c r="D129" s="153" t="s">
        <v>214</v>
      </c>
      <c r="E129" s="154" t="s">
        <v>2939</v>
      </c>
      <c r="F129" s="155" t="s">
        <v>2956</v>
      </c>
      <c r="G129" s="156" t="s">
        <v>2791</v>
      </c>
      <c r="H129" s="157">
        <v>5</v>
      </c>
      <c r="I129" s="158"/>
      <c r="J129" s="159">
        <f>ROUND(I129*H129,2)</f>
        <v>0</v>
      </c>
      <c r="K129" s="160"/>
      <c r="L129" s="30"/>
      <c r="M129" s="161" t="s">
        <v>1</v>
      </c>
      <c r="N129" s="162" t="s">
        <v>37</v>
      </c>
      <c r="O129" s="58"/>
      <c r="P129" s="163">
        <f>O129*H129</f>
        <v>0</v>
      </c>
      <c r="Q129" s="163">
        <v>0</v>
      </c>
      <c r="R129" s="163">
        <f>Q129*H129</f>
        <v>0</v>
      </c>
      <c r="S129" s="163">
        <v>0</v>
      </c>
      <c r="T129" s="164">
        <f>S129*H129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218</v>
      </c>
      <c r="AT129" s="165" t="s">
        <v>214</v>
      </c>
      <c r="AU129" s="165" t="s">
        <v>78</v>
      </c>
      <c r="AY129" s="14" t="s">
        <v>212</v>
      </c>
      <c r="BE129" s="166">
        <f>IF(N129="základná",J129,0)</f>
        <v>0</v>
      </c>
      <c r="BF129" s="166">
        <f>IF(N129="znížená",J129,0)</f>
        <v>0</v>
      </c>
      <c r="BG129" s="166">
        <f>IF(N129="zákl. prenesená",J129,0)</f>
        <v>0</v>
      </c>
      <c r="BH129" s="166">
        <f>IF(N129="zníž. prenesená",J129,0)</f>
        <v>0</v>
      </c>
      <c r="BI129" s="166">
        <f>IF(N129="nulová",J129,0)</f>
        <v>0</v>
      </c>
      <c r="BJ129" s="14" t="s">
        <v>84</v>
      </c>
      <c r="BK129" s="166">
        <f>ROUND(I129*H129,2)</f>
        <v>0</v>
      </c>
      <c r="BL129" s="14" t="s">
        <v>218</v>
      </c>
      <c r="BM129" s="165" t="s">
        <v>229</v>
      </c>
    </row>
    <row r="130" spans="1:65" s="2" customFormat="1">
      <c r="A130" s="29"/>
      <c r="B130" s="30"/>
      <c r="C130" s="29"/>
      <c r="D130" s="167" t="s">
        <v>219</v>
      </c>
      <c r="E130" s="29"/>
      <c r="F130" s="168" t="s">
        <v>2956</v>
      </c>
      <c r="G130" s="29"/>
      <c r="H130" s="29"/>
      <c r="I130" s="169"/>
      <c r="J130" s="29"/>
      <c r="K130" s="29"/>
      <c r="L130" s="30"/>
      <c r="M130" s="170"/>
      <c r="N130" s="171"/>
      <c r="O130" s="58"/>
      <c r="P130" s="58"/>
      <c r="Q130" s="58"/>
      <c r="R130" s="58"/>
      <c r="S130" s="58"/>
      <c r="T130" s="5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219</v>
      </c>
      <c r="AU130" s="14" t="s">
        <v>78</v>
      </c>
    </row>
    <row r="131" spans="1:65" s="2" customFormat="1" ht="55.5" customHeight="1">
      <c r="A131" s="29"/>
      <c r="B131" s="152"/>
      <c r="C131" s="153" t="s">
        <v>230</v>
      </c>
      <c r="D131" s="153" t="s">
        <v>214</v>
      </c>
      <c r="E131" s="154" t="s">
        <v>2941</v>
      </c>
      <c r="F131" s="155" t="s">
        <v>3295</v>
      </c>
      <c r="G131" s="156" t="s">
        <v>2791</v>
      </c>
      <c r="H131" s="157">
        <v>1</v>
      </c>
      <c r="I131" s="158"/>
      <c r="J131" s="159">
        <f>ROUND(I131*H131,2)</f>
        <v>0</v>
      </c>
      <c r="K131" s="160"/>
      <c r="L131" s="30"/>
      <c r="M131" s="161" t="s">
        <v>1</v>
      </c>
      <c r="N131" s="16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218</v>
      </c>
      <c r="AT131" s="165" t="s">
        <v>214</v>
      </c>
      <c r="AU131" s="165" t="s">
        <v>78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218</v>
      </c>
      <c r="BM131" s="165" t="s">
        <v>233</v>
      </c>
    </row>
    <row r="132" spans="1:65" s="2" customFormat="1" ht="39">
      <c r="A132" s="29"/>
      <c r="B132" s="30"/>
      <c r="C132" s="29"/>
      <c r="D132" s="167" t="s">
        <v>219</v>
      </c>
      <c r="E132" s="29"/>
      <c r="F132" s="168" t="s">
        <v>3295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78</v>
      </c>
    </row>
    <row r="133" spans="1:65" s="2" customFormat="1" ht="24.2" customHeight="1">
      <c r="A133" s="29"/>
      <c r="B133" s="152"/>
      <c r="C133" s="153" t="s">
        <v>226</v>
      </c>
      <c r="D133" s="153" t="s">
        <v>214</v>
      </c>
      <c r="E133" s="154" t="s">
        <v>2944</v>
      </c>
      <c r="F133" s="155" t="s">
        <v>2958</v>
      </c>
      <c r="G133" s="156" t="s">
        <v>258</v>
      </c>
      <c r="H133" s="157">
        <v>8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218</v>
      </c>
      <c r="AT133" s="165" t="s">
        <v>214</v>
      </c>
      <c r="AU133" s="165" t="s">
        <v>78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218</v>
      </c>
      <c r="BM133" s="165" t="s">
        <v>236</v>
      </c>
    </row>
    <row r="134" spans="1:65" s="2" customFormat="1" ht="19.5">
      <c r="A134" s="29"/>
      <c r="B134" s="30"/>
      <c r="C134" s="29"/>
      <c r="D134" s="167" t="s">
        <v>219</v>
      </c>
      <c r="E134" s="29"/>
      <c r="F134" s="168" t="s">
        <v>2959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78</v>
      </c>
    </row>
    <row r="135" spans="1:65" s="2" customFormat="1" ht="24.2" customHeight="1">
      <c r="A135" s="29"/>
      <c r="B135" s="152"/>
      <c r="C135" s="153" t="s">
        <v>237</v>
      </c>
      <c r="D135" s="153" t="s">
        <v>214</v>
      </c>
      <c r="E135" s="154" t="s">
        <v>2946</v>
      </c>
      <c r="F135" s="155" t="s">
        <v>2964</v>
      </c>
      <c r="G135" s="156" t="s">
        <v>258</v>
      </c>
      <c r="H135" s="157">
        <v>82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218</v>
      </c>
      <c r="AT135" s="165" t="s">
        <v>214</v>
      </c>
      <c r="AU135" s="165" t="s">
        <v>78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241</v>
      </c>
    </row>
    <row r="136" spans="1:65" s="2" customFormat="1" ht="19.5">
      <c r="A136" s="29"/>
      <c r="B136" s="30"/>
      <c r="C136" s="29"/>
      <c r="D136" s="167" t="s">
        <v>219</v>
      </c>
      <c r="E136" s="29"/>
      <c r="F136" s="168" t="s">
        <v>2965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78</v>
      </c>
    </row>
    <row r="137" spans="1:65" s="2" customFormat="1" ht="24.2" customHeight="1">
      <c r="A137" s="29"/>
      <c r="B137" s="152"/>
      <c r="C137" s="153" t="s">
        <v>229</v>
      </c>
      <c r="D137" s="153" t="s">
        <v>214</v>
      </c>
      <c r="E137" s="154" t="s">
        <v>2948</v>
      </c>
      <c r="F137" s="155" t="s">
        <v>2967</v>
      </c>
      <c r="G137" s="156" t="s">
        <v>258</v>
      </c>
      <c r="H137" s="157">
        <v>3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78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245</v>
      </c>
    </row>
    <row r="138" spans="1:65" s="2" customFormat="1" ht="19.5">
      <c r="A138" s="29"/>
      <c r="B138" s="30"/>
      <c r="C138" s="29"/>
      <c r="D138" s="167" t="s">
        <v>219</v>
      </c>
      <c r="E138" s="29"/>
      <c r="F138" s="168" t="s">
        <v>2968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78</v>
      </c>
    </row>
    <row r="139" spans="1:65" s="2" customFormat="1" ht="24.2" customHeight="1">
      <c r="A139" s="29"/>
      <c r="B139" s="152"/>
      <c r="C139" s="153" t="s">
        <v>246</v>
      </c>
      <c r="D139" s="153" t="s">
        <v>214</v>
      </c>
      <c r="E139" s="154" t="s">
        <v>2950</v>
      </c>
      <c r="F139" s="155" t="s">
        <v>2973</v>
      </c>
      <c r="G139" s="156" t="s">
        <v>395</v>
      </c>
      <c r="H139" s="157">
        <v>1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78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249</v>
      </c>
    </row>
    <row r="140" spans="1:65" s="2" customFormat="1">
      <c r="A140" s="29"/>
      <c r="B140" s="30"/>
      <c r="C140" s="29"/>
      <c r="D140" s="167" t="s">
        <v>219</v>
      </c>
      <c r="E140" s="29"/>
      <c r="F140" s="168" t="s">
        <v>2974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78</v>
      </c>
    </row>
    <row r="141" spans="1:65" s="2" customFormat="1" ht="16.5" customHeight="1">
      <c r="A141" s="29"/>
      <c r="B141" s="152"/>
      <c r="C141" s="153" t="s">
        <v>233</v>
      </c>
      <c r="D141" s="153" t="s">
        <v>214</v>
      </c>
      <c r="E141" s="154" t="s">
        <v>2952</v>
      </c>
      <c r="F141" s="155" t="s">
        <v>2979</v>
      </c>
      <c r="G141" s="156" t="s">
        <v>395</v>
      </c>
      <c r="H141" s="157">
        <v>1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78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7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2980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78</v>
      </c>
    </row>
    <row r="143" spans="1:65" s="2" customFormat="1" ht="16.5" customHeight="1">
      <c r="A143" s="29"/>
      <c r="B143" s="152"/>
      <c r="C143" s="153" t="s">
        <v>252</v>
      </c>
      <c r="D143" s="153" t="s">
        <v>214</v>
      </c>
      <c r="E143" s="154" t="s">
        <v>2955</v>
      </c>
      <c r="F143" s="155" t="s">
        <v>2985</v>
      </c>
      <c r="G143" s="156" t="s">
        <v>395</v>
      </c>
      <c r="H143" s="157">
        <v>32</v>
      </c>
      <c r="I143" s="158"/>
      <c r="J143" s="159">
        <f>ROUND(I143*H143,2)</f>
        <v>0</v>
      </c>
      <c r="K143" s="160"/>
      <c r="L143" s="30"/>
      <c r="M143" s="161" t="s">
        <v>1</v>
      </c>
      <c r="N143" s="162" t="s">
        <v>37</v>
      </c>
      <c r="O143" s="58"/>
      <c r="P143" s="163">
        <f>O143*H143</f>
        <v>0</v>
      </c>
      <c r="Q143" s="163">
        <v>0</v>
      </c>
      <c r="R143" s="163">
        <f>Q143*H143</f>
        <v>0</v>
      </c>
      <c r="S143" s="163">
        <v>0</v>
      </c>
      <c r="T143" s="164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65" t="s">
        <v>218</v>
      </c>
      <c r="AT143" s="165" t="s">
        <v>214</v>
      </c>
      <c r="AU143" s="165" t="s">
        <v>78</v>
      </c>
      <c r="AY143" s="14" t="s">
        <v>212</v>
      </c>
      <c r="BE143" s="166">
        <f>IF(N143="základná",J143,0)</f>
        <v>0</v>
      </c>
      <c r="BF143" s="166">
        <f>IF(N143="znížená",J143,0)</f>
        <v>0</v>
      </c>
      <c r="BG143" s="166">
        <f>IF(N143="zákl. prenesená",J143,0)</f>
        <v>0</v>
      </c>
      <c r="BH143" s="166">
        <f>IF(N143="zníž. prenesená",J143,0)</f>
        <v>0</v>
      </c>
      <c r="BI143" s="166">
        <f>IF(N143="nulová",J143,0)</f>
        <v>0</v>
      </c>
      <c r="BJ143" s="14" t="s">
        <v>84</v>
      </c>
      <c r="BK143" s="166">
        <f>ROUND(I143*H143,2)</f>
        <v>0</v>
      </c>
      <c r="BL143" s="14" t="s">
        <v>218</v>
      </c>
      <c r="BM143" s="165" t="s">
        <v>255</v>
      </c>
    </row>
    <row r="144" spans="1:65" s="2" customFormat="1">
      <c r="A144" s="29"/>
      <c r="B144" s="30"/>
      <c r="C144" s="29"/>
      <c r="D144" s="167" t="s">
        <v>219</v>
      </c>
      <c r="E144" s="29"/>
      <c r="F144" s="168" t="s">
        <v>2985</v>
      </c>
      <c r="G144" s="29"/>
      <c r="H144" s="29"/>
      <c r="I144" s="169"/>
      <c r="J144" s="29"/>
      <c r="K144" s="29"/>
      <c r="L144" s="30"/>
      <c r="M144" s="170"/>
      <c r="N144" s="171"/>
      <c r="O144" s="58"/>
      <c r="P144" s="58"/>
      <c r="Q144" s="58"/>
      <c r="R144" s="58"/>
      <c r="S144" s="58"/>
      <c r="T144" s="5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T144" s="14" t="s">
        <v>219</v>
      </c>
      <c r="AU144" s="14" t="s">
        <v>78</v>
      </c>
    </row>
    <row r="145" spans="1:65" s="2" customFormat="1" ht="16.5" customHeight="1">
      <c r="A145" s="29"/>
      <c r="B145" s="152"/>
      <c r="C145" s="153" t="s">
        <v>236</v>
      </c>
      <c r="D145" s="153" t="s">
        <v>214</v>
      </c>
      <c r="E145" s="154" t="s">
        <v>2957</v>
      </c>
      <c r="F145" s="155" t="s">
        <v>2987</v>
      </c>
      <c r="G145" s="156" t="s">
        <v>802</v>
      </c>
      <c r="H145" s="157">
        <v>75</v>
      </c>
      <c r="I145" s="158"/>
      <c r="J145" s="159">
        <f>ROUND(I145*H145,2)</f>
        <v>0</v>
      </c>
      <c r="K145" s="160"/>
      <c r="L145" s="30"/>
      <c r="M145" s="161" t="s">
        <v>1</v>
      </c>
      <c r="N145" s="162" t="s">
        <v>37</v>
      </c>
      <c r="O145" s="58"/>
      <c r="P145" s="163">
        <f>O145*H145</f>
        <v>0</v>
      </c>
      <c r="Q145" s="163">
        <v>0</v>
      </c>
      <c r="R145" s="163">
        <f>Q145*H145</f>
        <v>0</v>
      </c>
      <c r="S145" s="163">
        <v>0</v>
      </c>
      <c r="T145" s="164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65" t="s">
        <v>218</v>
      </c>
      <c r="AT145" s="165" t="s">
        <v>214</v>
      </c>
      <c r="AU145" s="165" t="s">
        <v>78</v>
      </c>
      <c r="AY145" s="14" t="s">
        <v>212</v>
      </c>
      <c r="BE145" s="166">
        <f>IF(N145="základná",J145,0)</f>
        <v>0</v>
      </c>
      <c r="BF145" s="166">
        <f>IF(N145="znížená",J145,0)</f>
        <v>0</v>
      </c>
      <c r="BG145" s="166">
        <f>IF(N145="zákl. prenesená",J145,0)</f>
        <v>0</v>
      </c>
      <c r="BH145" s="166">
        <f>IF(N145="zníž. prenesená",J145,0)</f>
        <v>0</v>
      </c>
      <c r="BI145" s="166">
        <f>IF(N145="nulová",J145,0)</f>
        <v>0</v>
      </c>
      <c r="BJ145" s="14" t="s">
        <v>84</v>
      </c>
      <c r="BK145" s="166">
        <f>ROUND(I145*H145,2)</f>
        <v>0</v>
      </c>
      <c r="BL145" s="14" t="s">
        <v>218</v>
      </c>
      <c r="BM145" s="165" t="s">
        <v>267</v>
      </c>
    </row>
    <row r="146" spans="1:65" s="2" customFormat="1">
      <c r="A146" s="29"/>
      <c r="B146" s="30"/>
      <c r="C146" s="29"/>
      <c r="D146" s="167" t="s">
        <v>219</v>
      </c>
      <c r="E146" s="29"/>
      <c r="F146" s="168" t="s">
        <v>2987</v>
      </c>
      <c r="G146" s="29"/>
      <c r="H146" s="29"/>
      <c r="I146" s="169"/>
      <c r="J146" s="29"/>
      <c r="K146" s="29"/>
      <c r="L146" s="30"/>
      <c r="M146" s="170"/>
      <c r="N146" s="171"/>
      <c r="O146" s="58"/>
      <c r="P146" s="58"/>
      <c r="Q146" s="58"/>
      <c r="R146" s="58"/>
      <c r="S146" s="58"/>
      <c r="T146" s="5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T146" s="14" t="s">
        <v>219</v>
      </c>
      <c r="AU146" s="14" t="s">
        <v>78</v>
      </c>
    </row>
    <row r="147" spans="1:65" s="2" customFormat="1" ht="16.5" customHeight="1">
      <c r="A147" s="29"/>
      <c r="B147" s="152"/>
      <c r="C147" s="153" t="s">
        <v>260</v>
      </c>
      <c r="D147" s="153" t="s">
        <v>214</v>
      </c>
      <c r="E147" s="154" t="s">
        <v>2960</v>
      </c>
      <c r="F147" s="155" t="s">
        <v>3296</v>
      </c>
      <c r="G147" s="156" t="s">
        <v>802</v>
      </c>
      <c r="H147" s="157">
        <v>35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78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271</v>
      </c>
    </row>
    <row r="148" spans="1:65" s="2" customFormat="1">
      <c r="A148" s="29"/>
      <c r="B148" s="30"/>
      <c r="C148" s="29"/>
      <c r="D148" s="167" t="s">
        <v>219</v>
      </c>
      <c r="E148" s="29"/>
      <c r="F148" s="168" t="s">
        <v>3296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78</v>
      </c>
    </row>
    <row r="149" spans="1:65" s="2" customFormat="1" ht="16.5" customHeight="1">
      <c r="A149" s="29"/>
      <c r="B149" s="152"/>
      <c r="C149" s="153" t="s">
        <v>241</v>
      </c>
      <c r="D149" s="153" t="s">
        <v>214</v>
      </c>
      <c r="E149" s="154" t="s">
        <v>2963</v>
      </c>
      <c r="F149" s="155" t="s">
        <v>2991</v>
      </c>
      <c r="G149" s="156" t="s">
        <v>2791</v>
      </c>
      <c r="H149" s="157">
        <v>1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78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274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2991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78</v>
      </c>
    </row>
    <row r="151" spans="1:65" s="2" customFormat="1" ht="16.5" customHeight="1">
      <c r="A151" s="29"/>
      <c r="B151" s="152"/>
      <c r="C151" s="153" t="s">
        <v>268</v>
      </c>
      <c r="D151" s="153" t="s">
        <v>214</v>
      </c>
      <c r="E151" s="154" t="s">
        <v>2966</v>
      </c>
      <c r="F151" s="155" t="s">
        <v>2993</v>
      </c>
      <c r="G151" s="156" t="s">
        <v>2791</v>
      </c>
      <c r="H151" s="157">
        <v>1</v>
      </c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218</v>
      </c>
      <c r="AT151" s="165" t="s">
        <v>214</v>
      </c>
      <c r="AU151" s="165" t="s">
        <v>78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278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2993</v>
      </c>
      <c r="G152" s="29"/>
      <c r="H152" s="29"/>
      <c r="I152" s="169"/>
      <c r="J152" s="29"/>
      <c r="K152" s="29"/>
      <c r="L152" s="30"/>
      <c r="M152" s="170"/>
      <c r="N152" s="171"/>
      <c r="O152" s="58"/>
      <c r="P152" s="58"/>
      <c r="Q152" s="58"/>
      <c r="R152" s="58"/>
      <c r="S152" s="58"/>
      <c r="T152" s="5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78</v>
      </c>
    </row>
    <row r="153" spans="1:65" s="2" customFormat="1" ht="16.5" customHeight="1">
      <c r="A153" s="29"/>
      <c r="B153" s="152"/>
      <c r="C153" s="153" t="s">
        <v>245</v>
      </c>
      <c r="D153" s="153" t="s">
        <v>214</v>
      </c>
      <c r="E153" s="154" t="s">
        <v>2969</v>
      </c>
      <c r="F153" s="155" t="s">
        <v>2995</v>
      </c>
      <c r="G153" s="156" t="s">
        <v>2791</v>
      </c>
      <c r="H153" s="157">
        <v>1</v>
      </c>
      <c r="I153" s="158"/>
      <c r="J153" s="159">
        <f>ROUND(I153*H153,2)</f>
        <v>0</v>
      </c>
      <c r="K153" s="160"/>
      <c r="L153" s="30"/>
      <c r="M153" s="161" t="s">
        <v>1</v>
      </c>
      <c r="N153" s="162" t="s">
        <v>37</v>
      </c>
      <c r="O153" s="58"/>
      <c r="P153" s="163">
        <f>O153*H153</f>
        <v>0</v>
      </c>
      <c r="Q153" s="163">
        <v>0</v>
      </c>
      <c r="R153" s="163">
        <f>Q153*H153</f>
        <v>0</v>
      </c>
      <c r="S153" s="163">
        <v>0</v>
      </c>
      <c r="T153" s="164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65" t="s">
        <v>218</v>
      </c>
      <c r="AT153" s="165" t="s">
        <v>214</v>
      </c>
      <c r="AU153" s="165" t="s">
        <v>78</v>
      </c>
      <c r="AY153" s="14" t="s">
        <v>212</v>
      </c>
      <c r="BE153" s="166">
        <f>IF(N153="základná",J153,0)</f>
        <v>0</v>
      </c>
      <c r="BF153" s="166">
        <f>IF(N153="znížená",J153,0)</f>
        <v>0</v>
      </c>
      <c r="BG153" s="166">
        <f>IF(N153="zákl. prenesená",J153,0)</f>
        <v>0</v>
      </c>
      <c r="BH153" s="166">
        <f>IF(N153="zníž. prenesená",J153,0)</f>
        <v>0</v>
      </c>
      <c r="BI153" s="166">
        <f>IF(N153="nulová",J153,0)</f>
        <v>0</v>
      </c>
      <c r="BJ153" s="14" t="s">
        <v>84</v>
      </c>
      <c r="BK153" s="166">
        <f>ROUND(I153*H153,2)</f>
        <v>0</v>
      </c>
      <c r="BL153" s="14" t="s">
        <v>218</v>
      </c>
      <c r="BM153" s="165" t="s">
        <v>281</v>
      </c>
    </row>
    <row r="154" spans="1:65" s="2" customFormat="1">
      <c r="A154" s="29"/>
      <c r="B154" s="30"/>
      <c r="C154" s="29"/>
      <c r="D154" s="167" t="s">
        <v>219</v>
      </c>
      <c r="E154" s="29"/>
      <c r="F154" s="168" t="s">
        <v>2995</v>
      </c>
      <c r="G154" s="29"/>
      <c r="H154" s="29"/>
      <c r="I154" s="169"/>
      <c r="J154" s="29"/>
      <c r="K154" s="29"/>
      <c r="L154" s="30"/>
      <c r="M154" s="170"/>
      <c r="N154" s="171"/>
      <c r="O154" s="58"/>
      <c r="P154" s="58"/>
      <c r="Q154" s="58"/>
      <c r="R154" s="58"/>
      <c r="S154" s="58"/>
      <c r="T154" s="5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T154" s="14" t="s">
        <v>219</v>
      </c>
      <c r="AU154" s="14" t="s">
        <v>78</v>
      </c>
    </row>
    <row r="155" spans="1:65" s="2" customFormat="1" ht="16.5" customHeight="1">
      <c r="A155" s="29"/>
      <c r="B155" s="152"/>
      <c r="C155" s="153" t="s">
        <v>275</v>
      </c>
      <c r="D155" s="153" t="s">
        <v>214</v>
      </c>
      <c r="E155" s="154" t="s">
        <v>2972</v>
      </c>
      <c r="F155" s="155" t="s">
        <v>2997</v>
      </c>
      <c r="G155" s="156" t="s">
        <v>2791</v>
      </c>
      <c r="H155" s="157">
        <v>1</v>
      </c>
      <c r="I155" s="158"/>
      <c r="J155" s="159">
        <f>ROUND(I155*H155,2)</f>
        <v>0</v>
      </c>
      <c r="K155" s="160"/>
      <c r="L155" s="30"/>
      <c r="M155" s="161" t="s">
        <v>1</v>
      </c>
      <c r="N155" s="162" t="s">
        <v>37</v>
      </c>
      <c r="O155" s="58"/>
      <c r="P155" s="163">
        <f>O155*H155</f>
        <v>0</v>
      </c>
      <c r="Q155" s="163">
        <v>0</v>
      </c>
      <c r="R155" s="163">
        <f>Q155*H155</f>
        <v>0</v>
      </c>
      <c r="S155" s="163">
        <v>0</v>
      </c>
      <c r="T155" s="164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65" t="s">
        <v>218</v>
      </c>
      <c r="AT155" s="165" t="s">
        <v>214</v>
      </c>
      <c r="AU155" s="165" t="s">
        <v>78</v>
      </c>
      <c r="AY155" s="14" t="s">
        <v>212</v>
      </c>
      <c r="BE155" s="166">
        <f>IF(N155="základná",J155,0)</f>
        <v>0</v>
      </c>
      <c r="BF155" s="166">
        <f>IF(N155="znížená",J155,0)</f>
        <v>0</v>
      </c>
      <c r="BG155" s="166">
        <f>IF(N155="zákl. prenesená",J155,0)</f>
        <v>0</v>
      </c>
      <c r="BH155" s="166">
        <f>IF(N155="zníž. prenesená",J155,0)</f>
        <v>0</v>
      </c>
      <c r="BI155" s="166">
        <f>IF(N155="nulová",J155,0)</f>
        <v>0</v>
      </c>
      <c r="BJ155" s="14" t="s">
        <v>84</v>
      </c>
      <c r="BK155" s="166">
        <f>ROUND(I155*H155,2)</f>
        <v>0</v>
      </c>
      <c r="BL155" s="14" t="s">
        <v>218</v>
      </c>
      <c r="BM155" s="165" t="s">
        <v>285</v>
      </c>
    </row>
    <row r="156" spans="1:65" s="2" customFormat="1">
      <c r="A156" s="29"/>
      <c r="B156" s="30"/>
      <c r="C156" s="29"/>
      <c r="D156" s="167" t="s">
        <v>219</v>
      </c>
      <c r="E156" s="29"/>
      <c r="F156" s="168" t="s">
        <v>2997</v>
      </c>
      <c r="G156" s="29"/>
      <c r="H156" s="29"/>
      <c r="I156" s="169"/>
      <c r="J156" s="29"/>
      <c r="K156" s="29"/>
      <c r="L156" s="30"/>
      <c r="M156" s="188"/>
      <c r="N156" s="189"/>
      <c r="O156" s="190"/>
      <c r="P156" s="190"/>
      <c r="Q156" s="190"/>
      <c r="R156" s="190"/>
      <c r="S156" s="190"/>
      <c r="T156" s="191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T156" s="14" t="s">
        <v>219</v>
      </c>
      <c r="AU156" s="14" t="s">
        <v>78</v>
      </c>
    </row>
    <row r="157" spans="1:65" s="2" customFormat="1" ht="6.95" customHeight="1">
      <c r="A157" s="29"/>
      <c r="B157" s="47"/>
      <c r="C157" s="48"/>
      <c r="D157" s="48"/>
      <c r="E157" s="48"/>
      <c r="F157" s="48"/>
      <c r="G157" s="48"/>
      <c r="H157" s="48"/>
      <c r="I157" s="48"/>
      <c r="J157" s="48"/>
      <c r="K157" s="48"/>
      <c r="L157" s="30"/>
      <c r="M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</row>
  </sheetData>
  <autoFilter ref="C120:K156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1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163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3000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>
      <c r="A11" s="29"/>
      <c r="B11" s="30"/>
      <c r="C11" s="29"/>
      <c r="D11" s="29"/>
      <c r="E11" s="218" t="s">
        <v>3297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ROUND((SUM(BE127:BE210)),  2)</f>
        <v>0</v>
      </c>
      <c r="G35" s="105"/>
      <c r="H35" s="105"/>
      <c r="I35" s="106">
        <v>0.2</v>
      </c>
      <c r="J35" s="104">
        <f>ROUND(((SUM(BE127:BE210))*I35),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ROUND((SUM(BF127:BF210)),  2)</f>
        <v>0</v>
      </c>
      <c r="G36" s="105"/>
      <c r="H36" s="105"/>
      <c r="I36" s="106">
        <v>0.2</v>
      </c>
      <c r="J36" s="104">
        <f>ROUND(((SUM(BF127:BF210))*I36),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ROUND((SUM(BG127:BG210)),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ROUND((SUM(BH127:BH210)),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ROUND((SUM(BI127:BI210)),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3000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hidden="1" customHeight="1">
      <c r="A89" s="29"/>
      <c r="B89" s="30"/>
      <c r="C89" s="29"/>
      <c r="D89" s="29"/>
      <c r="E89" s="218" t="str">
        <f>E11</f>
        <v>SO-02-10.1,2,3 - Areálová dažďová a splašková kanalizácia + prepojovací vodovod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J128</f>
        <v>0</v>
      </c>
      <c r="L99" s="120"/>
    </row>
    <row r="100" spans="1:47" s="10" customFormat="1" ht="19.899999999999999" hidden="1" customHeight="1">
      <c r="B100" s="124"/>
      <c r="D100" s="125" t="s">
        <v>187</v>
      </c>
      <c r="E100" s="126"/>
      <c r="F100" s="126"/>
      <c r="G100" s="126"/>
      <c r="H100" s="126"/>
      <c r="I100" s="126"/>
      <c r="J100" s="127">
        <f>J129</f>
        <v>0</v>
      </c>
      <c r="L100" s="124"/>
    </row>
    <row r="101" spans="1:47" s="10" customFormat="1" ht="19.899999999999999" hidden="1" customHeight="1">
      <c r="B101" s="124"/>
      <c r="D101" s="125" t="s">
        <v>1257</v>
      </c>
      <c r="E101" s="126"/>
      <c r="F101" s="126"/>
      <c r="G101" s="126"/>
      <c r="H101" s="126"/>
      <c r="I101" s="126"/>
      <c r="J101" s="127">
        <f>J146</f>
        <v>0</v>
      </c>
      <c r="L101" s="124"/>
    </row>
    <row r="102" spans="1:47" s="10" customFormat="1" ht="19.899999999999999" hidden="1" customHeight="1">
      <c r="B102" s="124"/>
      <c r="D102" s="125" t="s">
        <v>1258</v>
      </c>
      <c r="E102" s="126"/>
      <c r="F102" s="126"/>
      <c r="G102" s="126"/>
      <c r="H102" s="126"/>
      <c r="I102" s="126"/>
      <c r="J102" s="127">
        <f>J151</f>
        <v>0</v>
      </c>
      <c r="L102" s="124"/>
    </row>
    <row r="103" spans="1:47" s="10" customFormat="1" ht="19.899999999999999" hidden="1" customHeight="1">
      <c r="B103" s="124"/>
      <c r="D103" s="125" t="s">
        <v>3298</v>
      </c>
      <c r="E103" s="126"/>
      <c r="F103" s="126"/>
      <c r="G103" s="126"/>
      <c r="H103" s="126"/>
      <c r="I103" s="126"/>
      <c r="J103" s="127">
        <f>J158</f>
        <v>0</v>
      </c>
      <c r="L103" s="124"/>
    </row>
    <row r="104" spans="1:47" s="9" customFormat="1" ht="24.95" hidden="1" customHeight="1">
      <c r="B104" s="120"/>
      <c r="D104" s="121" t="s">
        <v>1265</v>
      </c>
      <c r="E104" s="122"/>
      <c r="F104" s="122"/>
      <c r="G104" s="122"/>
      <c r="H104" s="122"/>
      <c r="I104" s="122"/>
      <c r="J104" s="123">
        <f>J207</f>
        <v>0</v>
      </c>
      <c r="L104" s="120"/>
    </row>
    <row r="105" spans="1:47" s="10" customFormat="1" ht="19.899999999999999" hidden="1" customHeight="1">
      <c r="B105" s="124"/>
      <c r="D105" s="125" t="s">
        <v>3299</v>
      </c>
      <c r="E105" s="126"/>
      <c r="F105" s="126"/>
      <c r="G105" s="126"/>
      <c r="H105" s="126"/>
      <c r="I105" s="126"/>
      <c r="J105" s="127">
        <f>J208</f>
        <v>0</v>
      </c>
      <c r="L105" s="124"/>
    </row>
    <row r="106" spans="1:47" s="2" customFormat="1" ht="21.75" hidden="1" customHeight="1">
      <c r="A106" s="29"/>
      <c r="B106" s="30"/>
      <c r="C106" s="29"/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6.95" hidden="1" customHeight="1">
      <c r="A107" s="29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hidden="1"/>
    <row r="109" spans="1:47" hidden="1"/>
    <row r="110" spans="1:47" hidden="1"/>
    <row r="111" spans="1:47" s="2" customFormat="1" ht="6.95" customHeight="1">
      <c r="A111" s="29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4.95" customHeight="1">
      <c r="A112" s="29"/>
      <c r="B112" s="30"/>
      <c r="C112" s="18" t="s">
        <v>198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3" s="2" customFormat="1" ht="6.9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3" s="2" customFormat="1" ht="12" customHeight="1">
      <c r="A114" s="29"/>
      <c r="B114" s="30"/>
      <c r="C114" s="24" t="s">
        <v>15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16.5" customHeight="1">
      <c r="A115" s="29"/>
      <c r="B115" s="30"/>
      <c r="C115" s="29"/>
      <c r="D115" s="29"/>
      <c r="E115" s="245" t="str">
        <f>E7</f>
        <v>HS Hálkova - rekonštrukcia objektu, Hálkova 3, BA</v>
      </c>
      <c r="F115" s="246"/>
      <c r="G115" s="246"/>
      <c r="H115" s="246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1" customFormat="1" ht="12" customHeight="1">
      <c r="B116" s="17"/>
      <c r="C116" s="24" t="s">
        <v>177</v>
      </c>
      <c r="L116" s="17"/>
    </row>
    <row r="117" spans="1:63" s="2" customFormat="1" ht="16.5" customHeight="1">
      <c r="A117" s="29"/>
      <c r="B117" s="30"/>
      <c r="C117" s="29"/>
      <c r="D117" s="29"/>
      <c r="E117" s="245" t="s">
        <v>3000</v>
      </c>
      <c r="F117" s="244"/>
      <c r="G117" s="244"/>
      <c r="H117" s="244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12" customHeight="1">
      <c r="A118" s="29"/>
      <c r="B118" s="30"/>
      <c r="C118" s="24" t="s">
        <v>179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30" customHeight="1">
      <c r="A119" s="29"/>
      <c r="B119" s="30"/>
      <c r="C119" s="29"/>
      <c r="D119" s="29"/>
      <c r="E119" s="218" t="str">
        <f>E11</f>
        <v>SO-02-10.1,2,3 - Areálová dažďová a splašková kanalizácia + prepojovací vodovod</v>
      </c>
      <c r="F119" s="244"/>
      <c r="G119" s="244"/>
      <c r="H119" s="244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12" customHeight="1">
      <c r="A121" s="29"/>
      <c r="B121" s="30"/>
      <c r="C121" s="24" t="s">
        <v>19</v>
      </c>
      <c r="D121" s="29"/>
      <c r="E121" s="29"/>
      <c r="F121" s="22" t="str">
        <f>F14</f>
        <v/>
      </c>
      <c r="G121" s="29"/>
      <c r="H121" s="29"/>
      <c r="I121" s="24" t="s">
        <v>21</v>
      </c>
      <c r="J121" s="55">
        <f>IF(J14="","",J14)</f>
        <v>45617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15.2" customHeight="1">
      <c r="A123" s="29"/>
      <c r="B123" s="30"/>
      <c r="C123" s="24" t="s">
        <v>22</v>
      </c>
      <c r="D123" s="29"/>
      <c r="E123" s="29"/>
      <c r="F123" s="22" t="str">
        <f>E17</f>
        <v/>
      </c>
      <c r="G123" s="29"/>
      <c r="H123" s="29"/>
      <c r="I123" s="24" t="s">
        <v>27</v>
      </c>
      <c r="J123" s="27" t="str">
        <f>E23</f>
        <v/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15.2" customHeight="1">
      <c r="A124" s="29"/>
      <c r="B124" s="30"/>
      <c r="C124" s="24" t="s">
        <v>25</v>
      </c>
      <c r="D124" s="29"/>
      <c r="E124" s="29"/>
      <c r="F124" s="22" t="str">
        <f>IF(E20="","",E20)</f>
        <v>Vyplň údaj</v>
      </c>
      <c r="G124" s="29"/>
      <c r="H124" s="29"/>
      <c r="I124" s="24" t="s">
        <v>28</v>
      </c>
      <c r="J124" s="27" t="str">
        <f>E26</f>
        <v/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0.3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11" customFormat="1" ht="29.25" customHeight="1">
      <c r="A126" s="128"/>
      <c r="B126" s="129"/>
      <c r="C126" s="130" t="s">
        <v>199</v>
      </c>
      <c r="D126" s="131" t="s">
        <v>56</v>
      </c>
      <c r="E126" s="131" t="s">
        <v>52</v>
      </c>
      <c r="F126" s="131" t="s">
        <v>53</v>
      </c>
      <c r="G126" s="131" t="s">
        <v>200</v>
      </c>
      <c r="H126" s="131" t="s">
        <v>201</v>
      </c>
      <c r="I126" s="131" t="s">
        <v>202</v>
      </c>
      <c r="J126" s="132" t="s">
        <v>183</v>
      </c>
      <c r="K126" s="133" t="s">
        <v>203</v>
      </c>
      <c r="L126" s="134"/>
      <c r="M126" s="62" t="s">
        <v>1</v>
      </c>
      <c r="N126" s="63" t="s">
        <v>35</v>
      </c>
      <c r="O126" s="63" t="s">
        <v>204</v>
      </c>
      <c r="P126" s="63" t="s">
        <v>205</v>
      </c>
      <c r="Q126" s="63" t="s">
        <v>206</v>
      </c>
      <c r="R126" s="63" t="s">
        <v>207</v>
      </c>
      <c r="S126" s="63" t="s">
        <v>208</v>
      </c>
      <c r="T126" s="64" t="s">
        <v>209</v>
      </c>
      <c r="U126" s="128"/>
      <c r="V126" s="128"/>
      <c r="W126" s="128"/>
      <c r="X126" s="128"/>
      <c r="Y126" s="128"/>
      <c r="Z126" s="128"/>
      <c r="AA126" s="128"/>
      <c r="AB126" s="128"/>
      <c r="AC126" s="128"/>
      <c r="AD126" s="128"/>
      <c r="AE126" s="128"/>
    </row>
    <row r="127" spans="1:63" s="2" customFormat="1" ht="22.9" customHeight="1">
      <c r="A127" s="29"/>
      <c r="B127" s="30"/>
      <c r="C127" s="69" t="s">
        <v>184</v>
      </c>
      <c r="D127" s="29"/>
      <c r="E127" s="29"/>
      <c r="F127" s="29"/>
      <c r="G127" s="29"/>
      <c r="H127" s="29"/>
      <c r="I127" s="29"/>
      <c r="J127" s="135">
        <f>BK127</f>
        <v>0</v>
      </c>
      <c r="K127" s="29"/>
      <c r="L127" s="30"/>
      <c r="M127" s="65"/>
      <c r="N127" s="56"/>
      <c r="O127" s="66"/>
      <c r="P127" s="136">
        <f>P128+P207</f>
        <v>0</v>
      </c>
      <c r="Q127" s="66"/>
      <c r="R127" s="136">
        <f>R128+R207</f>
        <v>0</v>
      </c>
      <c r="S127" s="66"/>
      <c r="T127" s="137">
        <f>T128+T207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70</v>
      </c>
      <c r="AU127" s="14" t="s">
        <v>185</v>
      </c>
      <c r="BK127" s="138">
        <f>BK128+BK207</f>
        <v>0</v>
      </c>
    </row>
    <row r="128" spans="1:63" s="12" customFormat="1" ht="25.9" customHeight="1">
      <c r="B128" s="139"/>
      <c r="D128" s="140" t="s">
        <v>70</v>
      </c>
      <c r="E128" s="141" t="s">
        <v>210</v>
      </c>
      <c r="F128" s="141" t="s">
        <v>211</v>
      </c>
      <c r="I128" s="142"/>
      <c r="J128" s="143">
        <f>BK128</f>
        <v>0</v>
      </c>
      <c r="L128" s="139"/>
      <c r="M128" s="144"/>
      <c r="N128" s="145"/>
      <c r="O128" s="145"/>
      <c r="P128" s="146">
        <f>P129+P146+P151+P158</f>
        <v>0</v>
      </c>
      <c r="Q128" s="145"/>
      <c r="R128" s="146">
        <f>R129+R146+R151+R158</f>
        <v>0</v>
      </c>
      <c r="S128" s="145"/>
      <c r="T128" s="147">
        <f>T129+T146+T151+T158</f>
        <v>0</v>
      </c>
      <c r="AR128" s="140" t="s">
        <v>78</v>
      </c>
      <c r="AT128" s="148" t="s">
        <v>70</v>
      </c>
      <c r="AU128" s="148" t="s">
        <v>71</v>
      </c>
      <c r="AY128" s="140" t="s">
        <v>212</v>
      </c>
      <c r="BK128" s="149">
        <f>BK129+BK146+BK151+BK158</f>
        <v>0</v>
      </c>
    </row>
    <row r="129" spans="1:65" s="12" customFormat="1" ht="22.9" customHeight="1">
      <c r="B129" s="139"/>
      <c r="D129" s="140" t="s">
        <v>70</v>
      </c>
      <c r="E129" s="150" t="s">
        <v>78</v>
      </c>
      <c r="F129" s="150" t="s">
        <v>213</v>
      </c>
      <c r="I129" s="142"/>
      <c r="J129" s="151">
        <f>BK129</f>
        <v>0</v>
      </c>
      <c r="L129" s="139"/>
      <c r="M129" s="144"/>
      <c r="N129" s="145"/>
      <c r="O129" s="145"/>
      <c r="P129" s="146">
        <f>SUM(P130:P145)</f>
        <v>0</v>
      </c>
      <c r="Q129" s="145"/>
      <c r="R129" s="146">
        <f>SUM(R130:R145)</f>
        <v>0</v>
      </c>
      <c r="S129" s="145"/>
      <c r="T129" s="147">
        <f>SUM(T130:T145)</f>
        <v>0</v>
      </c>
      <c r="AR129" s="140" t="s">
        <v>78</v>
      </c>
      <c r="AT129" s="148" t="s">
        <v>70</v>
      </c>
      <c r="AU129" s="148" t="s">
        <v>78</v>
      </c>
      <c r="AY129" s="140" t="s">
        <v>212</v>
      </c>
      <c r="BK129" s="149">
        <f>SUM(BK130:BK145)</f>
        <v>0</v>
      </c>
    </row>
    <row r="130" spans="1:65" s="2" customFormat="1" ht="33" customHeight="1">
      <c r="A130" s="29"/>
      <c r="B130" s="152"/>
      <c r="C130" s="153" t="s">
        <v>78</v>
      </c>
      <c r="D130" s="153" t="s">
        <v>214</v>
      </c>
      <c r="E130" s="154" t="s">
        <v>2603</v>
      </c>
      <c r="F130" s="155" t="s">
        <v>2604</v>
      </c>
      <c r="G130" s="156" t="s">
        <v>217</v>
      </c>
      <c r="H130" s="157">
        <v>3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84</v>
      </c>
    </row>
    <row r="131" spans="1:65" s="2" customFormat="1" ht="19.5">
      <c r="A131" s="29"/>
      <c r="B131" s="30"/>
      <c r="C131" s="29"/>
      <c r="D131" s="167" t="s">
        <v>219</v>
      </c>
      <c r="E131" s="29"/>
      <c r="F131" s="168" t="s">
        <v>2604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24.2" customHeight="1">
      <c r="A132" s="29"/>
      <c r="B132" s="152"/>
      <c r="C132" s="153" t="s">
        <v>84</v>
      </c>
      <c r="D132" s="153" t="s">
        <v>214</v>
      </c>
      <c r="E132" s="154" t="s">
        <v>3300</v>
      </c>
      <c r="F132" s="155" t="s">
        <v>3301</v>
      </c>
      <c r="G132" s="156" t="s">
        <v>225</v>
      </c>
      <c r="H132" s="157">
        <v>317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218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3301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24.2" customHeight="1">
      <c r="A134" s="29"/>
      <c r="B134" s="152"/>
      <c r="C134" s="153" t="s">
        <v>222</v>
      </c>
      <c r="D134" s="153" t="s">
        <v>214</v>
      </c>
      <c r="E134" s="154" t="s">
        <v>2607</v>
      </c>
      <c r="F134" s="155" t="s">
        <v>2608</v>
      </c>
      <c r="G134" s="156" t="s">
        <v>225</v>
      </c>
      <c r="H134" s="157">
        <v>32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226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2608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24.2" customHeight="1">
      <c r="A136" s="29"/>
      <c r="B136" s="152"/>
      <c r="C136" s="153" t="s">
        <v>218</v>
      </c>
      <c r="D136" s="153" t="s">
        <v>214</v>
      </c>
      <c r="E136" s="154" t="s">
        <v>3302</v>
      </c>
      <c r="F136" s="155" t="s">
        <v>3303</v>
      </c>
      <c r="G136" s="156" t="s">
        <v>217</v>
      </c>
      <c r="H136" s="157">
        <v>241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</v>
      </c>
      <c r="T136" s="164">
        <f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229</v>
      </c>
    </row>
    <row r="137" spans="1:65" s="2" customFormat="1" ht="19.5">
      <c r="A137" s="29"/>
      <c r="B137" s="30"/>
      <c r="C137" s="29"/>
      <c r="D137" s="167" t="s">
        <v>219</v>
      </c>
      <c r="E137" s="29"/>
      <c r="F137" s="168" t="s">
        <v>3303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4.2" customHeight="1">
      <c r="A138" s="29"/>
      <c r="B138" s="152"/>
      <c r="C138" s="153" t="s">
        <v>230</v>
      </c>
      <c r="D138" s="153" t="s">
        <v>214</v>
      </c>
      <c r="E138" s="154" t="s">
        <v>3304</v>
      </c>
      <c r="F138" s="155" t="s">
        <v>3305</v>
      </c>
      <c r="G138" s="156" t="s">
        <v>217</v>
      </c>
      <c r="H138" s="157">
        <v>241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233</v>
      </c>
    </row>
    <row r="139" spans="1:65" s="2" customFormat="1" ht="19.5">
      <c r="A139" s="29"/>
      <c r="B139" s="30"/>
      <c r="C139" s="29"/>
      <c r="D139" s="167" t="s">
        <v>219</v>
      </c>
      <c r="E139" s="29"/>
      <c r="F139" s="168" t="s">
        <v>3305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24.2" customHeight="1">
      <c r="A140" s="29"/>
      <c r="B140" s="152"/>
      <c r="C140" s="153" t="s">
        <v>226</v>
      </c>
      <c r="D140" s="153" t="s">
        <v>214</v>
      </c>
      <c r="E140" s="154" t="s">
        <v>2609</v>
      </c>
      <c r="F140" s="155" t="s">
        <v>2610</v>
      </c>
      <c r="G140" s="156" t="s">
        <v>225</v>
      </c>
      <c r="H140" s="157">
        <v>349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236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2610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33" customHeight="1">
      <c r="A142" s="29"/>
      <c r="B142" s="152"/>
      <c r="C142" s="153" t="s">
        <v>237</v>
      </c>
      <c r="D142" s="153" t="s">
        <v>214</v>
      </c>
      <c r="E142" s="154" t="s">
        <v>2611</v>
      </c>
      <c r="F142" s="155" t="s">
        <v>2612</v>
      </c>
      <c r="G142" s="156" t="s">
        <v>225</v>
      </c>
      <c r="H142" s="157">
        <v>185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241</v>
      </c>
    </row>
    <row r="143" spans="1:65" s="2" customFormat="1" ht="19.5">
      <c r="A143" s="29"/>
      <c r="B143" s="30"/>
      <c r="C143" s="29"/>
      <c r="D143" s="167" t="s">
        <v>219</v>
      </c>
      <c r="E143" s="29"/>
      <c r="F143" s="168" t="s">
        <v>2612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24.2" customHeight="1">
      <c r="A144" s="29"/>
      <c r="B144" s="152"/>
      <c r="C144" s="153" t="s">
        <v>229</v>
      </c>
      <c r="D144" s="153" t="s">
        <v>214</v>
      </c>
      <c r="E144" s="154" t="s">
        <v>3306</v>
      </c>
      <c r="F144" s="155" t="s">
        <v>3307</v>
      </c>
      <c r="G144" s="156" t="s">
        <v>225</v>
      </c>
      <c r="H144" s="157">
        <v>8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245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3307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12" customFormat="1" ht="22.9" customHeight="1">
      <c r="B146" s="139"/>
      <c r="D146" s="140" t="s">
        <v>70</v>
      </c>
      <c r="E146" s="150" t="s">
        <v>222</v>
      </c>
      <c r="F146" s="150" t="s">
        <v>1280</v>
      </c>
      <c r="I146" s="142"/>
      <c r="J146" s="151">
        <f>BK146</f>
        <v>0</v>
      </c>
      <c r="L146" s="139"/>
      <c r="M146" s="144"/>
      <c r="N146" s="145"/>
      <c r="O146" s="145"/>
      <c r="P146" s="146">
        <f>SUM(P147:P150)</f>
        <v>0</v>
      </c>
      <c r="Q146" s="145"/>
      <c r="R146" s="146">
        <f>SUM(R147:R150)</f>
        <v>0</v>
      </c>
      <c r="S146" s="145"/>
      <c r="T146" s="147">
        <f>SUM(T147:T150)</f>
        <v>0</v>
      </c>
      <c r="AR146" s="140" t="s">
        <v>78</v>
      </c>
      <c r="AT146" s="148" t="s">
        <v>70</v>
      </c>
      <c r="AU146" s="148" t="s">
        <v>78</v>
      </c>
      <c r="AY146" s="140" t="s">
        <v>212</v>
      </c>
      <c r="BK146" s="149">
        <f>SUM(BK147:BK150)</f>
        <v>0</v>
      </c>
    </row>
    <row r="147" spans="1:65" s="2" customFormat="1" ht="24.2" customHeight="1">
      <c r="A147" s="29"/>
      <c r="B147" s="152"/>
      <c r="C147" s="153" t="s">
        <v>246</v>
      </c>
      <c r="D147" s="153" t="s">
        <v>214</v>
      </c>
      <c r="E147" s="154" t="s">
        <v>3308</v>
      </c>
      <c r="F147" s="155" t="s">
        <v>3309</v>
      </c>
      <c r="G147" s="156" t="s">
        <v>395</v>
      </c>
      <c r="H147" s="157">
        <v>1</v>
      </c>
      <c r="I147" s="158"/>
      <c r="J147" s="159">
        <f>ROUND(I147*H147,2)</f>
        <v>0</v>
      </c>
      <c r="K147" s="160"/>
      <c r="L147" s="30"/>
      <c r="M147" s="161" t="s">
        <v>1</v>
      </c>
      <c r="N147" s="162" t="s">
        <v>37</v>
      </c>
      <c r="O147" s="58"/>
      <c r="P147" s="163">
        <f>O147*H147</f>
        <v>0</v>
      </c>
      <c r="Q147" s="163">
        <v>0</v>
      </c>
      <c r="R147" s="163">
        <f>Q147*H147</f>
        <v>0</v>
      </c>
      <c r="S147" s="163">
        <v>0</v>
      </c>
      <c r="T147" s="164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65" t="s">
        <v>218</v>
      </c>
      <c r="AT147" s="165" t="s">
        <v>214</v>
      </c>
      <c r="AU147" s="165" t="s">
        <v>84</v>
      </c>
      <c r="AY147" s="14" t="s">
        <v>212</v>
      </c>
      <c r="BE147" s="166">
        <f>IF(N147="základná",J147,0)</f>
        <v>0</v>
      </c>
      <c r="BF147" s="166">
        <f>IF(N147="znížená",J147,0)</f>
        <v>0</v>
      </c>
      <c r="BG147" s="166">
        <f>IF(N147="zákl. prenesená",J147,0)</f>
        <v>0</v>
      </c>
      <c r="BH147" s="166">
        <f>IF(N147="zníž. prenesená",J147,0)</f>
        <v>0</v>
      </c>
      <c r="BI147" s="166">
        <f>IF(N147="nulová",J147,0)</f>
        <v>0</v>
      </c>
      <c r="BJ147" s="14" t="s">
        <v>84</v>
      </c>
      <c r="BK147" s="166">
        <f>ROUND(I147*H147,2)</f>
        <v>0</v>
      </c>
      <c r="BL147" s="14" t="s">
        <v>218</v>
      </c>
      <c r="BM147" s="165" t="s">
        <v>249</v>
      </c>
    </row>
    <row r="148" spans="1:65" s="2" customFormat="1" ht="19.5">
      <c r="A148" s="29"/>
      <c r="B148" s="30"/>
      <c r="C148" s="29"/>
      <c r="D148" s="167" t="s">
        <v>219</v>
      </c>
      <c r="E148" s="29"/>
      <c r="F148" s="168" t="s">
        <v>3309</v>
      </c>
      <c r="G148" s="29"/>
      <c r="H148" s="29"/>
      <c r="I148" s="169"/>
      <c r="J148" s="29"/>
      <c r="K148" s="29"/>
      <c r="L148" s="30"/>
      <c r="M148" s="170"/>
      <c r="N148" s="171"/>
      <c r="O148" s="58"/>
      <c r="P148" s="58"/>
      <c r="Q148" s="58"/>
      <c r="R148" s="58"/>
      <c r="S148" s="58"/>
      <c r="T148" s="5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T148" s="14" t="s">
        <v>219</v>
      </c>
      <c r="AU148" s="14" t="s">
        <v>84</v>
      </c>
    </row>
    <row r="149" spans="1:65" s="2" customFormat="1" ht="24.2" customHeight="1">
      <c r="A149" s="29"/>
      <c r="B149" s="152"/>
      <c r="C149" s="172" t="s">
        <v>233</v>
      </c>
      <c r="D149" s="172" t="s">
        <v>411</v>
      </c>
      <c r="E149" s="173" t="s">
        <v>3310</v>
      </c>
      <c r="F149" s="174" t="s">
        <v>3311</v>
      </c>
      <c r="G149" s="175" t="s">
        <v>395</v>
      </c>
      <c r="H149" s="176">
        <v>1</v>
      </c>
      <c r="I149" s="177"/>
      <c r="J149" s="178">
        <f>ROUND(I149*H149,2)</f>
        <v>0</v>
      </c>
      <c r="K149" s="179"/>
      <c r="L149" s="180"/>
      <c r="M149" s="181" t="s">
        <v>1</v>
      </c>
      <c r="N149" s="18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229</v>
      </c>
      <c r="AT149" s="165" t="s">
        <v>411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7</v>
      </c>
    </row>
    <row r="150" spans="1:65" s="2" customFormat="1" ht="19.5">
      <c r="A150" s="29"/>
      <c r="B150" s="30"/>
      <c r="C150" s="29"/>
      <c r="D150" s="167" t="s">
        <v>219</v>
      </c>
      <c r="E150" s="29"/>
      <c r="F150" s="168" t="s">
        <v>3312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12" customFormat="1" ht="22.9" customHeight="1">
      <c r="B151" s="139"/>
      <c r="D151" s="140" t="s">
        <v>70</v>
      </c>
      <c r="E151" s="150" t="s">
        <v>218</v>
      </c>
      <c r="F151" s="150" t="s">
        <v>1315</v>
      </c>
      <c r="I151" s="142"/>
      <c r="J151" s="151">
        <f>BK151</f>
        <v>0</v>
      </c>
      <c r="L151" s="139"/>
      <c r="M151" s="144"/>
      <c r="N151" s="145"/>
      <c r="O151" s="145"/>
      <c r="P151" s="146">
        <f>SUM(P152:P157)</f>
        <v>0</v>
      </c>
      <c r="Q151" s="145"/>
      <c r="R151" s="146">
        <f>SUM(R152:R157)</f>
        <v>0</v>
      </c>
      <c r="S151" s="145"/>
      <c r="T151" s="147">
        <f>SUM(T152:T157)</f>
        <v>0</v>
      </c>
      <c r="AR151" s="140" t="s">
        <v>78</v>
      </c>
      <c r="AT151" s="148" t="s">
        <v>70</v>
      </c>
      <c r="AU151" s="148" t="s">
        <v>78</v>
      </c>
      <c r="AY151" s="140" t="s">
        <v>212</v>
      </c>
      <c r="BK151" s="149">
        <f>SUM(BK152:BK157)</f>
        <v>0</v>
      </c>
    </row>
    <row r="152" spans="1:65" s="2" customFormat="1" ht="37.9" customHeight="1">
      <c r="A152" s="29"/>
      <c r="B152" s="152"/>
      <c r="C152" s="153" t="s">
        <v>252</v>
      </c>
      <c r="D152" s="153" t="s">
        <v>214</v>
      </c>
      <c r="E152" s="154" t="s">
        <v>3313</v>
      </c>
      <c r="F152" s="155" t="s">
        <v>3314</v>
      </c>
      <c r="G152" s="156" t="s">
        <v>225</v>
      </c>
      <c r="H152" s="157">
        <v>8.6999999999999993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255</v>
      </c>
    </row>
    <row r="153" spans="1:65" s="2" customFormat="1" ht="19.5">
      <c r="A153" s="29"/>
      <c r="B153" s="30"/>
      <c r="C153" s="29"/>
      <c r="D153" s="167" t="s">
        <v>219</v>
      </c>
      <c r="E153" s="29"/>
      <c r="F153" s="168" t="s">
        <v>3314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16.5" customHeight="1">
      <c r="A154" s="29"/>
      <c r="B154" s="152"/>
      <c r="C154" s="172" t="s">
        <v>236</v>
      </c>
      <c r="D154" s="172" t="s">
        <v>411</v>
      </c>
      <c r="E154" s="173" t="s">
        <v>3315</v>
      </c>
      <c r="F154" s="174" t="s">
        <v>3316</v>
      </c>
      <c r="G154" s="175" t="s">
        <v>240</v>
      </c>
      <c r="H154" s="176">
        <v>1</v>
      </c>
      <c r="I154" s="177"/>
      <c r="J154" s="178">
        <f>ROUND(I154*H154,2)</f>
        <v>0</v>
      </c>
      <c r="K154" s="179"/>
      <c r="L154" s="180"/>
      <c r="M154" s="181" t="s">
        <v>1</v>
      </c>
      <c r="N154" s="182" t="s">
        <v>37</v>
      </c>
      <c r="O154" s="58"/>
      <c r="P154" s="163">
        <f>O154*H154</f>
        <v>0</v>
      </c>
      <c r="Q154" s="163">
        <v>0</v>
      </c>
      <c r="R154" s="163">
        <f>Q154*H154</f>
        <v>0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229</v>
      </c>
      <c r="AT154" s="165" t="s">
        <v>411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267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3316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16.5" customHeight="1">
      <c r="A156" s="29"/>
      <c r="B156" s="152"/>
      <c r="C156" s="153" t="s">
        <v>260</v>
      </c>
      <c r="D156" s="153" t="s">
        <v>214</v>
      </c>
      <c r="E156" s="154" t="s">
        <v>3317</v>
      </c>
      <c r="F156" s="155" t="s">
        <v>3318</v>
      </c>
      <c r="G156" s="156" t="s">
        <v>225</v>
      </c>
      <c r="H156" s="157">
        <v>6.9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271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3318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12" customFormat="1" ht="22.9" customHeight="1">
      <c r="B158" s="139"/>
      <c r="D158" s="140" t="s">
        <v>70</v>
      </c>
      <c r="E158" s="150" t="s">
        <v>229</v>
      </c>
      <c r="F158" s="150" t="s">
        <v>3319</v>
      </c>
      <c r="I158" s="142"/>
      <c r="J158" s="151">
        <f>BK158</f>
        <v>0</v>
      </c>
      <c r="L158" s="139"/>
      <c r="M158" s="144"/>
      <c r="N158" s="145"/>
      <c r="O158" s="145"/>
      <c r="P158" s="146">
        <f>SUM(P159:P206)</f>
        <v>0</v>
      </c>
      <c r="Q158" s="145"/>
      <c r="R158" s="146">
        <f>SUM(R159:R206)</f>
        <v>0</v>
      </c>
      <c r="S158" s="145"/>
      <c r="T158" s="147">
        <f>SUM(T159:T206)</f>
        <v>0</v>
      </c>
      <c r="AR158" s="140" t="s">
        <v>78</v>
      </c>
      <c r="AT158" s="148" t="s">
        <v>70</v>
      </c>
      <c r="AU158" s="148" t="s">
        <v>78</v>
      </c>
      <c r="AY158" s="140" t="s">
        <v>212</v>
      </c>
      <c r="BK158" s="149">
        <f>SUM(BK159:BK206)</f>
        <v>0</v>
      </c>
    </row>
    <row r="159" spans="1:65" s="2" customFormat="1" ht="24.2" customHeight="1">
      <c r="A159" s="29"/>
      <c r="B159" s="152"/>
      <c r="C159" s="153" t="s">
        <v>241</v>
      </c>
      <c r="D159" s="153" t="s">
        <v>214</v>
      </c>
      <c r="E159" s="154" t="s">
        <v>3320</v>
      </c>
      <c r="F159" s="155" t="s">
        <v>3321</v>
      </c>
      <c r="G159" s="156" t="s">
        <v>258</v>
      </c>
      <c r="H159" s="157">
        <v>50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0</v>
      </c>
      <c r="R159" s="163">
        <f>Q159*H159</f>
        <v>0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274</v>
      </c>
    </row>
    <row r="160" spans="1:65" s="2" customFormat="1" ht="19.5">
      <c r="A160" s="29"/>
      <c r="B160" s="30"/>
      <c r="C160" s="29"/>
      <c r="D160" s="167" t="s">
        <v>219</v>
      </c>
      <c r="E160" s="29"/>
      <c r="F160" s="168" t="s">
        <v>3321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2" customFormat="1" ht="24.2" customHeight="1">
      <c r="A161" s="29"/>
      <c r="B161" s="152"/>
      <c r="C161" s="153" t="s">
        <v>268</v>
      </c>
      <c r="D161" s="153" t="s">
        <v>214</v>
      </c>
      <c r="E161" s="154" t="s">
        <v>3322</v>
      </c>
      <c r="F161" s="155" t="s">
        <v>3323</v>
      </c>
      <c r="G161" s="156" t="s">
        <v>258</v>
      </c>
      <c r="H161" s="157">
        <v>41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218</v>
      </c>
      <c r="AT161" s="165" t="s">
        <v>214</v>
      </c>
      <c r="AU161" s="165" t="s">
        <v>84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218</v>
      </c>
      <c r="BM161" s="165" t="s">
        <v>278</v>
      </c>
    </row>
    <row r="162" spans="1:65" s="2" customFormat="1" ht="19.5">
      <c r="A162" s="29"/>
      <c r="B162" s="30"/>
      <c r="C162" s="29"/>
      <c r="D162" s="167" t="s">
        <v>219</v>
      </c>
      <c r="E162" s="29"/>
      <c r="F162" s="168" t="s">
        <v>3323</v>
      </c>
      <c r="G162" s="29"/>
      <c r="H162" s="29"/>
      <c r="I162" s="169"/>
      <c r="J162" s="29"/>
      <c r="K162" s="29"/>
      <c r="L162" s="30"/>
      <c r="M162" s="170"/>
      <c r="N162" s="171"/>
      <c r="O162" s="58"/>
      <c r="P162" s="58"/>
      <c r="Q162" s="58"/>
      <c r="R162" s="58"/>
      <c r="S162" s="58"/>
      <c r="T162" s="5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84</v>
      </c>
    </row>
    <row r="163" spans="1:65" s="2" customFormat="1" ht="24.2" customHeight="1">
      <c r="A163" s="29"/>
      <c r="B163" s="152"/>
      <c r="C163" s="153" t="s">
        <v>245</v>
      </c>
      <c r="D163" s="153" t="s">
        <v>214</v>
      </c>
      <c r="E163" s="154" t="s">
        <v>3324</v>
      </c>
      <c r="F163" s="155" t="s">
        <v>3325</v>
      </c>
      <c r="G163" s="156" t="s">
        <v>3326</v>
      </c>
      <c r="H163" s="157">
        <v>50</v>
      </c>
      <c r="I163" s="158"/>
      <c r="J163" s="159">
        <f>ROUND(I163*H163,2)</f>
        <v>0</v>
      </c>
      <c r="K163" s="160"/>
      <c r="L163" s="30"/>
      <c r="M163" s="161" t="s">
        <v>1</v>
      </c>
      <c r="N163" s="162" t="s">
        <v>37</v>
      </c>
      <c r="O163" s="58"/>
      <c r="P163" s="163">
        <f>O163*H163</f>
        <v>0</v>
      </c>
      <c r="Q163" s="163">
        <v>0</v>
      </c>
      <c r="R163" s="163">
        <f>Q163*H163</f>
        <v>0</v>
      </c>
      <c r="S163" s="163">
        <v>0</v>
      </c>
      <c r="T163" s="164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65" t="s">
        <v>218</v>
      </c>
      <c r="AT163" s="165" t="s">
        <v>214</v>
      </c>
      <c r="AU163" s="165" t="s">
        <v>84</v>
      </c>
      <c r="AY163" s="14" t="s">
        <v>212</v>
      </c>
      <c r="BE163" s="166">
        <f>IF(N163="základná",J163,0)</f>
        <v>0</v>
      </c>
      <c r="BF163" s="166">
        <f>IF(N163="znížená",J163,0)</f>
        <v>0</v>
      </c>
      <c r="BG163" s="166">
        <f>IF(N163="zákl. prenesená",J163,0)</f>
        <v>0</v>
      </c>
      <c r="BH163" s="166">
        <f>IF(N163="zníž. prenesená",J163,0)</f>
        <v>0</v>
      </c>
      <c r="BI163" s="166">
        <f>IF(N163="nulová",J163,0)</f>
        <v>0</v>
      </c>
      <c r="BJ163" s="14" t="s">
        <v>84</v>
      </c>
      <c r="BK163" s="166">
        <f>ROUND(I163*H163,2)</f>
        <v>0</v>
      </c>
      <c r="BL163" s="14" t="s">
        <v>218</v>
      </c>
      <c r="BM163" s="165" t="s">
        <v>281</v>
      </c>
    </row>
    <row r="164" spans="1:65" s="2" customFormat="1" ht="19.5">
      <c r="A164" s="29"/>
      <c r="B164" s="30"/>
      <c r="C164" s="29"/>
      <c r="D164" s="167" t="s">
        <v>219</v>
      </c>
      <c r="E164" s="29"/>
      <c r="F164" s="168" t="s">
        <v>3325</v>
      </c>
      <c r="G164" s="29"/>
      <c r="H164" s="29"/>
      <c r="I164" s="169"/>
      <c r="J164" s="29"/>
      <c r="K164" s="29"/>
      <c r="L164" s="30"/>
      <c r="M164" s="170"/>
      <c r="N164" s="171"/>
      <c r="O164" s="58"/>
      <c r="P164" s="58"/>
      <c r="Q164" s="58"/>
      <c r="R164" s="58"/>
      <c r="S164" s="58"/>
      <c r="T164" s="5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T164" s="14" t="s">
        <v>219</v>
      </c>
      <c r="AU164" s="14" t="s">
        <v>84</v>
      </c>
    </row>
    <row r="165" spans="1:65" s="2" customFormat="1" ht="16.5" customHeight="1">
      <c r="A165" s="29"/>
      <c r="B165" s="152"/>
      <c r="C165" s="153" t="s">
        <v>275</v>
      </c>
      <c r="D165" s="153" t="s">
        <v>214</v>
      </c>
      <c r="E165" s="154" t="s">
        <v>3327</v>
      </c>
      <c r="F165" s="155" t="s">
        <v>3328</v>
      </c>
      <c r="G165" s="156" t="s">
        <v>258</v>
      </c>
      <c r="H165" s="157">
        <v>41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0</v>
      </c>
      <c r="R165" s="163">
        <f>Q165*H165</f>
        <v>0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218</v>
      </c>
      <c r="AT165" s="165" t="s">
        <v>214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285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3328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24.2" customHeight="1">
      <c r="A167" s="29"/>
      <c r="B167" s="152"/>
      <c r="C167" s="153" t="s">
        <v>249</v>
      </c>
      <c r="D167" s="153" t="s">
        <v>214</v>
      </c>
      <c r="E167" s="154" t="s">
        <v>3329</v>
      </c>
      <c r="F167" s="155" t="s">
        <v>3330</v>
      </c>
      <c r="G167" s="156" t="s">
        <v>225</v>
      </c>
      <c r="H167" s="157">
        <v>93.31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0</v>
      </c>
      <c r="R167" s="163">
        <f>Q167*H167</f>
        <v>0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293</v>
      </c>
    </row>
    <row r="168" spans="1:65" s="2" customFormat="1" ht="19.5">
      <c r="A168" s="29"/>
      <c r="B168" s="30"/>
      <c r="C168" s="29"/>
      <c r="D168" s="167" t="s">
        <v>219</v>
      </c>
      <c r="E168" s="29"/>
      <c r="F168" s="168" t="s">
        <v>3330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24.2" customHeight="1">
      <c r="A169" s="29"/>
      <c r="B169" s="152"/>
      <c r="C169" s="172" t="s">
        <v>282</v>
      </c>
      <c r="D169" s="172" t="s">
        <v>411</v>
      </c>
      <c r="E169" s="173" t="s">
        <v>3331</v>
      </c>
      <c r="F169" s="174" t="s">
        <v>3332</v>
      </c>
      <c r="G169" s="175" t="s">
        <v>395</v>
      </c>
      <c r="H169" s="176">
        <v>432</v>
      </c>
      <c r="I169" s="177"/>
      <c r="J169" s="178">
        <f>ROUND(I169*H169,2)</f>
        <v>0</v>
      </c>
      <c r="K169" s="179"/>
      <c r="L169" s="180"/>
      <c r="M169" s="181" t="s">
        <v>1</v>
      </c>
      <c r="N169" s="182" t="s">
        <v>37</v>
      </c>
      <c r="O169" s="58"/>
      <c r="P169" s="163">
        <f>O169*H169</f>
        <v>0</v>
      </c>
      <c r="Q169" s="163">
        <v>0</v>
      </c>
      <c r="R169" s="163">
        <f>Q169*H169</f>
        <v>0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229</v>
      </c>
      <c r="AT169" s="165" t="s">
        <v>411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288</v>
      </c>
    </row>
    <row r="170" spans="1:65" s="2" customFormat="1" ht="19.5">
      <c r="A170" s="29"/>
      <c r="B170" s="30"/>
      <c r="C170" s="29"/>
      <c r="D170" s="167" t="s">
        <v>219</v>
      </c>
      <c r="E170" s="29"/>
      <c r="F170" s="168" t="s">
        <v>3332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24.2" customHeight="1">
      <c r="A171" s="29"/>
      <c r="B171" s="152"/>
      <c r="C171" s="153" t="s">
        <v>7</v>
      </c>
      <c r="D171" s="153" t="s">
        <v>214</v>
      </c>
      <c r="E171" s="154" t="s">
        <v>3333</v>
      </c>
      <c r="F171" s="155" t="s">
        <v>3334</v>
      </c>
      <c r="G171" s="156" t="s">
        <v>395</v>
      </c>
      <c r="H171" s="157">
        <v>1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297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3334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24.2" customHeight="1">
      <c r="A173" s="29"/>
      <c r="B173" s="152"/>
      <c r="C173" s="172" t="s">
        <v>290</v>
      </c>
      <c r="D173" s="172" t="s">
        <v>411</v>
      </c>
      <c r="E173" s="173" t="s">
        <v>3335</v>
      </c>
      <c r="F173" s="174" t="s">
        <v>3336</v>
      </c>
      <c r="G173" s="175" t="s">
        <v>395</v>
      </c>
      <c r="H173" s="176">
        <v>1</v>
      </c>
      <c r="I173" s="177"/>
      <c r="J173" s="178">
        <f>ROUND(I173*H173,2)</f>
        <v>0</v>
      </c>
      <c r="K173" s="179"/>
      <c r="L173" s="180"/>
      <c r="M173" s="181" t="s">
        <v>1</v>
      </c>
      <c r="N173" s="18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229</v>
      </c>
      <c r="AT173" s="165" t="s">
        <v>411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302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3336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24.2" customHeight="1">
      <c r="A175" s="29"/>
      <c r="B175" s="152"/>
      <c r="C175" s="153" t="s">
        <v>255</v>
      </c>
      <c r="D175" s="153" t="s">
        <v>214</v>
      </c>
      <c r="E175" s="154" t="s">
        <v>3337</v>
      </c>
      <c r="F175" s="155" t="s">
        <v>3338</v>
      </c>
      <c r="G175" s="156" t="s">
        <v>395</v>
      </c>
      <c r="H175" s="157">
        <v>1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306</v>
      </c>
    </row>
    <row r="176" spans="1:65" s="2" customFormat="1" ht="19.5">
      <c r="A176" s="29"/>
      <c r="B176" s="30"/>
      <c r="C176" s="29"/>
      <c r="D176" s="167" t="s">
        <v>219</v>
      </c>
      <c r="E176" s="29"/>
      <c r="F176" s="168" t="s">
        <v>3338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24.2" customHeight="1">
      <c r="A177" s="29"/>
      <c r="B177" s="152"/>
      <c r="C177" s="172" t="s">
        <v>299</v>
      </c>
      <c r="D177" s="172" t="s">
        <v>411</v>
      </c>
      <c r="E177" s="173" t="s">
        <v>3339</v>
      </c>
      <c r="F177" s="174" t="s">
        <v>3340</v>
      </c>
      <c r="G177" s="175" t="s">
        <v>395</v>
      </c>
      <c r="H177" s="176">
        <v>1</v>
      </c>
      <c r="I177" s="177"/>
      <c r="J177" s="178">
        <f>ROUND(I177*H177,2)</f>
        <v>0</v>
      </c>
      <c r="K177" s="179"/>
      <c r="L177" s="180"/>
      <c r="M177" s="181" t="s">
        <v>1</v>
      </c>
      <c r="N177" s="18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229</v>
      </c>
      <c r="AT177" s="165" t="s">
        <v>411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311</v>
      </c>
    </row>
    <row r="178" spans="1:65" s="2" customFormat="1" ht="19.5">
      <c r="A178" s="29"/>
      <c r="B178" s="30"/>
      <c r="C178" s="29"/>
      <c r="D178" s="167" t="s">
        <v>219</v>
      </c>
      <c r="E178" s="29"/>
      <c r="F178" s="168" t="s">
        <v>3340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2" customFormat="1" ht="24.2" customHeight="1">
      <c r="A179" s="29"/>
      <c r="B179" s="152"/>
      <c r="C179" s="153" t="s">
        <v>267</v>
      </c>
      <c r="D179" s="153" t="s">
        <v>214</v>
      </c>
      <c r="E179" s="154" t="s">
        <v>3341</v>
      </c>
      <c r="F179" s="155" t="s">
        <v>3342</v>
      </c>
      <c r="G179" s="156" t="s">
        <v>395</v>
      </c>
      <c r="H179" s="157">
        <v>2</v>
      </c>
      <c r="I179" s="158"/>
      <c r="J179" s="159">
        <f>ROUND(I179*H179,2)</f>
        <v>0</v>
      </c>
      <c r="K179" s="160"/>
      <c r="L179" s="30"/>
      <c r="M179" s="161" t="s">
        <v>1</v>
      </c>
      <c r="N179" s="162" t="s">
        <v>37</v>
      </c>
      <c r="O179" s="58"/>
      <c r="P179" s="163">
        <f>O179*H179</f>
        <v>0</v>
      </c>
      <c r="Q179" s="163">
        <v>0</v>
      </c>
      <c r="R179" s="163">
        <f>Q179*H179</f>
        <v>0</v>
      </c>
      <c r="S179" s="163">
        <v>0</v>
      </c>
      <c r="T179" s="164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65" t="s">
        <v>218</v>
      </c>
      <c r="AT179" s="165" t="s">
        <v>214</v>
      </c>
      <c r="AU179" s="165" t="s">
        <v>84</v>
      </c>
      <c r="AY179" s="14" t="s">
        <v>212</v>
      </c>
      <c r="BE179" s="166">
        <f>IF(N179="základná",J179,0)</f>
        <v>0</v>
      </c>
      <c r="BF179" s="166">
        <f>IF(N179="znížená",J179,0)</f>
        <v>0</v>
      </c>
      <c r="BG179" s="166">
        <f>IF(N179="zákl. prenesená",J179,0)</f>
        <v>0</v>
      </c>
      <c r="BH179" s="166">
        <f>IF(N179="zníž. prenesená",J179,0)</f>
        <v>0</v>
      </c>
      <c r="BI179" s="166">
        <f>IF(N179="nulová",J179,0)</f>
        <v>0</v>
      </c>
      <c r="BJ179" s="14" t="s">
        <v>84</v>
      </c>
      <c r="BK179" s="166">
        <f>ROUND(I179*H179,2)</f>
        <v>0</v>
      </c>
      <c r="BL179" s="14" t="s">
        <v>218</v>
      </c>
      <c r="BM179" s="165" t="s">
        <v>315</v>
      </c>
    </row>
    <row r="180" spans="1:65" s="2" customFormat="1">
      <c r="A180" s="29"/>
      <c r="B180" s="30"/>
      <c r="C180" s="29"/>
      <c r="D180" s="167" t="s">
        <v>219</v>
      </c>
      <c r="E180" s="29"/>
      <c r="F180" s="168" t="s">
        <v>3342</v>
      </c>
      <c r="G180" s="29"/>
      <c r="H180" s="29"/>
      <c r="I180" s="169"/>
      <c r="J180" s="29"/>
      <c r="K180" s="29"/>
      <c r="L180" s="30"/>
      <c r="M180" s="170"/>
      <c r="N180" s="171"/>
      <c r="O180" s="58"/>
      <c r="P180" s="58"/>
      <c r="Q180" s="58"/>
      <c r="R180" s="58"/>
      <c r="S180" s="58"/>
      <c r="T180" s="5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T180" s="14" t="s">
        <v>219</v>
      </c>
      <c r="AU180" s="14" t="s">
        <v>84</v>
      </c>
    </row>
    <row r="181" spans="1:65" s="2" customFormat="1" ht="21.75" customHeight="1">
      <c r="A181" s="29"/>
      <c r="B181" s="152"/>
      <c r="C181" s="172" t="s">
        <v>308</v>
      </c>
      <c r="D181" s="172" t="s">
        <v>411</v>
      </c>
      <c r="E181" s="173" t="s">
        <v>3343</v>
      </c>
      <c r="F181" s="174" t="s">
        <v>3344</v>
      </c>
      <c r="G181" s="175" t="s">
        <v>395</v>
      </c>
      <c r="H181" s="176">
        <v>2</v>
      </c>
      <c r="I181" s="177"/>
      <c r="J181" s="178">
        <f>ROUND(I181*H181,2)</f>
        <v>0</v>
      </c>
      <c r="K181" s="179"/>
      <c r="L181" s="180"/>
      <c r="M181" s="181" t="s">
        <v>1</v>
      </c>
      <c r="N181" s="182" t="s">
        <v>37</v>
      </c>
      <c r="O181" s="58"/>
      <c r="P181" s="163">
        <f>O181*H181</f>
        <v>0</v>
      </c>
      <c r="Q181" s="163">
        <v>0</v>
      </c>
      <c r="R181" s="163">
        <f>Q181*H181</f>
        <v>0</v>
      </c>
      <c r="S181" s="163">
        <v>0</v>
      </c>
      <c r="T181" s="164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65" t="s">
        <v>229</v>
      </c>
      <c r="AT181" s="165" t="s">
        <v>411</v>
      </c>
      <c r="AU181" s="165" t="s">
        <v>84</v>
      </c>
      <c r="AY181" s="14" t="s">
        <v>212</v>
      </c>
      <c r="BE181" s="166">
        <f>IF(N181="základná",J181,0)</f>
        <v>0</v>
      </c>
      <c r="BF181" s="166">
        <f>IF(N181="znížená",J181,0)</f>
        <v>0</v>
      </c>
      <c r="BG181" s="166">
        <f>IF(N181="zákl. prenesená",J181,0)</f>
        <v>0</v>
      </c>
      <c r="BH181" s="166">
        <f>IF(N181="zníž. prenesená",J181,0)</f>
        <v>0</v>
      </c>
      <c r="BI181" s="166">
        <f>IF(N181="nulová",J181,0)</f>
        <v>0</v>
      </c>
      <c r="BJ181" s="14" t="s">
        <v>84</v>
      </c>
      <c r="BK181" s="166">
        <f>ROUND(I181*H181,2)</f>
        <v>0</v>
      </c>
      <c r="BL181" s="14" t="s">
        <v>218</v>
      </c>
      <c r="BM181" s="165" t="s">
        <v>320</v>
      </c>
    </row>
    <row r="182" spans="1:65" s="2" customFormat="1">
      <c r="A182" s="29"/>
      <c r="B182" s="30"/>
      <c r="C182" s="29"/>
      <c r="D182" s="167" t="s">
        <v>219</v>
      </c>
      <c r="E182" s="29"/>
      <c r="F182" s="168" t="s">
        <v>3344</v>
      </c>
      <c r="G182" s="29"/>
      <c r="H182" s="29"/>
      <c r="I182" s="169"/>
      <c r="J182" s="29"/>
      <c r="K182" s="29"/>
      <c r="L182" s="30"/>
      <c r="M182" s="170"/>
      <c r="N182" s="171"/>
      <c r="O182" s="58"/>
      <c r="P182" s="58"/>
      <c r="Q182" s="58"/>
      <c r="R182" s="58"/>
      <c r="S182" s="58"/>
      <c r="T182" s="5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T182" s="14" t="s">
        <v>219</v>
      </c>
      <c r="AU182" s="14" t="s">
        <v>84</v>
      </c>
    </row>
    <row r="183" spans="1:65" s="2" customFormat="1" ht="37.9" customHeight="1">
      <c r="A183" s="29"/>
      <c r="B183" s="152"/>
      <c r="C183" s="153" t="s">
        <v>271</v>
      </c>
      <c r="D183" s="153" t="s">
        <v>214</v>
      </c>
      <c r="E183" s="154" t="s">
        <v>3345</v>
      </c>
      <c r="F183" s="155" t="s">
        <v>3346</v>
      </c>
      <c r="G183" s="156" t="s">
        <v>395</v>
      </c>
      <c r="H183" s="157">
        <v>1</v>
      </c>
      <c r="I183" s="158"/>
      <c r="J183" s="159">
        <f>ROUND(I183*H183,2)</f>
        <v>0</v>
      </c>
      <c r="K183" s="160"/>
      <c r="L183" s="30"/>
      <c r="M183" s="161" t="s">
        <v>1</v>
      </c>
      <c r="N183" s="162" t="s">
        <v>37</v>
      </c>
      <c r="O183" s="58"/>
      <c r="P183" s="163">
        <f>O183*H183</f>
        <v>0</v>
      </c>
      <c r="Q183" s="163">
        <v>0</v>
      </c>
      <c r="R183" s="163">
        <f>Q183*H183</f>
        <v>0</v>
      </c>
      <c r="S183" s="163">
        <v>0</v>
      </c>
      <c r="T183" s="164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65" t="s">
        <v>218</v>
      </c>
      <c r="AT183" s="165" t="s">
        <v>214</v>
      </c>
      <c r="AU183" s="165" t="s">
        <v>84</v>
      </c>
      <c r="AY183" s="14" t="s">
        <v>212</v>
      </c>
      <c r="BE183" s="166">
        <f>IF(N183="základná",J183,0)</f>
        <v>0</v>
      </c>
      <c r="BF183" s="166">
        <f>IF(N183="znížená",J183,0)</f>
        <v>0</v>
      </c>
      <c r="BG183" s="166">
        <f>IF(N183="zákl. prenesená",J183,0)</f>
        <v>0</v>
      </c>
      <c r="BH183" s="166">
        <f>IF(N183="zníž. prenesená",J183,0)</f>
        <v>0</v>
      </c>
      <c r="BI183" s="166">
        <f>IF(N183="nulová",J183,0)</f>
        <v>0</v>
      </c>
      <c r="BJ183" s="14" t="s">
        <v>84</v>
      </c>
      <c r="BK183" s="166">
        <f>ROUND(I183*H183,2)</f>
        <v>0</v>
      </c>
      <c r="BL183" s="14" t="s">
        <v>218</v>
      </c>
      <c r="BM183" s="165" t="s">
        <v>324</v>
      </c>
    </row>
    <row r="184" spans="1:65" s="2" customFormat="1" ht="19.5">
      <c r="A184" s="29"/>
      <c r="B184" s="30"/>
      <c r="C184" s="29"/>
      <c r="D184" s="167" t="s">
        <v>219</v>
      </c>
      <c r="E184" s="29"/>
      <c r="F184" s="168" t="s">
        <v>3346</v>
      </c>
      <c r="G184" s="29"/>
      <c r="H184" s="29"/>
      <c r="I184" s="169"/>
      <c r="J184" s="29"/>
      <c r="K184" s="29"/>
      <c r="L184" s="30"/>
      <c r="M184" s="170"/>
      <c r="N184" s="171"/>
      <c r="O184" s="58"/>
      <c r="P184" s="58"/>
      <c r="Q184" s="58"/>
      <c r="R184" s="58"/>
      <c r="S184" s="58"/>
      <c r="T184" s="5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T184" s="14" t="s">
        <v>219</v>
      </c>
      <c r="AU184" s="14" t="s">
        <v>84</v>
      </c>
    </row>
    <row r="185" spans="1:65" s="2" customFormat="1" ht="24.2" customHeight="1">
      <c r="A185" s="29"/>
      <c r="B185" s="152"/>
      <c r="C185" s="172" t="s">
        <v>317</v>
      </c>
      <c r="D185" s="172" t="s">
        <v>411</v>
      </c>
      <c r="E185" s="173" t="s">
        <v>3347</v>
      </c>
      <c r="F185" s="174" t="s">
        <v>3348</v>
      </c>
      <c r="G185" s="175" t="s">
        <v>395</v>
      </c>
      <c r="H185" s="176">
        <v>1</v>
      </c>
      <c r="I185" s="177"/>
      <c r="J185" s="178">
        <f>ROUND(I185*H185,2)</f>
        <v>0</v>
      </c>
      <c r="K185" s="179"/>
      <c r="L185" s="180"/>
      <c r="M185" s="181" t="s">
        <v>1</v>
      </c>
      <c r="N185" s="182" t="s">
        <v>37</v>
      </c>
      <c r="O185" s="58"/>
      <c r="P185" s="163">
        <f>O185*H185</f>
        <v>0</v>
      </c>
      <c r="Q185" s="163">
        <v>0</v>
      </c>
      <c r="R185" s="163">
        <f>Q185*H185</f>
        <v>0</v>
      </c>
      <c r="S185" s="163">
        <v>0</v>
      </c>
      <c r="T185" s="164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65" t="s">
        <v>229</v>
      </c>
      <c r="AT185" s="165" t="s">
        <v>411</v>
      </c>
      <c r="AU185" s="165" t="s">
        <v>84</v>
      </c>
      <c r="AY185" s="14" t="s">
        <v>212</v>
      </c>
      <c r="BE185" s="166">
        <f>IF(N185="základná",J185,0)</f>
        <v>0</v>
      </c>
      <c r="BF185" s="166">
        <f>IF(N185="znížená",J185,0)</f>
        <v>0</v>
      </c>
      <c r="BG185" s="166">
        <f>IF(N185="zákl. prenesená",J185,0)</f>
        <v>0</v>
      </c>
      <c r="BH185" s="166">
        <f>IF(N185="zníž. prenesená",J185,0)</f>
        <v>0</v>
      </c>
      <c r="BI185" s="166">
        <f>IF(N185="nulová",J185,0)</f>
        <v>0</v>
      </c>
      <c r="BJ185" s="14" t="s">
        <v>84</v>
      </c>
      <c r="BK185" s="166">
        <f>ROUND(I185*H185,2)</f>
        <v>0</v>
      </c>
      <c r="BL185" s="14" t="s">
        <v>218</v>
      </c>
      <c r="BM185" s="165" t="s">
        <v>332</v>
      </c>
    </row>
    <row r="186" spans="1:65" s="2" customFormat="1">
      <c r="A186" s="29"/>
      <c r="B186" s="30"/>
      <c r="C186" s="29"/>
      <c r="D186" s="167" t="s">
        <v>219</v>
      </c>
      <c r="E186" s="29"/>
      <c r="F186" s="168" t="s">
        <v>3348</v>
      </c>
      <c r="G186" s="29"/>
      <c r="H186" s="29"/>
      <c r="I186" s="169"/>
      <c r="J186" s="29"/>
      <c r="K186" s="29"/>
      <c r="L186" s="30"/>
      <c r="M186" s="170"/>
      <c r="N186" s="171"/>
      <c r="O186" s="58"/>
      <c r="P186" s="58"/>
      <c r="Q186" s="58"/>
      <c r="R186" s="58"/>
      <c r="S186" s="58"/>
      <c r="T186" s="5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T186" s="14" t="s">
        <v>219</v>
      </c>
      <c r="AU186" s="14" t="s">
        <v>84</v>
      </c>
    </row>
    <row r="187" spans="1:65" s="2" customFormat="1" ht="37.9" customHeight="1">
      <c r="A187" s="29"/>
      <c r="B187" s="152"/>
      <c r="C187" s="172" t="s">
        <v>274</v>
      </c>
      <c r="D187" s="172" t="s">
        <v>411</v>
      </c>
      <c r="E187" s="173" t="s">
        <v>3349</v>
      </c>
      <c r="F187" s="174" t="s">
        <v>3350</v>
      </c>
      <c r="G187" s="175" t="s">
        <v>395</v>
      </c>
      <c r="H187" s="176">
        <v>1</v>
      </c>
      <c r="I187" s="177"/>
      <c r="J187" s="178">
        <f>ROUND(I187*H187,2)</f>
        <v>0</v>
      </c>
      <c r="K187" s="179"/>
      <c r="L187" s="180"/>
      <c r="M187" s="181" t="s">
        <v>1</v>
      </c>
      <c r="N187" s="182" t="s">
        <v>37</v>
      </c>
      <c r="O187" s="58"/>
      <c r="P187" s="163">
        <f>O187*H187</f>
        <v>0</v>
      </c>
      <c r="Q187" s="163">
        <v>0</v>
      </c>
      <c r="R187" s="163">
        <f>Q187*H187</f>
        <v>0</v>
      </c>
      <c r="S187" s="163">
        <v>0</v>
      </c>
      <c r="T187" s="164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65" t="s">
        <v>229</v>
      </c>
      <c r="AT187" s="165" t="s">
        <v>411</v>
      </c>
      <c r="AU187" s="165" t="s">
        <v>84</v>
      </c>
      <c r="AY187" s="14" t="s">
        <v>212</v>
      </c>
      <c r="BE187" s="166">
        <f>IF(N187="základná",J187,0)</f>
        <v>0</v>
      </c>
      <c r="BF187" s="166">
        <f>IF(N187="znížená",J187,0)</f>
        <v>0</v>
      </c>
      <c r="BG187" s="166">
        <f>IF(N187="zákl. prenesená",J187,0)</f>
        <v>0</v>
      </c>
      <c r="BH187" s="166">
        <f>IF(N187="zníž. prenesená",J187,0)</f>
        <v>0</v>
      </c>
      <c r="BI187" s="166">
        <f>IF(N187="nulová",J187,0)</f>
        <v>0</v>
      </c>
      <c r="BJ187" s="14" t="s">
        <v>84</v>
      </c>
      <c r="BK187" s="166">
        <f>ROUND(I187*H187,2)</f>
        <v>0</v>
      </c>
      <c r="BL187" s="14" t="s">
        <v>218</v>
      </c>
      <c r="BM187" s="165" t="s">
        <v>336</v>
      </c>
    </row>
    <row r="188" spans="1:65" s="2" customFormat="1" ht="29.25">
      <c r="A188" s="29"/>
      <c r="B188" s="30"/>
      <c r="C188" s="29"/>
      <c r="D188" s="167" t="s">
        <v>219</v>
      </c>
      <c r="E188" s="29"/>
      <c r="F188" s="168" t="s">
        <v>3350</v>
      </c>
      <c r="G188" s="29"/>
      <c r="H188" s="29"/>
      <c r="I188" s="169"/>
      <c r="J188" s="29"/>
      <c r="K188" s="29"/>
      <c r="L188" s="30"/>
      <c r="M188" s="170"/>
      <c r="N188" s="171"/>
      <c r="O188" s="58"/>
      <c r="P188" s="58"/>
      <c r="Q188" s="58"/>
      <c r="R188" s="58"/>
      <c r="S188" s="58"/>
      <c r="T188" s="5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T188" s="14" t="s">
        <v>219</v>
      </c>
      <c r="AU188" s="14" t="s">
        <v>84</v>
      </c>
    </row>
    <row r="189" spans="1:65" s="2" customFormat="1" ht="24.2" customHeight="1">
      <c r="A189" s="29"/>
      <c r="B189" s="152"/>
      <c r="C189" s="172" t="s">
        <v>326</v>
      </c>
      <c r="D189" s="172" t="s">
        <v>411</v>
      </c>
      <c r="E189" s="173" t="s">
        <v>3351</v>
      </c>
      <c r="F189" s="174" t="s">
        <v>3352</v>
      </c>
      <c r="G189" s="175" t="s">
        <v>395</v>
      </c>
      <c r="H189" s="176">
        <v>1</v>
      </c>
      <c r="I189" s="177"/>
      <c r="J189" s="178">
        <f>ROUND(I189*H189,2)</f>
        <v>0</v>
      </c>
      <c r="K189" s="179"/>
      <c r="L189" s="180"/>
      <c r="M189" s="181" t="s">
        <v>1</v>
      </c>
      <c r="N189" s="182" t="s">
        <v>37</v>
      </c>
      <c r="O189" s="58"/>
      <c r="P189" s="163">
        <f>O189*H189</f>
        <v>0</v>
      </c>
      <c r="Q189" s="163">
        <v>0</v>
      </c>
      <c r="R189" s="163">
        <f>Q189*H189</f>
        <v>0</v>
      </c>
      <c r="S189" s="163">
        <v>0</v>
      </c>
      <c r="T189" s="164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65" t="s">
        <v>229</v>
      </c>
      <c r="AT189" s="165" t="s">
        <v>411</v>
      </c>
      <c r="AU189" s="165" t="s">
        <v>84</v>
      </c>
      <c r="AY189" s="14" t="s">
        <v>212</v>
      </c>
      <c r="BE189" s="166">
        <f>IF(N189="základná",J189,0)</f>
        <v>0</v>
      </c>
      <c r="BF189" s="166">
        <f>IF(N189="znížená",J189,0)</f>
        <v>0</v>
      </c>
      <c r="BG189" s="166">
        <f>IF(N189="zákl. prenesená",J189,0)</f>
        <v>0</v>
      </c>
      <c r="BH189" s="166">
        <f>IF(N189="zníž. prenesená",J189,0)</f>
        <v>0</v>
      </c>
      <c r="BI189" s="166">
        <f>IF(N189="nulová",J189,0)</f>
        <v>0</v>
      </c>
      <c r="BJ189" s="14" t="s">
        <v>84</v>
      </c>
      <c r="BK189" s="166">
        <f>ROUND(I189*H189,2)</f>
        <v>0</v>
      </c>
      <c r="BL189" s="14" t="s">
        <v>218</v>
      </c>
      <c r="BM189" s="165" t="s">
        <v>339</v>
      </c>
    </row>
    <row r="190" spans="1:65" s="2" customFormat="1" ht="19.5">
      <c r="A190" s="29"/>
      <c r="B190" s="30"/>
      <c r="C190" s="29"/>
      <c r="D190" s="167" t="s">
        <v>219</v>
      </c>
      <c r="E190" s="29"/>
      <c r="F190" s="168" t="s">
        <v>3352</v>
      </c>
      <c r="G190" s="29"/>
      <c r="H190" s="29"/>
      <c r="I190" s="169"/>
      <c r="J190" s="29"/>
      <c r="K190" s="29"/>
      <c r="L190" s="30"/>
      <c r="M190" s="170"/>
      <c r="N190" s="171"/>
      <c r="O190" s="58"/>
      <c r="P190" s="58"/>
      <c r="Q190" s="58"/>
      <c r="R190" s="58"/>
      <c r="S190" s="58"/>
      <c r="T190" s="5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T190" s="14" t="s">
        <v>219</v>
      </c>
      <c r="AU190" s="14" t="s">
        <v>84</v>
      </c>
    </row>
    <row r="191" spans="1:65" s="2" customFormat="1" ht="33" customHeight="1">
      <c r="A191" s="29"/>
      <c r="B191" s="152"/>
      <c r="C191" s="172" t="s">
        <v>278</v>
      </c>
      <c r="D191" s="172" t="s">
        <v>411</v>
      </c>
      <c r="E191" s="173" t="s">
        <v>3353</v>
      </c>
      <c r="F191" s="174" t="s">
        <v>3354</v>
      </c>
      <c r="G191" s="175" t="s">
        <v>395</v>
      </c>
      <c r="H191" s="176">
        <v>1</v>
      </c>
      <c r="I191" s="177"/>
      <c r="J191" s="178">
        <f>ROUND(I191*H191,2)</f>
        <v>0</v>
      </c>
      <c r="K191" s="179"/>
      <c r="L191" s="180"/>
      <c r="M191" s="181" t="s">
        <v>1</v>
      </c>
      <c r="N191" s="182" t="s">
        <v>37</v>
      </c>
      <c r="O191" s="58"/>
      <c r="P191" s="163">
        <f>O191*H191</f>
        <v>0</v>
      </c>
      <c r="Q191" s="163">
        <v>0</v>
      </c>
      <c r="R191" s="163">
        <f>Q191*H191</f>
        <v>0</v>
      </c>
      <c r="S191" s="163">
        <v>0</v>
      </c>
      <c r="T191" s="164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65" t="s">
        <v>229</v>
      </c>
      <c r="AT191" s="165" t="s">
        <v>411</v>
      </c>
      <c r="AU191" s="165" t="s">
        <v>84</v>
      </c>
      <c r="AY191" s="14" t="s">
        <v>212</v>
      </c>
      <c r="BE191" s="166">
        <f>IF(N191="základná",J191,0)</f>
        <v>0</v>
      </c>
      <c r="BF191" s="166">
        <f>IF(N191="znížená",J191,0)</f>
        <v>0</v>
      </c>
      <c r="BG191" s="166">
        <f>IF(N191="zákl. prenesená",J191,0)</f>
        <v>0</v>
      </c>
      <c r="BH191" s="166">
        <f>IF(N191="zníž. prenesená",J191,0)</f>
        <v>0</v>
      </c>
      <c r="BI191" s="166">
        <f>IF(N191="nulová",J191,0)</f>
        <v>0</v>
      </c>
      <c r="BJ191" s="14" t="s">
        <v>84</v>
      </c>
      <c r="BK191" s="166">
        <f>ROUND(I191*H191,2)</f>
        <v>0</v>
      </c>
      <c r="BL191" s="14" t="s">
        <v>218</v>
      </c>
      <c r="BM191" s="165" t="s">
        <v>343</v>
      </c>
    </row>
    <row r="192" spans="1:65" s="2" customFormat="1" ht="19.5">
      <c r="A192" s="29"/>
      <c r="B192" s="30"/>
      <c r="C192" s="29"/>
      <c r="D192" s="167" t="s">
        <v>219</v>
      </c>
      <c r="E192" s="29"/>
      <c r="F192" s="168" t="s">
        <v>3354</v>
      </c>
      <c r="G192" s="29"/>
      <c r="H192" s="29"/>
      <c r="I192" s="169"/>
      <c r="J192" s="29"/>
      <c r="K192" s="29"/>
      <c r="L192" s="30"/>
      <c r="M192" s="170"/>
      <c r="N192" s="171"/>
      <c r="O192" s="58"/>
      <c r="P192" s="58"/>
      <c r="Q192" s="58"/>
      <c r="R192" s="58"/>
      <c r="S192" s="58"/>
      <c r="T192" s="5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T192" s="14" t="s">
        <v>219</v>
      </c>
      <c r="AU192" s="14" t="s">
        <v>84</v>
      </c>
    </row>
    <row r="193" spans="1:65" s="2" customFormat="1" ht="24.2" customHeight="1">
      <c r="A193" s="29"/>
      <c r="B193" s="152"/>
      <c r="C193" s="172" t="s">
        <v>333</v>
      </c>
      <c r="D193" s="172" t="s">
        <v>411</v>
      </c>
      <c r="E193" s="173" t="s">
        <v>3355</v>
      </c>
      <c r="F193" s="174" t="s">
        <v>3356</v>
      </c>
      <c r="G193" s="175" t="s">
        <v>395</v>
      </c>
      <c r="H193" s="176">
        <v>1</v>
      </c>
      <c r="I193" s="177"/>
      <c r="J193" s="178">
        <f>ROUND(I193*H193,2)</f>
        <v>0</v>
      </c>
      <c r="K193" s="179"/>
      <c r="L193" s="180"/>
      <c r="M193" s="181" t="s">
        <v>1</v>
      </c>
      <c r="N193" s="182" t="s">
        <v>37</v>
      </c>
      <c r="O193" s="58"/>
      <c r="P193" s="163">
        <f>O193*H193</f>
        <v>0</v>
      </c>
      <c r="Q193" s="163">
        <v>0</v>
      </c>
      <c r="R193" s="163">
        <f>Q193*H193</f>
        <v>0</v>
      </c>
      <c r="S193" s="163">
        <v>0</v>
      </c>
      <c r="T193" s="164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65" t="s">
        <v>229</v>
      </c>
      <c r="AT193" s="165" t="s">
        <v>411</v>
      </c>
      <c r="AU193" s="165" t="s">
        <v>84</v>
      </c>
      <c r="AY193" s="14" t="s">
        <v>212</v>
      </c>
      <c r="BE193" s="166">
        <f>IF(N193="základná",J193,0)</f>
        <v>0</v>
      </c>
      <c r="BF193" s="166">
        <f>IF(N193="znížená",J193,0)</f>
        <v>0</v>
      </c>
      <c r="BG193" s="166">
        <f>IF(N193="zákl. prenesená",J193,0)</f>
        <v>0</v>
      </c>
      <c r="BH193" s="166">
        <f>IF(N193="zníž. prenesená",J193,0)</f>
        <v>0</v>
      </c>
      <c r="BI193" s="166">
        <f>IF(N193="nulová",J193,0)</f>
        <v>0</v>
      </c>
      <c r="BJ193" s="14" t="s">
        <v>84</v>
      </c>
      <c r="BK193" s="166">
        <f>ROUND(I193*H193,2)</f>
        <v>0</v>
      </c>
      <c r="BL193" s="14" t="s">
        <v>218</v>
      </c>
      <c r="BM193" s="165" t="s">
        <v>346</v>
      </c>
    </row>
    <row r="194" spans="1:65" s="2" customFormat="1" ht="19.5">
      <c r="A194" s="29"/>
      <c r="B194" s="30"/>
      <c r="C194" s="29"/>
      <c r="D194" s="167" t="s">
        <v>219</v>
      </c>
      <c r="E194" s="29"/>
      <c r="F194" s="168" t="s">
        <v>3356</v>
      </c>
      <c r="G194" s="29"/>
      <c r="H194" s="29"/>
      <c r="I194" s="169"/>
      <c r="J194" s="29"/>
      <c r="K194" s="29"/>
      <c r="L194" s="30"/>
      <c r="M194" s="170"/>
      <c r="N194" s="171"/>
      <c r="O194" s="58"/>
      <c r="P194" s="58"/>
      <c r="Q194" s="58"/>
      <c r="R194" s="58"/>
      <c r="S194" s="58"/>
      <c r="T194" s="5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T194" s="14" t="s">
        <v>219</v>
      </c>
      <c r="AU194" s="14" t="s">
        <v>84</v>
      </c>
    </row>
    <row r="195" spans="1:65" s="2" customFormat="1" ht="24.2" customHeight="1">
      <c r="A195" s="29"/>
      <c r="B195" s="152"/>
      <c r="C195" s="172" t="s">
        <v>281</v>
      </c>
      <c r="D195" s="172" t="s">
        <v>411</v>
      </c>
      <c r="E195" s="173" t="s">
        <v>3357</v>
      </c>
      <c r="F195" s="174" t="s">
        <v>3358</v>
      </c>
      <c r="G195" s="175" t="s">
        <v>395</v>
      </c>
      <c r="H195" s="176">
        <v>2</v>
      </c>
      <c r="I195" s="177"/>
      <c r="J195" s="178">
        <f>ROUND(I195*H195,2)</f>
        <v>0</v>
      </c>
      <c r="K195" s="179"/>
      <c r="L195" s="180"/>
      <c r="M195" s="181" t="s">
        <v>1</v>
      </c>
      <c r="N195" s="182" t="s">
        <v>37</v>
      </c>
      <c r="O195" s="58"/>
      <c r="P195" s="163">
        <f>O195*H195</f>
        <v>0</v>
      </c>
      <c r="Q195" s="163">
        <v>0</v>
      </c>
      <c r="R195" s="163">
        <f>Q195*H195</f>
        <v>0</v>
      </c>
      <c r="S195" s="163">
        <v>0</v>
      </c>
      <c r="T195" s="164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65" t="s">
        <v>229</v>
      </c>
      <c r="AT195" s="165" t="s">
        <v>411</v>
      </c>
      <c r="AU195" s="165" t="s">
        <v>84</v>
      </c>
      <c r="AY195" s="14" t="s">
        <v>212</v>
      </c>
      <c r="BE195" s="166">
        <f>IF(N195="základná",J195,0)</f>
        <v>0</v>
      </c>
      <c r="BF195" s="166">
        <f>IF(N195="znížená",J195,0)</f>
        <v>0</v>
      </c>
      <c r="BG195" s="166">
        <f>IF(N195="zákl. prenesená",J195,0)</f>
        <v>0</v>
      </c>
      <c r="BH195" s="166">
        <f>IF(N195="zníž. prenesená",J195,0)</f>
        <v>0</v>
      </c>
      <c r="BI195" s="166">
        <f>IF(N195="nulová",J195,0)</f>
        <v>0</v>
      </c>
      <c r="BJ195" s="14" t="s">
        <v>84</v>
      </c>
      <c r="BK195" s="166">
        <f>ROUND(I195*H195,2)</f>
        <v>0</v>
      </c>
      <c r="BL195" s="14" t="s">
        <v>218</v>
      </c>
      <c r="BM195" s="165" t="s">
        <v>350</v>
      </c>
    </row>
    <row r="196" spans="1:65" s="2" customFormat="1" ht="19.5">
      <c r="A196" s="29"/>
      <c r="B196" s="30"/>
      <c r="C196" s="29"/>
      <c r="D196" s="167" t="s">
        <v>219</v>
      </c>
      <c r="E196" s="29"/>
      <c r="F196" s="168" t="s">
        <v>3358</v>
      </c>
      <c r="G196" s="29"/>
      <c r="H196" s="29"/>
      <c r="I196" s="169"/>
      <c r="J196" s="29"/>
      <c r="K196" s="29"/>
      <c r="L196" s="30"/>
      <c r="M196" s="170"/>
      <c r="N196" s="171"/>
      <c r="O196" s="58"/>
      <c r="P196" s="58"/>
      <c r="Q196" s="58"/>
      <c r="R196" s="58"/>
      <c r="S196" s="58"/>
      <c r="T196" s="5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T196" s="14" t="s">
        <v>219</v>
      </c>
      <c r="AU196" s="14" t="s">
        <v>84</v>
      </c>
    </row>
    <row r="197" spans="1:65" s="2" customFormat="1" ht="16.5" customHeight="1">
      <c r="A197" s="29"/>
      <c r="B197" s="152"/>
      <c r="C197" s="172" t="s">
        <v>340</v>
      </c>
      <c r="D197" s="172" t="s">
        <v>411</v>
      </c>
      <c r="E197" s="173" t="s">
        <v>3359</v>
      </c>
      <c r="F197" s="174" t="s">
        <v>3360</v>
      </c>
      <c r="G197" s="175" t="s">
        <v>395</v>
      </c>
      <c r="H197" s="176">
        <v>1</v>
      </c>
      <c r="I197" s="177"/>
      <c r="J197" s="178">
        <f>ROUND(I197*H197,2)</f>
        <v>0</v>
      </c>
      <c r="K197" s="179"/>
      <c r="L197" s="180"/>
      <c r="M197" s="181" t="s">
        <v>1</v>
      </c>
      <c r="N197" s="182" t="s">
        <v>37</v>
      </c>
      <c r="O197" s="58"/>
      <c r="P197" s="163">
        <f>O197*H197</f>
        <v>0</v>
      </c>
      <c r="Q197" s="163">
        <v>0</v>
      </c>
      <c r="R197" s="163">
        <f>Q197*H197</f>
        <v>0</v>
      </c>
      <c r="S197" s="163">
        <v>0</v>
      </c>
      <c r="T197" s="164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65" t="s">
        <v>229</v>
      </c>
      <c r="AT197" s="165" t="s">
        <v>411</v>
      </c>
      <c r="AU197" s="165" t="s">
        <v>84</v>
      </c>
      <c r="AY197" s="14" t="s">
        <v>212</v>
      </c>
      <c r="BE197" s="166">
        <f>IF(N197="základná",J197,0)</f>
        <v>0</v>
      </c>
      <c r="BF197" s="166">
        <f>IF(N197="znížená",J197,0)</f>
        <v>0</v>
      </c>
      <c r="BG197" s="166">
        <f>IF(N197="zákl. prenesená",J197,0)</f>
        <v>0</v>
      </c>
      <c r="BH197" s="166">
        <f>IF(N197="zníž. prenesená",J197,0)</f>
        <v>0</v>
      </c>
      <c r="BI197" s="166">
        <f>IF(N197="nulová",J197,0)</f>
        <v>0</v>
      </c>
      <c r="BJ197" s="14" t="s">
        <v>84</v>
      </c>
      <c r="BK197" s="166">
        <f>ROUND(I197*H197,2)</f>
        <v>0</v>
      </c>
      <c r="BL197" s="14" t="s">
        <v>218</v>
      </c>
      <c r="BM197" s="165" t="s">
        <v>353</v>
      </c>
    </row>
    <row r="198" spans="1:65" s="2" customFormat="1">
      <c r="A198" s="29"/>
      <c r="B198" s="30"/>
      <c r="C198" s="29"/>
      <c r="D198" s="167" t="s">
        <v>219</v>
      </c>
      <c r="E198" s="29"/>
      <c r="F198" s="168" t="s">
        <v>3360</v>
      </c>
      <c r="G198" s="29"/>
      <c r="H198" s="29"/>
      <c r="I198" s="169"/>
      <c r="J198" s="29"/>
      <c r="K198" s="29"/>
      <c r="L198" s="30"/>
      <c r="M198" s="170"/>
      <c r="N198" s="171"/>
      <c r="O198" s="58"/>
      <c r="P198" s="58"/>
      <c r="Q198" s="58"/>
      <c r="R198" s="58"/>
      <c r="S198" s="58"/>
      <c r="T198" s="5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T198" s="14" t="s">
        <v>219</v>
      </c>
      <c r="AU198" s="14" t="s">
        <v>84</v>
      </c>
    </row>
    <row r="199" spans="1:65" s="2" customFormat="1" ht="24.2" customHeight="1">
      <c r="A199" s="29"/>
      <c r="B199" s="152"/>
      <c r="C199" s="172" t="s">
        <v>285</v>
      </c>
      <c r="D199" s="172" t="s">
        <v>411</v>
      </c>
      <c r="E199" s="173" t="s">
        <v>3361</v>
      </c>
      <c r="F199" s="174" t="s">
        <v>3362</v>
      </c>
      <c r="G199" s="175" t="s">
        <v>395</v>
      </c>
      <c r="H199" s="176">
        <v>1</v>
      </c>
      <c r="I199" s="177"/>
      <c r="J199" s="178">
        <f>ROUND(I199*H199,2)</f>
        <v>0</v>
      </c>
      <c r="K199" s="179"/>
      <c r="L199" s="180"/>
      <c r="M199" s="181" t="s">
        <v>1</v>
      </c>
      <c r="N199" s="182" t="s">
        <v>37</v>
      </c>
      <c r="O199" s="58"/>
      <c r="P199" s="163">
        <f>O199*H199</f>
        <v>0</v>
      </c>
      <c r="Q199" s="163">
        <v>0</v>
      </c>
      <c r="R199" s="163">
        <f>Q199*H199</f>
        <v>0</v>
      </c>
      <c r="S199" s="163">
        <v>0</v>
      </c>
      <c r="T199" s="164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65" t="s">
        <v>229</v>
      </c>
      <c r="AT199" s="165" t="s">
        <v>411</v>
      </c>
      <c r="AU199" s="165" t="s">
        <v>84</v>
      </c>
      <c r="AY199" s="14" t="s">
        <v>212</v>
      </c>
      <c r="BE199" s="166">
        <f>IF(N199="základná",J199,0)</f>
        <v>0</v>
      </c>
      <c r="BF199" s="166">
        <f>IF(N199="znížená",J199,0)</f>
        <v>0</v>
      </c>
      <c r="BG199" s="166">
        <f>IF(N199="zákl. prenesená",J199,0)</f>
        <v>0</v>
      </c>
      <c r="BH199" s="166">
        <f>IF(N199="zníž. prenesená",J199,0)</f>
        <v>0</v>
      </c>
      <c r="BI199" s="166">
        <f>IF(N199="nulová",J199,0)</f>
        <v>0</v>
      </c>
      <c r="BJ199" s="14" t="s">
        <v>84</v>
      </c>
      <c r="BK199" s="166">
        <f>ROUND(I199*H199,2)</f>
        <v>0</v>
      </c>
      <c r="BL199" s="14" t="s">
        <v>218</v>
      </c>
      <c r="BM199" s="165" t="s">
        <v>357</v>
      </c>
    </row>
    <row r="200" spans="1:65" s="2" customFormat="1">
      <c r="A200" s="29"/>
      <c r="B200" s="30"/>
      <c r="C200" s="29"/>
      <c r="D200" s="167" t="s">
        <v>219</v>
      </c>
      <c r="E200" s="29"/>
      <c r="F200" s="168" t="s">
        <v>3362</v>
      </c>
      <c r="G200" s="29"/>
      <c r="H200" s="29"/>
      <c r="I200" s="169"/>
      <c r="J200" s="29"/>
      <c r="K200" s="29"/>
      <c r="L200" s="30"/>
      <c r="M200" s="170"/>
      <c r="N200" s="171"/>
      <c r="O200" s="58"/>
      <c r="P200" s="58"/>
      <c r="Q200" s="58"/>
      <c r="R200" s="58"/>
      <c r="S200" s="58"/>
      <c r="T200" s="5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T200" s="14" t="s">
        <v>219</v>
      </c>
      <c r="AU200" s="14" t="s">
        <v>84</v>
      </c>
    </row>
    <row r="201" spans="1:65" s="2" customFormat="1" ht="16.5" customHeight="1">
      <c r="A201" s="29"/>
      <c r="B201" s="152"/>
      <c r="C201" s="153" t="s">
        <v>347</v>
      </c>
      <c r="D201" s="153" t="s">
        <v>214</v>
      </c>
      <c r="E201" s="154" t="s">
        <v>3363</v>
      </c>
      <c r="F201" s="155" t="s">
        <v>3364</v>
      </c>
      <c r="G201" s="156" t="s">
        <v>217</v>
      </c>
      <c r="H201" s="157">
        <v>3</v>
      </c>
      <c r="I201" s="158"/>
      <c r="J201" s="159">
        <f>ROUND(I201*H201,2)</f>
        <v>0</v>
      </c>
      <c r="K201" s="160"/>
      <c r="L201" s="30"/>
      <c r="M201" s="161" t="s">
        <v>1</v>
      </c>
      <c r="N201" s="162" t="s">
        <v>37</v>
      </c>
      <c r="O201" s="58"/>
      <c r="P201" s="163">
        <f>O201*H201</f>
        <v>0</v>
      </c>
      <c r="Q201" s="163">
        <v>0</v>
      </c>
      <c r="R201" s="163">
        <f>Q201*H201</f>
        <v>0</v>
      </c>
      <c r="S201" s="163">
        <v>0</v>
      </c>
      <c r="T201" s="164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65" t="s">
        <v>218</v>
      </c>
      <c r="AT201" s="165" t="s">
        <v>214</v>
      </c>
      <c r="AU201" s="165" t="s">
        <v>84</v>
      </c>
      <c r="AY201" s="14" t="s">
        <v>212</v>
      </c>
      <c r="BE201" s="166">
        <f>IF(N201="základná",J201,0)</f>
        <v>0</v>
      </c>
      <c r="BF201" s="166">
        <f>IF(N201="znížená",J201,0)</f>
        <v>0</v>
      </c>
      <c r="BG201" s="166">
        <f>IF(N201="zákl. prenesená",J201,0)</f>
        <v>0</v>
      </c>
      <c r="BH201" s="166">
        <f>IF(N201="zníž. prenesená",J201,0)</f>
        <v>0</v>
      </c>
      <c r="BI201" s="166">
        <f>IF(N201="nulová",J201,0)</f>
        <v>0</v>
      </c>
      <c r="BJ201" s="14" t="s">
        <v>84</v>
      </c>
      <c r="BK201" s="166">
        <f>ROUND(I201*H201,2)</f>
        <v>0</v>
      </c>
      <c r="BL201" s="14" t="s">
        <v>218</v>
      </c>
      <c r="BM201" s="165" t="s">
        <v>360</v>
      </c>
    </row>
    <row r="202" spans="1:65" s="2" customFormat="1">
      <c r="A202" s="29"/>
      <c r="B202" s="30"/>
      <c r="C202" s="29"/>
      <c r="D202" s="167" t="s">
        <v>219</v>
      </c>
      <c r="E202" s="29"/>
      <c r="F202" s="168" t="s">
        <v>3364</v>
      </c>
      <c r="G202" s="29"/>
      <c r="H202" s="29"/>
      <c r="I202" s="169"/>
      <c r="J202" s="29"/>
      <c r="K202" s="29"/>
      <c r="L202" s="30"/>
      <c r="M202" s="170"/>
      <c r="N202" s="171"/>
      <c r="O202" s="58"/>
      <c r="P202" s="58"/>
      <c r="Q202" s="58"/>
      <c r="R202" s="58"/>
      <c r="S202" s="58"/>
      <c r="T202" s="5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T202" s="14" t="s">
        <v>219</v>
      </c>
      <c r="AU202" s="14" t="s">
        <v>84</v>
      </c>
    </row>
    <row r="203" spans="1:65" s="2" customFormat="1" ht="16.5" customHeight="1">
      <c r="A203" s="29"/>
      <c r="B203" s="152"/>
      <c r="C203" s="172" t="s">
        <v>293</v>
      </c>
      <c r="D203" s="172" t="s">
        <v>411</v>
      </c>
      <c r="E203" s="173" t="s">
        <v>3365</v>
      </c>
      <c r="F203" s="174" t="s">
        <v>3366</v>
      </c>
      <c r="G203" s="175" t="s">
        <v>395</v>
      </c>
      <c r="H203" s="176">
        <v>1</v>
      </c>
      <c r="I203" s="177"/>
      <c r="J203" s="178">
        <f>ROUND(I203*H203,2)</f>
        <v>0</v>
      </c>
      <c r="K203" s="179"/>
      <c r="L203" s="180"/>
      <c r="M203" s="181" t="s">
        <v>1</v>
      </c>
      <c r="N203" s="182" t="s">
        <v>37</v>
      </c>
      <c r="O203" s="58"/>
      <c r="P203" s="163">
        <f>O203*H203</f>
        <v>0</v>
      </c>
      <c r="Q203" s="163">
        <v>0</v>
      </c>
      <c r="R203" s="163">
        <f>Q203*H203</f>
        <v>0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229</v>
      </c>
      <c r="AT203" s="165" t="s">
        <v>411</v>
      </c>
      <c r="AU203" s="165" t="s">
        <v>84</v>
      </c>
      <c r="AY203" s="14" t="s">
        <v>212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84</v>
      </c>
      <c r="BK203" s="166">
        <f>ROUND(I203*H203,2)</f>
        <v>0</v>
      </c>
      <c r="BL203" s="14" t="s">
        <v>218</v>
      </c>
      <c r="BM203" s="165" t="s">
        <v>364</v>
      </c>
    </row>
    <row r="204" spans="1:65" s="2" customFormat="1">
      <c r="A204" s="29"/>
      <c r="B204" s="30"/>
      <c r="C204" s="29"/>
      <c r="D204" s="167" t="s">
        <v>219</v>
      </c>
      <c r="E204" s="29"/>
      <c r="F204" s="168" t="s">
        <v>3366</v>
      </c>
      <c r="G204" s="29"/>
      <c r="H204" s="29"/>
      <c r="I204" s="169"/>
      <c r="J204" s="29"/>
      <c r="K204" s="29"/>
      <c r="L204" s="30"/>
      <c r="M204" s="170"/>
      <c r="N204" s="171"/>
      <c r="O204" s="58"/>
      <c r="P204" s="58"/>
      <c r="Q204" s="58"/>
      <c r="R204" s="58"/>
      <c r="S204" s="58"/>
      <c r="T204" s="5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T204" s="14" t="s">
        <v>219</v>
      </c>
      <c r="AU204" s="14" t="s">
        <v>84</v>
      </c>
    </row>
    <row r="205" spans="1:65" s="2" customFormat="1" ht="16.5" customHeight="1">
      <c r="A205" s="29"/>
      <c r="B205" s="152"/>
      <c r="C205" s="153" t="s">
        <v>354</v>
      </c>
      <c r="D205" s="153" t="s">
        <v>214</v>
      </c>
      <c r="E205" s="154" t="s">
        <v>3367</v>
      </c>
      <c r="F205" s="155" t="s">
        <v>3368</v>
      </c>
      <c r="G205" s="156" t="s">
        <v>258</v>
      </c>
      <c r="H205" s="157">
        <v>105</v>
      </c>
      <c r="I205" s="158"/>
      <c r="J205" s="159">
        <f>ROUND(I205*H205,2)</f>
        <v>0</v>
      </c>
      <c r="K205" s="160"/>
      <c r="L205" s="30"/>
      <c r="M205" s="161" t="s">
        <v>1</v>
      </c>
      <c r="N205" s="162" t="s">
        <v>37</v>
      </c>
      <c r="O205" s="58"/>
      <c r="P205" s="163">
        <f>O205*H205</f>
        <v>0</v>
      </c>
      <c r="Q205" s="163">
        <v>0</v>
      </c>
      <c r="R205" s="163">
        <f>Q205*H205</f>
        <v>0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218</v>
      </c>
      <c r="AT205" s="165" t="s">
        <v>214</v>
      </c>
      <c r="AU205" s="165" t="s">
        <v>84</v>
      </c>
      <c r="AY205" s="14" t="s">
        <v>212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84</v>
      </c>
      <c r="BK205" s="166">
        <f>ROUND(I205*H205,2)</f>
        <v>0</v>
      </c>
      <c r="BL205" s="14" t="s">
        <v>218</v>
      </c>
      <c r="BM205" s="165" t="s">
        <v>367</v>
      </c>
    </row>
    <row r="206" spans="1:65" s="2" customFormat="1">
      <c r="A206" s="29"/>
      <c r="B206" s="30"/>
      <c r="C206" s="29"/>
      <c r="D206" s="167" t="s">
        <v>219</v>
      </c>
      <c r="E206" s="29"/>
      <c r="F206" s="168" t="s">
        <v>3368</v>
      </c>
      <c r="G206" s="29"/>
      <c r="H206" s="29"/>
      <c r="I206" s="169"/>
      <c r="J206" s="29"/>
      <c r="K206" s="29"/>
      <c r="L206" s="30"/>
      <c r="M206" s="170"/>
      <c r="N206" s="171"/>
      <c r="O206" s="58"/>
      <c r="P206" s="58"/>
      <c r="Q206" s="58"/>
      <c r="R206" s="58"/>
      <c r="S206" s="58"/>
      <c r="T206" s="5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T206" s="14" t="s">
        <v>219</v>
      </c>
      <c r="AU206" s="14" t="s">
        <v>84</v>
      </c>
    </row>
    <row r="207" spans="1:65" s="12" customFormat="1" ht="25.9" customHeight="1">
      <c r="B207" s="139"/>
      <c r="D207" s="140" t="s">
        <v>70</v>
      </c>
      <c r="E207" s="141" t="s">
        <v>411</v>
      </c>
      <c r="F207" s="141" t="s">
        <v>2075</v>
      </c>
      <c r="I207" s="142"/>
      <c r="J207" s="143">
        <f>BK207</f>
        <v>0</v>
      </c>
      <c r="L207" s="139"/>
      <c r="M207" s="144"/>
      <c r="N207" s="145"/>
      <c r="O207" s="145"/>
      <c r="P207" s="146">
        <f>P208</f>
        <v>0</v>
      </c>
      <c r="Q207" s="145"/>
      <c r="R207" s="146">
        <f>R208</f>
        <v>0</v>
      </c>
      <c r="S207" s="145"/>
      <c r="T207" s="147">
        <f>T208</f>
        <v>0</v>
      </c>
      <c r="AR207" s="140" t="s">
        <v>222</v>
      </c>
      <c r="AT207" s="148" t="s">
        <v>70</v>
      </c>
      <c r="AU207" s="148" t="s">
        <v>71</v>
      </c>
      <c r="AY207" s="140" t="s">
        <v>212</v>
      </c>
      <c r="BK207" s="149">
        <f>BK208</f>
        <v>0</v>
      </c>
    </row>
    <row r="208" spans="1:65" s="12" customFormat="1" ht="22.9" customHeight="1">
      <c r="B208" s="139"/>
      <c r="D208" s="140" t="s">
        <v>70</v>
      </c>
      <c r="E208" s="150" t="s">
        <v>3369</v>
      </c>
      <c r="F208" s="150" t="s">
        <v>3370</v>
      </c>
      <c r="I208" s="142"/>
      <c r="J208" s="151">
        <f>BK208</f>
        <v>0</v>
      </c>
      <c r="L208" s="139"/>
      <c r="M208" s="144"/>
      <c r="N208" s="145"/>
      <c r="O208" s="145"/>
      <c r="P208" s="146">
        <f>SUM(P209:P210)</f>
        <v>0</v>
      </c>
      <c r="Q208" s="145"/>
      <c r="R208" s="146">
        <f>SUM(R209:R210)</f>
        <v>0</v>
      </c>
      <c r="S208" s="145"/>
      <c r="T208" s="147">
        <f>SUM(T209:T210)</f>
        <v>0</v>
      </c>
      <c r="AR208" s="140" t="s">
        <v>222</v>
      </c>
      <c r="AT208" s="148" t="s">
        <v>70</v>
      </c>
      <c r="AU208" s="148" t="s">
        <v>78</v>
      </c>
      <c r="AY208" s="140" t="s">
        <v>212</v>
      </c>
      <c r="BK208" s="149">
        <f>SUM(BK209:BK210)</f>
        <v>0</v>
      </c>
    </row>
    <row r="209" spans="1:65" s="2" customFormat="1" ht="16.5" customHeight="1">
      <c r="A209" s="29"/>
      <c r="B209" s="152"/>
      <c r="C209" s="153" t="s">
        <v>288</v>
      </c>
      <c r="D209" s="153" t="s">
        <v>214</v>
      </c>
      <c r="E209" s="154" t="s">
        <v>3371</v>
      </c>
      <c r="F209" s="155" t="s">
        <v>3372</v>
      </c>
      <c r="G209" s="156" t="s">
        <v>258</v>
      </c>
      <c r="H209" s="157">
        <v>50</v>
      </c>
      <c r="I209" s="158"/>
      <c r="J209" s="159">
        <f>ROUND(I209*H209,2)</f>
        <v>0</v>
      </c>
      <c r="K209" s="160"/>
      <c r="L209" s="30"/>
      <c r="M209" s="161" t="s">
        <v>1</v>
      </c>
      <c r="N209" s="162" t="s">
        <v>37</v>
      </c>
      <c r="O209" s="58"/>
      <c r="P209" s="163">
        <f>O209*H209</f>
        <v>0</v>
      </c>
      <c r="Q209" s="163">
        <v>0</v>
      </c>
      <c r="R209" s="163">
        <f>Q209*H209</f>
        <v>0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350</v>
      </c>
      <c r="AT209" s="165" t="s">
        <v>214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350</v>
      </c>
      <c r="BM209" s="165" t="s">
        <v>371</v>
      </c>
    </row>
    <row r="210" spans="1:65" s="2" customFormat="1">
      <c r="A210" s="29"/>
      <c r="B210" s="30"/>
      <c r="C210" s="29"/>
      <c r="D210" s="167" t="s">
        <v>219</v>
      </c>
      <c r="E210" s="29"/>
      <c r="F210" s="168" t="s">
        <v>3372</v>
      </c>
      <c r="G210" s="29"/>
      <c r="H210" s="29"/>
      <c r="I210" s="169"/>
      <c r="J210" s="29"/>
      <c r="K210" s="29"/>
      <c r="L210" s="30"/>
      <c r="M210" s="188"/>
      <c r="N210" s="189"/>
      <c r="O210" s="190"/>
      <c r="P210" s="190"/>
      <c r="Q210" s="190"/>
      <c r="R210" s="190"/>
      <c r="S210" s="190"/>
      <c r="T210" s="191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2" customFormat="1" ht="6.95" customHeight="1">
      <c r="A211" s="29"/>
      <c r="B211" s="47"/>
      <c r="C211" s="48"/>
      <c r="D211" s="48"/>
      <c r="E211" s="48"/>
      <c r="F211" s="48"/>
      <c r="G211" s="48"/>
      <c r="H211" s="48"/>
      <c r="I211" s="48"/>
      <c r="J211" s="48"/>
      <c r="K211" s="48"/>
      <c r="L211" s="30"/>
      <c r="M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</row>
  </sheetData>
  <autoFilter ref="C126:K210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169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3373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3374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tr">
        <f>IF('Rekapitulácia stavby'!AN10="","",'Rekapitulácia stavby'!AN10)</f>
        <v/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tr">
        <f>IF('Rekapitulácia stavby'!E11="","",'Rekapitulácia stavby'!E11)</f>
        <v/>
      </c>
      <c r="F17" s="29"/>
      <c r="G17" s="29"/>
      <c r="H17" s="29"/>
      <c r="I17" s="24" t="s">
        <v>24</v>
      </c>
      <c r="J17" s="22" t="str">
        <f>IF('Rekapitulácia stavby'!AN11="","",'Rekapitulácia stavby'!AN11)</f>
        <v/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tr">
        <f>IF('Rekapitulácia stavby'!AN16="","",'Rekapitulácia stavby'!AN16)</f>
        <v/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tr">
        <f>IF('Rekapitulácia stavby'!E17="","",'Rekapitulácia stavby'!E17)</f>
        <v/>
      </c>
      <c r="F23" s="29"/>
      <c r="G23" s="29"/>
      <c r="H23" s="29"/>
      <c r="I23" s="24" t="s">
        <v>24</v>
      </c>
      <c r="J23" s="22" t="str">
        <f>IF('Rekapitulácia stavby'!AN17="","",'Rekapitulácia stavby'!AN17)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tr">
        <f>IF('Rekapitulácia stavby'!E20="","",'Rekapitulácia stavby'!E20)</f>
        <v/>
      </c>
      <c r="F26" s="29"/>
      <c r="G26" s="29"/>
      <c r="H26" s="29"/>
      <c r="I26" s="24" t="s">
        <v>24</v>
      </c>
      <c r="J26" s="22" t="str">
        <f>IF('Rekapitulácia stavby'!AN20="","",'Rekapitulácia stavby'!AN20)</f>
        <v/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ROUND(J128,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ROUND((SUM(BE128:BE162)),  2)</f>
        <v>0</v>
      </c>
      <c r="G35" s="105"/>
      <c r="H35" s="105"/>
      <c r="I35" s="106">
        <v>0.2</v>
      </c>
      <c r="J35" s="104">
        <f>ROUND(((SUM(BE128:BE162))*I35),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ROUND((SUM(BF128:BF162)),  2)</f>
        <v>0</v>
      </c>
      <c r="G36" s="105"/>
      <c r="H36" s="105"/>
      <c r="I36" s="106">
        <v>0.2</v>
      </c>
      <c r="J36" s="104">
        <f>ROUND(((SUM(BF128:BF162))*I36),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ROUND((SUM(BG128:BG162)),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ROUND((SUM(BH128:BH162)),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ROUND((SUM(BI128:BI162)),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3373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03-1 - Úprava dažďovej kanalizácie pre SO 03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/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J128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186</v>
      </c>
      <c r="E99" s="122"/>
      <c r="F99" s="122"/>
      <c r="G99" s="122"/>
      <c r="H99" s="122"/>
      <c r="I99" s="122"/>
      <c r="J99" s="123">
        <f>J129</f>
        <v>0</v>
      </c>
      <c r="L99" s="120"/>
    </row>
    <row r="100" spans="1:47" s="10" customFormat="1" ht="19.899999999999999" hidden="1" customHeight="1">
      <c r="B100" s="124"/>
      <c r="D100" s="125" t="s">
        <v>187</v>
      </c>
      <c r="E100" s="126"/>
      <c r="F100" s="126"/>
      <c r="G100" s="126"/>
      <c r="H100" s="126"/>
      <c r="I100" s="126"/>
      <c r="J100" s="127">
        <f>J130</f>
        <v>0</v>
      </c>
      <c r="L100" s="124"/>
    </row>
    <row r="101" spans="1:47" s="10" customFormat="1" ht="19.899999999999999" hidden="1" customHeight="1">
      <c r="B101" s="124"/>
      <c r="D101" s="125" t="s">
        <v>3298</v>
      </c>
      <c r="E101" s="126"/>
      <c r="F101" s="126"/>
      <c r="G101" s="126"/>
      <c r="H101" s="126"/>
      <c r="I101" s="126"/>
      <c r="J101" s="127">
        <f>J143</f>
        <v>0</v>
      </c>
      <c r="L101" s="124"/>
    </row>
    <row r="102" spans="1:47" s="10" customFormat="1" ht="19.899999999999999" hidden="1" customHeight="1">
      <c r="B102" s="124"/>
      <c r="D102" s="125" t="s">
        <v>2597</v>
      </c>
      <c r="E102" s="126"/>
      <c r="F102" s="126"/>
      <c r="G102" s="126"/>
      <c r="H102" s="126"/>
      <c r="I102" s="126"/>
      <c r="J102" s="127">
        <f>J148</f>
        <v>0</v>
      </c>
      <c r="L102" s="124"/>
    </row>
    <row r="103" spans="1:47" s="10" customFormat="1" ht="19.899999999999999" hidden="1" customHeight="1">
      <c r="B103" s="124"/>
      <c r="D103" s="125" t="s">
        <v>3375</v>
      </c>
      <c r="E103" s="126"/>
      <c r="F103" s="126"/>
      <c r="G103" s="126"/>
      <c r="H103" s="126"/>
      <c r="I103" s="126"/>
      <c r="J103" s="127">
        <f>J151</f>
        <v>0</v>
      </c>
      <c r="L103" s="124"/>
    </row>
    <row r="104" spans="1:47" s="9" customFormat="1" ht="24.95" hidden="1" customHeight="1">
      <c r="B104" s="120"/>
      <c r="D104" s="121" t="s">
        <v>192</v>
      </c>
      <c r="E104" s="122"/>
      <c r="F104" s="122"/>
      <c r="G104" s="122"/>
      <c r="H104" s="122"/>
      <c r="I104" s="122"/>
      <c r="J104" s="123">
        <f>J154</f>
        <v>0</v>
      </c>
      <c r="L104" s="120"/>
    </row>
    <row r="105" spans="1:47" s="10" customFormat="1" ht="19.899999999999999" hidden="1" customHeight="1">
      <c r="B105" s="124"/>
      <c r="D105" s="125" t="s">
        <v>2599</v>
      </c>
      <c r="E105" s="126"/>
      <c r="F105" s="126"/>
      <c r="G105" s="126"/>
      <c r="H105" s="126"/>
      <c r="I105" s="126"/>
      <c r="J105" s="127">
        <f>J155</f>
        <v>0</v>
      </c>
      <c r="L105" s="124"/>
    </row>
    <row r="106" spans="1:47" s="9" customFormat="1" ht="24.95" hidden="1" customHeight="1">
      <c r="B106" s="120"/>
      <c r="D106" s="121" t="s">
        <v>2602</v>
      </c>
      <c r="E106" s="122"/>
      <c r="F106" s="122"/>
      <c r="G106" s="122"/>
      <c r="H106" s="122"/>
      <c r="I106" s="122"/>
      <c r="J106" s="123">
        <f>J160</f>
        <v>0</v>
      </c>
      <c r="L106" s="120"/>
    </row>
    <row r="107" spans="1:47" s="2" customFormat="1" ht="21.75" hidden="1" customHeight="1">
      <c r="A107" s="29"/>
      <c r="B107" s="30"/>
      <c r="C107" s="29"/>
      <c r="D107" s="29"/>
      <c r="E107" s="29"/>
      <c r="F107" s="29"/>
      <c r="G107" s="29"/>
      <c r="H107" s="29"/>
      <c r="I107" s="29"/>
      <c r="J107" s="29"/>
      <c r="K107" s="29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6.95" hidden="1" customHeight="1">
      <c r="A108" s="29"/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hidden="1"/>
    <row r="110" spans="1:47" hidden="1"/>
    <row r="111" spans="1:47" hidden="1"/>
    <row r="112" spans="1:47" s="2" customFormat="1" ht="6.95" customHeight="1">
      <c r="A112" s="29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3" s="2" customFormat="1" ht="24.95" customHeight="1">
      <c r="A113" s="29"/>
      <c r="B113" s="30"/>
      <c r="C113" s="18" t="s">
        <v>198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3" s="2" customFormat="1" ht="6.95" customHeight="1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12" customHeight="1">
      <c r="A115" s="29"/>
      <c r="B115" s="30"/>
      <c r="C115" s="24" t="s">
        <v>15</v>
      </c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2" customFormat="1" ht="16.5" customHeight="1">
      <c r="A116" s="29"/>
      <c r="B116" s="30"/>
      <c r="C116" s="29"/>
      <c r="D116" s="29"/>
      <c r="E116" s="245" t="str">
        <f>E7</f>
        <v>HS Hálkova - rekonštrukcia objektu, Hálkova 3, BA</v>
      </c>
      <c r="F116" s="246"/>
      <c r="G116" s="246"/>
      <c r="H116" s="246"/>
      <c r="I116" s="29"/>
      <c r="J116" s="29"/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3" s="1" customFormat="1" ht="12" customHeight="1">
      <c r="B117" s="17"/>
      <c r="C117" s="24" t="s">
        <v>177</v>
      </c>
      <c r="L117" s="17"/>
    </row>
    <row r="118" spans="1:63" s="2" customFormat="1" ht="16.5" customHeight="1">
      <c r="A118" s="29"/>
      <c r="B118" s="30"/>
      <c r="C118" s="29"/>
      <c r="D118" s="29"/>
      <c r="E118" s="245" t="s">
        <v>3373</v>
      </c>
      <c r="F118" s="244"/>
      <c r="G118" s="244"/>
      <c r="H118" s="244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2" customHeight="1">
      <c r="A119" s="29"/>
      <c r="B119" s="30"/>
      <c r="C119" s="24" t="s">
        <v>179</v>
      </c>
      <c r="D119" s="29"/>
      <c r="E119" s="29"/>
      <c r="F119" s="29"/>
      <c r="G119" s="29"/>
      <c r="H119" s="29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16.5" customHeight="1">
      <c r="A120" s="29"/>
      <c r="B120" s="30"/>
      <c r="C120" s="29"/>
      <c r="D120" s="29"/>
      <c r="E120" s="218" t="str">
        <f>E11</f>
        <v>SO 03-1 - Úprava dažďovej kanalizácie pre SO 03</v>
      </c>
      <c r="F120" s="244"/>
      <c r="G120" s="244"/>
      <c r="H120" s="244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6.95" customHeight="1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12" customHeight="1">
      <c r="A122" s="29"/>
      <c r="B122" s="30"/>
      <c r="C122" s="24" t="s">
        <v>19</v>
      </c>
      <c r="D122" s="29"/>
      <c r="E122" s="29"/>
      <c r="F122" s="22" t="str">
        <f>F14</f>
        <v/>
      </c>
      <c r="G122" s="29"/>
      <c r="H122" s="29"/>
      <c r="I122" s="24" t="s">
        <v>21</v>
      </c>
      <c r="J122" s="55">
        <f>IF(J14="","",J14)</f>
        <v>45617</v>
      </c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6.95" customHeight="1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15.2" customHeight="1">
      <c r="A124" s="29"/>
      <c r="B124" s="30"/>
      <c r="C124" s="24" t="s">
        <v>22</v>
      </c>
      <c r="D124" s="29"/>
      <c r="E124" s="29"/>
      <c r="F124" s="22" t="str">
        <f>E17</f>
        <v/>
      </c>
      <c r="G124" s="29"/>
      <c r="H124" s="29"/>
      <c r="I124" s="24" t="s">
        <v>27</v>
      </c>
      <c r="J124" s="27" t="str">
        <f>E23</f>
        <v/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5.2" customHeight="1">
      <c r="A125" s="29"/>
      <c r="B125" s="30"/>
      <c r="C125" s="24" t="s">
        <v>25</v>
      </c>
      <c r="D125" s="29"/>
      <c r="E125" s="29"/>
      <c r="F125" s="22" t="str">
        <f>IF(E20="","",E20)</f>
        <v>Vyplň údaj</v>
      </c>
      <c r="G125" s="29"/>
      <c r="H125" s="29"/>
      <c r="I125" s="24" t="s">
        <v>28</v>
      </c>
      <c r="J125" s="27" t="str">
        <f>E26</f>
        <v/>
      </c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2" customFormat="1" ht="10.35" customHeight="1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42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63" s="11" customFormat="1" ht="29.25" customHeight="1">
      <c r="A127" s="128"/>
      <c r="B127" s="129"/>
      <c r="C127" s="130" t="s">
        <v>199</v>
      </c>
      <c r="D127" s="131" t="s">
        <v>56</v>
      </c>
      <c r="E127" s="131" t="s">
        <v>52</v>
      </c>
      <c r="F127" s="131" t="s">
        <v>53</v>
      </c>
      <c r="G127" s="131" t="s">
        <v>200</v>
      </c>
      <c r="H127" s="131" t="s">
        <v>201</v>
      </c>
      <c r="I127" s="131" t="s">
        <v>202</v>
      </c>
      <c r="J127" s="132" t="s">
        <v>183</v>
      </c>
      <c r="K127" s="133" t="s">
        <v>203</v>
      </c>
      <c r="L127" s="134"/>
      <c r="M127" s="62" t="s">
        <v>1</v>
      </c>
      <c r="N127" s="63" t="s">
        <v>35</v>
      </c>
      <c r="O127" s="63" t="s">
        <v>204</v>
      </c>
      <c r="P127" s="63" t="s">
        <v>205</v>
      </c>
      <c r="Q127" s="63" t="s">
        <v>206</v>
      </c>
      <c r="R127" s="63" t="s">
        <v>207</v>
      </c>
      <c r="S127" s="63" t="s">
        <v>208</v>
      </c>
      <c r="T127" s="64" t="s">
        <v>209</v>
      </c>
      <c r="U127" s="128"/>
      <c r="V127" s="128"/>
      <c r="W127" s="128"/>
      <c r="X127" s="128"/>
      <c r="Y127" s="128"/>
      <c r="Z127" s="128"/>
      <c r="AA127" s="128"/>
      <c r="AB127" s="128"/>
      <c r="AC127" s="128"/>
      <c r="AD127" s="128"/>
      <c r="AE127" s="128"/>
    </row>
    <row r="128" spans="1:63" s="2" customFormat="1" ht="22.9" customHeight="1">
      <c r="A128" s="29"/>
      <c r="B128" s="30"/>
      <c r="C128" s="69" t="s">
        <v>184</v>
      </c>
      <c r="D128" s="29"/>
      <c r="E128" s="29"/>
      <c r="F128" s="29"/>
      <c r="G128" s="29"/>
      <c r="H128" s="29"/>
      <c r="I128" s="29"/>
      <c r="J128" s="135">
        <f>BK128</f>
        <v>0</v>
      </c>
      <c r="K128" s="29"/>
      <c r="L128" s="30"/>
      <c r="M128" s="65"/>
      <c r="N128" s="56"/>
      <c r="O128" s="66"/>
      <c r="P128" s="136">
        <f>P129+P154+P160</f>
        <v>0</v>
      </c>
      <c r="Q128" s="66"/>
      <c r="R128" s="136">
        <f>R129+R154+R160</f>
        <v>0</v>
      </c>
      <c r="S128" s="66"/>
      <c r="T128" s="137">
        <f>T129+T154+T160</f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70</v>
      </c>
      <c r="AU128" s="14" t="s">
        <v>185</v>
      </c>
      <c r="BK128" s="138">
        <f>BK129+BK154+BK160</f>
        <v>0</v>
      </c>
    </row>
    <row r="129" spans="1:65" s="12" customFormat="1" ht="25.9" customHeight="1">
      <c r="B129" s="139"/>
      <c r="D129" s="140" t="s">
        <v>70</v>
      </c>
      <c r="E129" s="141" t="s">
        <v>210</v>
      </c>
      <c r="F129" s="141" t="s">
        <v>211</v>
      </c>
      <c r="I129" s="142"/>
      <c r="J129" s="143">
        <f>BK129</f>
        <v>0</v>
      </c>
      <c r="L129" s="139"/>
      <c r="M129" s="144"/>
      <c r="N129" s="145"/>
      <c r="O129" s="145"/>
      <c r="P129" s="146">
        <f>P130+P143+P148+P151</f>
        <v>0</v>
      </c>
      <c r="Q129" s="145"/>
      <c r="R129" s="146">
        <f>R130+R143+R148+R151</f>
        <v>0</v>
      </c>
      <c r="S129" s="145"/>
      <c r="T129" s="147">
        <f>T130+T143+T148+T151</f>
        <v>0</v>
      </c>
      <c r="AR129" s="140" t="s">
        <v>78</v>
      </c>
      <c r="AT129" s="148" t="s">
        <v>70</v>
      </c>
      <c r="AU129" s="148" t="s">
        <v>71</v>
      </c>
      <c r="AY129" s="140" t="s">
        <v>212</v>
      </c>
      <c r="BK129" s="149">
        <f>BK130+BK143+BK148+BK151</f>
        <v>0</v>
      </c>
    </row>
    <row r="130" spans="1:65" s="12" customFormat="1" ht="22.9" customHeight="1">
      <c r="B130" s="139"/>
      <c r="D130" s="140" t="s">
        <v>70</v>
      </c>
      <c r="E130" s="150" t="s">
        <v>78</v>
      </c>
      <c r="F130" s="150" t="s">
        <v>213</v>
      </c>
      <c r="I130" s="142"/>
      <c r="J130" s="151">
        <f>BK130</f>
        <v>0</v>
      </c>
      <c r="L130" s="139"/>
      <c r="M130" s="144"/>
      <c r="N130" s="145"/>
      <c r="O130" s="145"/>
      <c r="P130" s="146">
        <f>SUM(P131:P142)</f>
        <v>0</v>
      </c>
      <c r="Q130" s="145"/>
      <c r="R130" s="146">
        <f>SUM(R131:R142)</f>
        <v>0</v>
      </c>
      <c r="S130" s="145"/>
      <c r="T130" s="147">
        <f>SUM(T131:T142)</f>
        <v>0</v>
      </c>
      <c r="AR130" s="140" t="s">
        <v>78</v>
      </c>
      <c r="AT130" s="148" t="s">
        <v>70</v>
      </c>
      <c r="AU130" s="148" t="s">
        <v>78</v>
      </c>
      <c r="AY130" s="140" t="s">
        <v>212</v>
      </c>
      <c r="BK130" s="149">
        <f>SUM(BK131:BK142)</f>
        <v>0</v>
      </c>
    </row>
    <row r="131" spans="1:65" s="2" customFormat="1" ht="33" customHeight="1">
      <c r="A131" s="29"/>
      <c r="B131" s="152"/>
      <c r="C131" s="153" t="s">
        <v>78</v>
      </c>
      <c r="D131" s="153" t="s">
        <v>214</v>
      </c>
      <c r="E131" s="154" t="s">
        <v>2603</v>
      </c>
      <c r="F131" s="155" t="s">
        <v>2604</v>
      </c>
      <c r="G131" s="156" t="s">
        <v>217</v>
      </c>
      <c r="H131" s="157">
        <v>10</v>
      </c>
      <c r="I131" s="158"/>
      <c r="J131" s="159">
        <f>ROUND(I131*H131,2)</f>
        <v>0</v>
      </c>
      <c r="K131" s="160"/>
      <c r="L131" s="30"/>
      <c r="M131" s="161" t="s">
        <v>1</v>
      </c>
      <c r="N131" s="162" t="s">
        <v>37</v>
      </c>
      <c r="O131" s="58"/>
      <c r="P131" s="163">
        <f>O131*H131</f>
        <v>0</v>
      </c>
      <c r="Q131" s="163">
        <v>0</v>
      </c>
      <c r="R131" s="163">
        <f>Q131*H131</f>
        <v>0</v>
      </c>
      <c r="S131" s="163">
        <v>0</v>
      </c>
      <c r="T131" s="164">
        <f>S131*H131</f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65" t="s">
        <v>218</v>
      </c>
      <c r="AT131" s="165" t="s">
        <v>214</v>
      </c>
      <c r="AU131" s="165" t="s">
        <v>84</v>
      </c>
      <c r="AY131" s="14" t="s">
        <v>212</v>
      </c>
      <c r="BE131" s="166">
        <f>IF(N131="základná",J131,0)</f>
        <v>0</v>
      </c>
      <c r="BF131" s="166">
        <f>IF(N131="znížená",J131,0)</f>
        <v>0</v>
      </c>
      <c r="BG131" s="166">
        <f>IF(N131="zákl. prenesená",J131,0)</f>
        <v>0</v>
      </c>
      <c r="BH131" s="166">
        <f>IF(N131="zníž. prenesená",J131,0)</f>
        <v>0</v>
      </c>
      <c r="BI131" s="166">
        <f>IF(N131="nulová",J131,0)</f>
        <v>0</v>
      </c>
      <c r="BJ131" s="14" t="s">
        <v>84</v>
      </c>
      <c r="BK131" s="166">
        <f>ROUND(I131*H131,2)</f>
        <v>0</v>
      </c>
      <c r="BL131" s="14" t="s">
        <v>218</v>
      </c>
      <c r="BM131" s="165" t="s">
        <v>84</v>
      </c>
    </row>
    <row r="132" spans="1:65" s="2" customFormat="1" ht="19.5">
      <c r="A132" s="29"/>
      <c r="B132" s="30"/>
      <c r="C132" s="29"/>
      <c r="D132" s="167" t="s">
        <v>219</v>
      </c>
      <c r="E132" s="29"/>
      <c r="F132" s="168" t="s">
        <v>2604</v>
      </c>
      <c r="G132" s="29"/>
      <c r="H132" s="29"/>
      <c r="I132" s="169"/>
      <c r="J132" s="29"/>
      <c r="K132" s="29"/>
      <c r="L132" s="30"/>
      <c r="M132" s="170"/>
      <c r="N132" s="171"/>
      <c r="O132" s="58"/>
      <c r="P132" s="58"/>
      <c r="Q132" s="58"/>
      <c r="R132" s="58"/>
      <c r="S132" s="58"/>
      <c r="T132" s="5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219</v>
      </c>
      <c r="AU132" s="14" t="s">
        <v>84</v>
      </c>
    </row>
    <row r="133" spans="1:65" s="2" customFormat="1" ht="24.2" customHeight="1">
      <c r="A133" s="29"/>
      <c r="B133" s="152"/>
      <c r="C133" s="153" t="s">
        <v>84</v>
      </c>
      <c r="D133" s="153" t="s">
        <v>214</v>
      </c>
      <c r="E133" s="154" t="s">
        <v>2605</v>
      </c>
      <c r="F133" s="155" t="s">
        <v>2606</v>
      </c>
      <c r="G133" s="156" t="s">
        <v>217</v>
      </c>
      <c r="H133" s="157">
        <v>10</v>
      </c>
      <c r="I133" s="158"/>
      <c r="J133" s="159">
        <f>ROUND(I133*H133,2)</f>
        <v>0</v>
      </c>
      <c r="K133" s="160"/>
      <c r="L133" s="30"/>
      <c r="M133" s="161" t="s">
        <v>1</v>
      </c>
      <c r="N133" s="162" t="s">
        <v>37</v>
      </c>
      <c r="O133" s="58"/>
      <c r="P133" s="163">
        <f>O133*H133</f>
        <v>0</v>
      </c>
      <c r="Q133" s="163">
        <v>0</v>
      </c>
      <c r="R133" s="163">
        <f>Q133*H133</f>
        <v>0</v>
      </c>
      <c r="S133" s="163">
        <v>0</v>
      </c>
      <c r="T133" s="164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65" t="s">
        <v>218</v>
      </c>
      <c r="AT133" s="165" t="s">
        <v>214</v>
      </c>
      <c r="AU133" s="165" t="s">
        <v>84</v>
      </c>
      <c r="AY133" s="14" t="s">
        <v>212</v>
      </c>
      <c r="BE133" s="166">
        <f>IF(N133="základná",J133,0)</f>
        <v>0</v>
      </c>
      <c r="BF133" s="166">
        <f>IF(N133="znížená",J133,0)</f>
        <v>0</v>
      </c>
      <c r="BG133" s="166">
        <f>IF(N133="zákl. prenesená",J133,0)</f>
        <v>0</v>
      </c>
      <c r="BH133" s="166">
        <f>IF(N133="zníž. prenesená",J133,0)</f>
        <v>0</v>
      </c>
      <c r="BI133" s="166">
        <f>IF(N133="nulová",J133,0)</f>
        <v>0</v>
      </c>
      <c r="BJ133" s="14" t="s">
        <v>84</v>
      </c>
      <c r="BK133" s="166">
        <f>ROUND(I133*H133,2)</f>
        <v>0</v>
      </c>
      <c r="BL133" s="14" t="s">
        <v>218</v>
      </c>
      <c r="BM133" s="165" t="s">
        <v>218</v>
      </c>
    </row>
    <row r="134" spans="1:65" s="2" customFormat="1" ht="19.5">
      <c r="A134" s="29"/>
      <c r="B134" s="30"/>
      <c r="C134" s="29"/>
      <c r="D134" s="167" t="s">
        <v>219</v>
      </c>
      <c r="E134" s="29"/>
      <c r="F134" s="168" t="s">
        <v>2606</v>
      </c>
      <c r="G134" s="29"/>
      <c r="H134" s="29"/>
      <c r="I134" s="169"/>
      <c r="J134" s="29"/>
      <c r="K134" s="29"/>
      <c r="L134" s="30"/>
      <c r="M134" s="170"/>
      <c r="N134" s="171"/>
      <c r="O134" s="58"/>
      <c r="P134" s="58"/>
      <c r="Q134" s="58"/>
      <c r="R134" s="58"/>
      <c r="S134" s="58"/>
      <c r="T134" s="5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219</v>
      </c>
      <c r="AU134" s="14" t="s">
        <v>84</v>
      </c>
    </row>
    <row r="135" spans="1:65" s="2" customFormat="1" ht="24.2" customHeight="1">
      <c r="A135" s="29"/>
      <c r="B135" s="152"/>
      <c r="C135" s="153" t="s">
        <v>222</v>
      </c>
      <c r="D135" s="153" t="s">
        <v>214</v>
      </c>
      <c r="E135" s="154" t="s">
        <v>2607</v>
      </c>
      <c r="F135" s="155" t="s">
        <v>2608</v>
      </c>
      <c r="G135" s="156" t="s">
        <v>225</v>
      </c>
      <c r="H135" s="157">
        <v>9.8000000000000007</v>
      </c>
      <c r="I135" s="158"/>
      <c r="J135" s="159">
        <f>ROUND(I135*H135,2)</f>
        <v>0</v>
      </c>
      <c r="K135" s="160"/>
      <c r="L135" s="30"/>
      <c r="M135" s="161" t="s">
        <v>1</v>
      </c>
      <c r="N135" s="162" t="s">
        <v>37</v>
      </c>
      <c r="O135" s="58"/>
      <c r="P135" s="163">
        <f>O135*H135</f>
        <v>0</v>
      </c>
      <c r="Q135" s="163">
        <v>0</v>
      </c>
      <c r="R135" s="163">
        <f>Q135*H135</f>
        <v>0</v>
      </c>
      <c r="S135" s="163">
        <v>0</v>
      </c>
      <c r="T135" s="164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65" t="s">
        <v>218</v>
      </c>
      <c r="AT135" s="165" t="s">
        <v>214</v>
      </c>
      <c r="AU135" s="165" t="s">
        <v>84</v>
      </c>
      <c r="AY135" s="14" t="s">
        <v>212</v>
      </c>
      <c r="BE135" s="166">
        <f>IF(N135="základná",J135,0)</f>
        <v>0</v>
      </c>
      <c r="BF135" s="166">
        <f>IF(N135="znížená",J135,0)</f>
        <v>0</v>
      </c>
      <c r="BG135" s="166">
        <f>IF(N135="zákl. prenesená",J135,0)</f>
        <v>0</v>
      </c>
      <c r="BH135" s="166">
        <f>IF(N135="zníž. prenesená",J135,0)</f>
        <v>0</v>
      </c>
      <c r="BI135" s="166">
        <f>IF(N135="nulová",J135,0)</f>
        <v>0</v>
      </c>
      <c r="BJ135" s="14" t="s">
        <v>84</v>
      </c>
      <c r="BK135" s="166">
        <f>ROUND(I135*H135,2)</f>
        <v>0</v>
      </c>
      <c r="BL135" s="14" t="s">
        <v>218</v>
      </c>
      <c r="BM135" s="165" t="s">
        <v>226</v>
      </c>
    </row>
    <row r="136" spans="1:65" s="2" customFormat="1">
      <c r="A136" s="29"/>
      <c r="B136" s="30"/>
      <c r="C136" s="29"/>
      <c r="D136" s="167" t="s">
        <v>219</v>
      </c>
      <c r="E136" s="29"/>
      <c r="F136" s="168" t="s">
        <v>2608</v>
      </c>
      <c r="G136" s="29"/>
      <c r="H136" s="29"/>
      <c r="I136" s="169"/>
      <c r="J136" s="29"/>
      <c r="K136" s="29"/>
      <c r="L136" s="30"/>
      <c r="M136" s="170"/>
      <c r="N136" s="171"/>
      <c r="O136" s="58"/>
      <c r="P136" s="58"/>
      <c r="Q136" s="58"/>
      <c r="R136" s="58"/>
      <c r="S136" s="58"/>
      <c r="T136" s="5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219</v>
      </c>
      <c r="AU136" s="14" t="s">
        <v>84</v>
      </c>
    </row>
    <row r="137" spans="1:65" s="2" customFormat="1" ht="24.2" customHeight="1">
      <c r="A137" s="29"/>
      <c r="B137" s="152"/>
      <c r="C137" s="153" t="s">
        <v>218</v>
      </c>
      <c r="D137" s="153" t="s">
        <v>214</v>
      </c>
      <c r="E137" s="154" t="s">
        <v>2609</v>
      </c>
      <c r="F137" s="155" t="s">
        <v>2610</v>
      </c>
      <c r="G137" s="156" t="s">
        <v>225</v>
      </c>
      <c r="H137" s="157">
        <v>9.8000000000000007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84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229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2610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84</v>
      </c>
    </row>
    <row r="139" spans="1:65" s="2" customFormat="1" ht="33" customHeight="1">
      <c r="A139" s="29"/>
      <c r="B139" s="152"/>
      <c r="C139" s="153" t="s">
        <v>230</v>
      </c>
      <c r="D139" s="153" t="s">
        <v>214</v>
      </c>
      <c r="E139" s="154" t="s">
        <v>2611</v>
      </c>
      <c r="F139" s="155" t="s">
        <v>2612</v>
      </c>
      <c r="G139" s="156" t="s">
        <v>225</v>
      </c>
      <c r="H139" s="157">
        <v>7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84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233</v>
      </c>
    </row>
    <row r="140" spans="1:65" s="2" customFormat="1" ht="19.5">
      <c r="A140" s="29"/>
      <c r="B140" s="30"/>
      <c r="C140" s="29"/>
      <c r="D140" s="167" t="s">
        <v>219</v>
      </c>
      <c r="E140" s="29"/>
      <c r="F140" s="168" t="s">
        <v>2612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84</v>
      </c>
    </row>
    <row r="141" spans="1:65" s="2" customFormat="1" ht="24.2" customHeight="1">
      <c r="A141" s="29"/>
      <c r="B141" s="152"/>
      <c r="C141" s="153" t="s">
        <v>226</v>
      </c>
      <c r="D141" s="153" t="s">
        <v>214</v>
      </c>
      <c r="E141" s="154" t="s">
        <v>3306</v>
      </c>
      <c r="F141" s="155" t="s">
        <v>3307</v>
      </c>
      <c r="G141" s="156" t="s">
        <v>225</v>
      </c>
      <c r="H141" s="157">
        <v>3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84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236</v>
      </c>
    </row>
    <row r="142" spans="1:65" s="2" customFormat="1" ht="19.5">
      <c r="A142" s="29"/>
      <c r="B142" s="30"/>
      <c r="C142" s="29"/>
      <c r="D142" s="167" t="s">
        <v>219</v>
      </c>
      <c r="E142" s="29"/>
      <c r="F142" s="168" t="s">
        <v>3307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84</v>
      </c>
    </row>
    <row r="143" spans="1:65" s="12" customFormat="1" ht="22.9" customHeight="1">
      <c r="B143" s="139"/>
      <c r="D143" s="140" t="s">
        <v>70</v>
      </c>
      <c r="E143" s="150" t="s">
        <v>229</v>
      </c>
      <c r="F143" s="150" t="s">
        <v>3319</v>
      </c>
      <c r="I143" s="142"/>
      <c r="J143" s="151">
        <f>BK143</f>
        <v>0</v>
      </c>
      <c r="L143" s="139"/>
      <c r="M143" s="144"/>
      <c r="N143" s="145"/>
      <c r="O143" s="145"/>
      <c r="P143" s="146">
        <f>SUM(P144:P147)</f>
        <v>0</v>
      </c>
      <c r="Q143" s="145"/>
      <c r="R143" s="146">
        <f>SUM(R144:R147)</f>
        <v>0</v>
      </c>
      <c r="S143" s="145"/>
      <c r="T143" s="147">
        <f>SUM(T144:T147)</f>
        <v>0</v>
      </c>
      <c r="AR143" s="140" t="s">
        <v>78</v>
      </c>
      <c r="AT143" s="148" t="s">
        <v>70</v>
      </c>
      <c r="AU143" s="148" t="s">
        <v>78</v>
      </c>
      <c r="AY143" s="140" t="s">
        <v>212</v>
      </c>
      <c r="BK143" s="149">
        <f>SUM(BK144:BK147)</f>
        <v>0</v>
      </c>
    </row>
    <row r="144" spans="1:65" s="2" customFormat="1" ht="24.2" customHeight="1">
      <c r="A144" s="29"/>
      <c r="B144" s="152"/>
      <c r="C144" s="153" t="s">
        <v>237</v>
      </c>
      <c r="D144" s="153" t="s">
        <v>214</v>
      </c>
      <c r="E144" s="154" t="s">
        <v>3376</v>
      </c>
      <c r="F144" s="155" t="s">
        <v>3377</v>
      </c>
      <c r="G144" s="156" t="s">
        <v>258</v>
      </c>
      <c r="H144" s="157">
        <v>12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241</v>
      </c>
    </row>
    <row r="145" spans="1:65" s="2" customFormat="1" ht="19.5">
      <c r="A145" s="29"/>
      <c r="B145" s="30"/>
      <c r="C145" s="29"/>
      <c r="D145" s="167" t="s">
        <v>219</v>
      </c>
      <c r="E145" s="29"/>
      <c r="F145" s="168" t="s">
        <v>3377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16.5" customHeight="1">
      <c r="A146" s="29"/>
      <c r="B146" s="152"/>
      <c r="C146" s="153" t="s">
        <v>229</v>
      </c>
      <c r="D146" s="153" t="s">
        <v>214</v>
      </c>
      <c r="E146" s="154" t="s">
        <v>3378</v>
      </c>
      <c r="F146" s="155" t="s">
        <v>3379</v>
      </c>
      <c r="G146" s="156" t="s">
        <v>258</v>
      </c>
      <c r="H146" s="157">
        <v>358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245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3379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12" customFormat="1" ht="22.9" customHeight="1">
      <c r="B148" s="139"/>
      <c r="D148" s="140" t="s">
        <v>70</v>
      </c>
      <c r="E148" s="150" t="s">
        <v>246</v>
      </c>
      <c r="F148" s="150" t="s">
        <v>2616</v>
      </c>
      <c r="I148" s="142"/>
      <c r="J148" s="151">
        <f>BK148</f>
        <v>0</v>
      </c>
      <c r="L148" s="139"/>
      <c r="M148" s="144"/>
      <c r="N148" s="145"/>
      <c r="O148" s="145"/>
      <c r="P148" s="146">
        <f>SUM(P149:P150)</f>
        <v>0</v>
      </c>
      <c r="Q148" s="145"/>
      <c r="R148" s="146">
        <f>SUM(R149:R150)</f>
        <v>0</v>
      </c>
      <c r="S148" s="145"/>
      <c r="T148" s="147">
        <f>SUM(T149:T150)</f>
        <v>0</v>
      </c>
      <c r="AR148" s="140" t="s">
        <v>78</v>
      </c>
      <c r="AT148" s="148" t="s">
        <v>70</v>
      </c>
      <c r="AU148" s="148" t="s">
        <v>78</v>
      </c>
      <c r="AY148" s="140" t="s">
        <v>212</v>
      </c>
      <c r="BK148" s="149">
        <f>SUM(BK149:BK150)</f>
        <v>0</v>
      </c>
    </row>
    <row r="149" spans="1:65" s="2" customFormat="1" ht="21.75" customHeight="1">
      <c r="A149" s="29"/>
      <c r="B149" s="152"/>
      <c r="C149" s="153" t="s">
        <v>246</v>
      </c>
      <c r="D149" s="153" t="s">
        <v>214</v>
      </c>
      <c r="E149" s="154" t="s">
        <v>372</v>
      </c>
      <c r="F149" s="155" t="s">
        <v>373</v>
      </c>
      <c r="G149" s="156" t="s">
        <v>240</v>
      </c>
      <c r="H149" s="157">
        <v>6.3170000000000002</v>
      </c>
      <c r="I149" s="158"/>
      <c r="J149" s="159">
        <f>ROUND(I149*H149,2)</f>
        <v>0</v>
      </c>
      <c r="K149" s="160"/>
      <c r="L149" s="30"/>
      <c r="M149" s="161" t="s">
        <v>1</v>
      </c>
      <c r="N149" s="162" t="s">
        <v>37</v>
      </c>
      <c r="O149" s="58"/>
      <c r="P149" s="163">
        <f>O149*H149</f>
        <v>0</v>
      </c>
      <c r="Q149" s="163">
        <v>0</v>
      </c>
      <c r="R149" s="163">
        <f>Q149*H149</f>
        <v>0</v>
      </c>
      <c r="S149" s="163">
        <v>0</v>
      </c>
      <c r="T149" s="164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65" t="s">
        <v>218</v>
      </c>
      <c r="AT149" s="165" t="s">
        <v>214</v>
      </c>
      <c r="AU149" s="165" t="s">
        <v>84</v>
      </c>
      <c r="AY149" s="14" t="s">
        <v>212</v>
      </c>
      <c r="BE149" s="166">
        <f>IF(N149="základná",J149,0)</f>
        <v>0</v>
      </c>
      <c r="BF149" s="166">
        <f>IF(N149="znížená",J149,0)</f>
        <v>0</v>
      </c>
      <c r="BG149" s="166">
        <f>IF(N149="zákl. prenesená",J149,0)</f>
        <v>0</v>
      </c>
      <c r="BH149" s="166">
        <f>IF(N149="zníž. prenesená",J149,0)</f>
        <v>0</v>
      </c>
      <c r="BI149" s="166">
        <f>IF(N149="nulová",J149,0)</f>
        <v>0</v>
      </c>
      <c r="BJ149" s="14" t="s">
        <v>84</v>
      </c>
      <c r="BK149" s="166">
        <f>ROUND(I149*H149,2)</f>
        <v>0</v>
      </c>
      <c r="BL149" s="14" t="s">
        <v>218</v>
      </c>
      <c r="BM149" s="165" t="s">
        <v>249</v>
      </c>
    </row>
    <row r="150" spans="1:65" s="2" customFormat="1">
      <c r="A150" s="29"/>
      <c r="B150" s="30"/>
      <c r="C150" s="29"/>
      <c r="D150" s="167" t="s">
        <v>219</v>
      </c>
      <c r="E150" s="29"/>
      <c r="F150" s="168" t="s">
        <v>373</v>
      </c>
      <c r="G150" s="29"/>
      <c r="H150" s="29"/>
      <c r="I150" s="169"/>
      <c r="J150" s="29"/>
      <c r="K150" s="29"/>
      <c r="L150" s="30"/>
      <c r="M150" s="170"/>
      <c r="N150" s="171"/>
      <c r="O150" s="58"/>
      <c r="P150" s="58"/>
      <c r="Q150" s="58"/>
      <c r="R150" s="58"/>
      <c r="S150" s="58"/>
      <c r="T150" s="5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T150" s="14" t="s">
        <v>219</v>
      </c>
      <c r="AU150" s="14" t="s">
        <v>84</v>
      </c>
    </row>
    <row r="151" spans="1:65" s="12" customFormat="1" ht="22.9" customHeight="1">
      <c r="B151" s="139"/>
      <c r="D151" s="140" t="s">
        <v>70</v>
      </c>
      <c r="E151" s="150" t="s">
        <v>397</v>
      </c>
      <c r="F151" s="150" t="s">
        <v>3380</v>
      </c>
      <c r="I151" s="142"/>
      <c r="J151" s="151">
        <f>BK151</f>
        <v>0</v>
      </c>
      <c r="L151" s="139"/>
      <c r="M151" s="144"/>
      <c r="N151" s="145"/>
      <c r="O151" s="145"/>
      <c r="P151" s="146">
        <f>SUM(P152:P153)</f>
        <v>0</v>
      </c>
      <c r="Q151" s="145"/>
      <c r="R151" s="146">
        <f>SUM(R152:R153)</f>
        <v>0</v>
      </c>
      <c r="S151" s="145"/>
      <c r="T151" s="147">
        <f>SUM(T152:T153)</f>
        <v>0</v>
      </c>
      <c r="AR151" s="140" t="s">
        <v>78</v>
      </c>
      <c r="AT151" s="148" t="s">
        <v>70</v>
      </c>
      <c r="AU151" s="148" t="s">
        <v>78</v>
      </c>
      <c r="AY151" s="140" t="s">
        <v>212</v>
      </c>
      <c r="BK151" s="149">
        <f>SUM(BK152:BK153)</f>
        <v>0</v>
      </c>
    </row>
    <row r="152" spans="1:65" s="2" customFormat="1" ht="33" customHeight="1">
      <c r="A152" s="29"/>
      <c r="B152" s="152"/>
      <c r="C152" s="153" t="s">
        <v>233</v>
      </c>
      <c r="D152" s="153" t="s">
        <v>214</v>
      </c>
      <c r="E152" s="154" t="s">
        <v>3381</v>
      </c>
      <c r="F152" s="155" t="s">
        <v>3382</v>
      </c>
      <c r="G152" s="156" t="s">
        <v>240</v>
      </c>
      <c r="H152" s="157">
        <v>2.5999999999999999E-2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7</v>
      </c>
    </row>
    <row r="153" spans="1:65" s="2" customFormat="1" ht="19.5">
      <c r="A153" s="29"/>
      <c r="B153" s="30"/>
      <c r="C153" s="29"/>
      <c r="D153" s="167" t="s">
        <v>219</v>
      </c>
      <c r="E153" s="29"/>
      <c r="F153" s="168" t="s">
        <v>3382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12" customFormat="1" ht="25.9" customHeight="1">
      <c r="B154" s="139"/>
      <c r="D154" s="140" t="s">
        <v>70</v>
      </c>
      <c r="E154" s="141" t="s">
        <v>403</v>
      </c>
      <c r="F154" s="141" t="s">
        <v>404</v>
      </c>
      <c r="I154" s="142"/>
      <c r="J154" s="143">
        <f>BK154</f>
        <v>0</v>
      </c>
      <c r="L154" s="139"/>
      <c r="M154" s="144"/>
      <c r="N154" s="145"/>
      <c r="O154" s="145"/>
      <c r="P154" s="146">
        <f>P155</f>
        <v>0</v>
      </c>
      <c r="Q154" s="145"/>
      <c r="R154" s="146">
        <f>R155</f>
        <v>0</v>
      </c>
      <c r="S154" s="145"/>
      <c r="T154" s="147">
        <f>T155</f>
        <v>0</v>
      </c>
      <c r="AR154" s="140" t="s">
        <v>84</v>
      </c>
      <c r="AT154" s="148" t="s">
        <v>70</v>
      </c>
      <c r="AU154" s="148" t="s">
        <v>71</v>
      </c>
      <c r="AY154" s="140" t="s">
        <v>212</v>
      </c>
      <c r="BK154" s="149">
        <f>BK155</f>
        <v>0</v>
      </c>
    </row>
    <row r="155" spans="1:65" s="12" customFormat="1" ht="22.9" customHeight="1">
      <c r="B155" s="139"/>
      <c r="D155" s="140" t="s">
        <v>70</v>
      </c>
      <c r="E155" s="150" t="s">
        <v>2658</v>
      </c>
      <c r="F155" s="150" t="s">
        <v>2659</v>
      </c>
      <c r="I155" s="142"/>
      <c r="J155" s="151">
        <f>BK155</f>
        <v>0</v>
      </c>
      <c r="L155" s="139"/>
      <c r="M155" s="144"/>
      <c r="N155" s="145"/>
      <c r="O155" s="145"/>
      <c r="P155" s="146">
        <f>SUM(P156:P159)</f>
        <v>0</v>
      </c>
      <c r="Q155" s="145"/>
      <c r="R155" s="146">
        <f>SUM(R156:R159)</f>
        <v>0</v>
      </c>
      <c r="S155" s="145"/>
      <c r="T155" s="147">
        <f>SUM(T156:T159)</f>
        <v>0</v>
      </c>
      <c r="AR155" s="140" t="s">
        <v>84</v>
      </c>
      <c r="AT155" s="148" t="s">
        <v>70</v>
      </c>
      <c r="AU155" s="148" t="s">
        <v>78</v>
      </c>
      <c r="AY155" s="140" t="s">
        <v>212</v>
      </c>
      <c r="BK155" s="149">
        <f>SUM(BK156:BK159)</f>
        <v>0</v>
      </c>
    </row>
    <row r="156" spans="1:65" s="2" customFormat="1" ht="33" customHeight="1">
      <c r="A156" s="29"/>
      <c r="B156" s="152"/>
      <c r="C156" s="153" t="s">
        <v>252</v>
      </c>
      <c r="D156" s="153" t="s">
        <v>214</v>
      </c>
      <c r="E156" s="154" t="s">
        <v>2714</v>
      </c>
      <c r="F156" s="155" t="s">
        <v>2715</v>
      </c>
      <c r="G156" s="156" t="s">
        <v>240</v>
      </c>
      <c r="H156" s="157">
        <v>0.80400000000000005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245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245</v>
      </c>
      <c r="BM156" s="165" t="s">
        <v>255</v>
      </c>
    </row>
    <row r="157" spans="1:65" s="2" customFormat="1" ht="19.5">
      <c r="A157" s="29"/>
      <c r="B157" s="30"/>
      <c r="C157" s="29"/>
      <c r="D157" s="167" t="s">
        <v>219</v>
      </c>
      <c r="E157" s="29"/>
      <c r="F157" s="168" t="s">
        <v>2715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2" customFormat="1" ht="16.5" customHeight="1">
      <c r="A158" s="29"/>
      <c r="B158" s="152"/>
      <c r="C158" s="153" t="s">
        <v>236</v>
      </c>
      <c r="D158" s="153" t="s">
        <v>214</v>
      </c>
      <c r="E158" s="154" t="s">
        <v>3383</v>
      </c>
      <c r="F158" s="155" t="s">
        <v>3384</v>
      </c>
      <c r="G158" s="156" t="s">
        <v>395</v>
      </c>
      <c r="H158" s="157">
        <v>12</v>
      </c>
      <c r="I158" s="158"/>
      <c r="J158" s="159">
        <f>ROUND(I158*H158,2)</f>
        <v>0</v>
      </c>
      <c r="K158" s="160"/>
      <c r="L158" s="30"/>
      <c r="M158" s="161" t="s">
        <v>1</v>
      </c>
      <c r="N158" s="162" t="s">
        <v>37</v>
      </c>
      <c r="O158" s="58"/>
      <c r="P158" s="163">
        <f>O158*H158</f>
        <v>0</v>
      </c>
      <c r="Q158" s="163">
        <v>0</v>
      </c>
      <c r="R158" s="163">
        <f>Q158*H158</f>
        <v>0</v>
      </c>
      <c r="S158" s="163">
        <v>0</v>
      </c>
      <c r="T158" s="164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65" t="s">
        <v>245</v>
      </c>
      <c r="AT158" s="165" t="s">
        <v>214</v>
      </c>
      <c r="AU158" s="165" t="s">
        <v>84</v>
      </c>
      <c r="AY158" s="14" t="s">
        <v>212</v>
      </c>
      <c r="BE158" s="166">
        <f>IF(N158="základná",J158,0)</f>
        <v>0</v>
      </c>
      <c r="BF158" s="166">
        <f>IF(N158="znížená",J158,0)</f>
        <v>0</v>
      </c>
      <c r="BG158" s="166">
        <f>IF(N158="zákl. prenesená",J158,0)</f>
        <v>0</v>
      </c>
      <c r="BH158" s="166">
        <f>IF(N158="zníž. prenesená",J158,0)</f>
        <v>0</v>
      </c>
      <c r="BI158" s="166">
        <f>IF(N158="nulová",J158,0)</f>
        <v>0</v>
      </c>
      <c r="BJ158" s="14" t="s">
        <v>84</v>
      </c>
      <c r="BK158" s="166">
        <f>ROUND(I158*H158,2)</f>
        <v>0</v>
      </c>
      <c r="BL158" s="14" t="s">
        <v>245</v>
      </c>
      <c r="BM158" s="165" t="s">
        <v>267</v>
      </c>
    </row>
    <row r="159" spans="1:65" s="2" customFormat="1">
      <c r="A159" s="29"/>
      <c r="B159" s="30"/>
      <c r="C159" s="29"/>
      <c r="D159" s="167" t="s">
        <v>219</v>
      </c>
      <c r="E159" s="29"/>
      <c r="F159" s="168" t="s">
        <v>3384</v>
      </c>
      <c r="G159" s="29"/>
      <c r="H159" s="29"/>
      <c r="I159" s="169"/>
      <c r="J159" s="29"/>
      <c r="K159" s="29"/>
      <c r="L159" s="30"/>
      <c r="M159" s="170"/>
      <c r="N159" s="171"/>
      <c r="O159" s="58"/>
      <c r="P159" s="58"/>
      <c r="Q159" s="58"/>
      <c r="R159" s="58"/>
      <c r="S159" s="58"/>
      <c r="T159" s="5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T159" s="14" t="s">
        <v>219</v>
      </c>
      <c r="AU159" s="14" t="s">
        <v>84</v>
      </c>
    </row>
    <row r="160" spans="1:65" s="12" customFormat="1" ht="25.9" customHeight="1">
      <c r="B160" s="139"/>
      <c r="D160" s="140" t="s">
        <v>70</v>
      </c>
      <c r="E160" s="141" t="s">
        <v>2379</v>
      </c>
      <c r="F160" s="141" t="s">
        <v>2871</v>
      </c>
      <c r="I160" s="142"/>
      <c r="J160" s="143">
        <f>BK160</f>
        <v>0</v>
      </c>
      <c r="L160" s="139"/>
      <c r="M160" s="144"/>
      <c r="N160" s="145"/>
      <c r="O160" s="145"/>
      <c r="P160" s="146">
        <f>SUM(P161:P162)</f>
        <v>0</v>
      </c>
      <c r="Q160" s="145"/>
      <c r="R160" s="146">
        <f>SUM(R161:R162)</f>
        <v>0</v>
      </c>
      <c r="S160" s="145"/>
      <c r="T160" s="147">
        <f>SUM(T161:T162)</f>
        <v>0</v>
      </c>
      <c r="AR160" s="140" t="s">
        <v>218</v>
      </c>
      <c r="AT160" s="148" t="s">
        <v>70</v>
      </c>
      <c r="AU160" s="148" t="s">
        <v>71</v>
      </c>
      <c r="AY160" s="140" t="s">
        <v>212</v>
      </c>
      <c r="BK160" s="149">
        <f>SUM(BK161:BK162)</f>
        <v>0</v>
      </c>
    </row>
    <row r="161" spans="1:65" s="2" customFormat="1" ht="37.9" customHeight="1">
      <c r="A161" s="29"/>
      <c r="B161" s="152"/>
      <c r="C161" s="153" t="s">
        <v>260</v>
      </c>
      <c r="D161" s="153" t="s">
        <v>214</v>
      </c>
      <c r="E161" s="154" t="s">
        <v>2872</v>
      </c>
      <c r="F161" s="155" t="s">
        <v>2873</v>
      </c>
      <c r="G161" s="156" t="s">
        <v>957</v>
      </c>
      <c r="H161" s="157">
        <v>2</v>
      </c>
      <c r="I161" s="158"/>
      <c r="J161" s="159">
        <f>ROUND(I161*H161,2)</f>
        <v>0</v>
      </c>
      <c r="K161" s="160"/>
      <c r="L161" s="30"/>
      <c r="M161" s="161" t="s">
        <v>1</v>
      </c>
      <c r="N161" s="162" t="s">
        <v>37</v>
      </c>
      <c r="O161" s="58"/>
      <c r="P161" s="163">
        <f>O161*H161</f>
        <v>0</v>
      </c>
      <c r="Q161" s="163">
        <v>0</v>
      </c>
      <c r="R161" s="163">
        <f>Q161*H161</f>
        <v>0</v>
      </c>
      <c r="S161" s="163">
        <v>0</v>
      </c>
      <c r="T161" s="164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65" t="s">
        <v>2383</v>
      </c>
      <c r="AT161" s="165" t="s">
        <v>214</v>
      </c>
      <c r="AU161" s="165" t="s">
        <v>78</v>
      </c>
      <c r="AY161" s="14" t="s">
        <v>212</v>
      </c>
      <c r="BE161" s="166">
        <f>IF(N161="základná",J161,0)</f>
        <v>0</v>
      </c>
      <c r="BF161" s="166">
        <f>IF(N161="znížená",J161,0)</f>
        <v>0</v>
      </c>
      <c r="BG161" s="166">
        <f>IF(N161="zákl. prenesená",J161,0)</f>
        <v>0</v>
      </c>
      <c r="BH161" s="166">
        <f>IF(N161="zníž. prenesená",J161,0)</f>
        <v>0</v>
      </c>
      <c r="BI161" s="166">
        <f>IF(N161="nulová",J161,0)</f>
        <v>0</v>
      </c>
      <c r="BJ161" s="14" t="s">
        <v>84</v>
      </c>
      <c r="BK161" s="166">
        <f>ROUND(I161*H161,2)</f>
        <v>0</v>
      </c>
      <c r="BL161" s="14" t="s">
        <v>2383</v>
      </c>
      <c r="BM161" s="165" t="s">
        <v>271</v>
      </c>
    </row>
    <row r="162" spans="1:65" s="2" customFormat="1" ht="19.5">
      <c r="A162" s="29"/>
      <c r="B162" s="30"/>
      <c r="C162" s="29"/>
      <c r="D162" s="167" t="s">
        <v>219</v>
      </c>
      <c r="E162" s="29"/>
      <c r="F162" s="168" t="s">
        <v>2873</v>
      </c>
      <c r="G162" s="29"/>
      <c r="H162" s="29"/>
      <c r="I162" s="169"/>
      <c r="J162" s="29"/>
      <c r="K162" s="29"/>
      <c r="L162" s="30"/>
      <c r="M162" s="188"/>
      <c r="N162" s="189"/>
      <c r="O162" s="190"/>
      <c r="P162" s="190"/>
      <c r="Q162" s="190"/>
      <c r="R162" s="190"/>
      <c r="S162" s="190"/>
      <c r="T162" s="191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T162" s="14" t="s">
        <v>219</v>
      </c>
      <c r="AU162" s="14" t="s">
        <v>78</v>
      </c>
    </row>
    <row r="163" spans="1:65" s="2" customFormat="1" ht="6.95" customHeight="1">
      <c r="A163" s="29"/>
      <c r="B163" s="47"/>
      <c r="C163" s="48"/>
      <c r="D163" s="48"/>
      <c r="E163" s="48"/>
      <c r="F163" s="48"/>
      <c r="G163" s="48"/>
      <c r="H163" s="48"/>
      <c r="I163" s="48"/>
      <c r="J163" s="48"/>
      <c r="K163" s="48"/>
      <c r="L163" s="30"/>
      <c r="M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</sheetData>
  <autoFilter ref="C127:K162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172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1" customFormat="1" ht="12" customHeight="1">
      <c r="B8" s="17"/>
      <c r="D8" s="24" t="s">
        <v>177</v>
      </c>
      <c r="L8" s="17"/>
    </row>
    <row r="9" spans="1:46" s="2" customFormat="1" ht="16.5" customHeight="1">
      <c r="A9" s="29"/>
      <c r="B9" s="30"/>
      <c r="C9" s="29"/>
      <c r="D9" s="29"/>
      <c r="E9" s="245" t="s">
        <v>3373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>
      <c r="A10" s="29"/>
      <c r="B10" s="30"/>
      <c r="C10" s="29"/>
      <c r="D10" s="24" t="s">
        <v>179</v>
      </c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>
      <c r="A11" s="29"/>
      <c r="B11" s="30"/>
      <c r="C11" s="29"/>
      <c r="D11" s="29"/>
      <c r="E11" s="218" t="s">
        <v>3385</v>
      </c>
      <c r="F11" s="244"/>
      <c r="G11" s="244"/>
      <c r="H11" s="244"/>
      <c r="I11" s="29"/>
      <c r="J11" s="29"/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>
      <c r="A13" s="29"/>
      <c r="B13" s="30"/>
      <c r="C13" s="29"/>
      <c r="D13" s="24" t="s">
        <v>17</v>
      </c>
      <c r="E13" s="29"/>
      <c r="F13" s="22" t="s">
        <v>20</v>
      </c>
      <c r="G13" s="29"/>
      <c r="H13" s="29"/>
      <c r="I13" s="24" t="s">
        <v>18</v>
      </c>
      <c r="J13" s="22" t="s">
        <v>1</v>
      </c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5">
        <f>'Rekapitulácia stavby'!AN8</f>
        <v>45617</v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" customHeight="1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>
      <c r="A17" s="29"/>
      <c r="B17" s="30"/>
      <c r="C17" s="29"/>
      <c r="D17" s="29"/>
      <c r="E17" s="22" t="s">
        <v>20</v>
      </c>
      <c r="F17" s="29"/>
      <c r="G17" s="29"/>
      <c r="H17" s="29"/>
      <c r="I17" s="24" t="s">
        <v>24</v>
      </c>
      <c r="J17" s="22" t="s">
        <v>1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5" customHeight="1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>
      <c r="A19" s="29"/>
      <c r="B19" s="30"/>
      <c r="C19" s="29"/>
      <c r="D19" s="24" t="s">
        <v>25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>
      <c r="A20" s="29"/>
      <c r="B20" s="30"/>
      <c r="C20" s="29"/>
      <c r="D20" s="29"/>
      <c r="E20" s="247" t="str">
        <f>'Rekapitulácia stavby'!E14</f>
        <v>Vyplň údaj</v>
      </c>
      <c r="F20" s="230"/>
      <c r="G20" s="230"/>
      <c r="H20" s="230"/>
      <c r="I20" s="24" t="s">
        <v>24</v>
      </c>
      <c r="J20" s="25" t="str">
        <f>'Rekapitulácia stavby'!AN14</f>
        <v>Vyplň údaj</v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5" customHeight="1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>
      <c r="A22" s="29"/>
      <c r="B22" s="30"/>
      <c r="C22" s="29"/>
      <c r="D22" s="24" t="s">
        <v>27</v>
      </c>
      <c r="E22" s="29"/>
      <c r="F22" s="29"/>
      <c r="G22" s="29"/>
      <c r="H22" s="29"/>
      <c r="I22" s="24" t="s">
        <v>23</v>
      </c>
      <c r="J22" s="22" t="s">
        <v>1</v>
      </c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>
      <c r="A23" s="29"/>
      <c r="B23" s="30"/>
      <c r="C23" s="29"/>
      <c r="D23" s="29"/>
      <c r="E23" s="22" t="s">
        <v>3386</v>
      </c>
      <c r="F23" s="29"/>
      <c r="G23" s="29"/>
      <c r="H23" s="29"/>
      <c r="I23" s="24" t="s">
        <v>24</v>
      </c>
      <c r="J23" s="22" t="s">
        <v>1</v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5" customHeight="1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>
      <c r="A25" s="29"/>
      <c r="B25" s="30"/>
      <c r="C25" s="29"/>
      <c r="D25" s="24" t="s">
        <v>28</v>
      </c>
      <c r="E25" s="29"/>
      <c r="F25" s="29"/>
      <c r="G25" s="29"/>
      <c r="H25" s="29"/>
      <c r="I25" s="24" t="s">
        <v>23</v>
      </c>
      <c r="J25" s="22" t="s">
        <v>1</v>
      </c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>
      <c r="A26" s="29"/>
      <c r="B26" s="30"/>
      <c r="C26" s="29"/>
      <c r="D26" s="29"/>
      <c r="E26" s="22" t="s">
        <v>3387</v>
      </c>
      <c r="F26" s="29"/>
      <c r="G26" s="29"/>
      <c r="H26" s="29"/>
      <c r="I26" s="24" t="s">
        <v>24</v>
      </c>
      <c r="J26" s="22" t="s">
        <v>1</v>
      </c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5" customHeight="1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42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>
      <c r="A28" s="29"/>
      <c r="B28" s="30"/>
      <c r="C28" s="29"/>
      <c r="D28" s="24" t="s">
        <v>30</v>
      </c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16.5" customHeight="1">
      <c r="A29" s="99"/>
      <c r="B29" s="100"/>
      <c r="C29" s="99"/>
      <c r="D29" s="99"/>
      <c r="E29" s="234" t="s">
        <v>1</v>
      </c>
      <c r="F29" s="234"/>
      <c r="G29" s="234"/>
      <c r="H29" s="234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>
      <c r="A32" s="29"/>
      <c r="B32" s="30"/>
      <c r="C32" s="29"/>
      <c r="D32" s="102" t="s">
        <v>31</v>
      </c>
      <c r="E32" s="29"/>
      <c r="F32" s="29"/>
      <c r="G32" s="29"/>
      <c r="H32" s="29"/>
      <c r="I32" s="29"/>
      <c r="J32" s="71">
        <f>ROUND(J127, 2)</f>
        <v>0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5" customHeight="1">
      <c r="A33" s="29"/>
      <c r="B33" s="30"/>
      <c r="C33" s="29"/>
      <c r="D33" s="66"/>
      <c r="E33" s="66"/>
      <c r="F33" s="66"/>
      <c r="G33" s="66"/>
      <c r="H33" s="66"/>
      <c r="I33" s="66"/>
      <c r="J33" s="66"/>
      <c r="K33" s="66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29"/>
      <c r="F34" s="33" t="s">
        <v>33</v>
      </c>
      <c r="G34" s="29"/>
      <c r="H34" s="29"/>
      <c r="I34" s="33" t="s">
        <v>32</v>
      </c>
      <c r="J34" s="33" t="s">
        <v>34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customHeight="1">
      <c r="A35" s="29"/>
      <c r="B35" s="30"/>
      <c r="C35" s="29"/>
      <c r="D35" s="103" t="s">
        <v>35</v>
      </c>
      <c r="E35" s="35" t="s">
        <v>36</v>
      </c>
      <c r="F35" s="104">
        <f>ROUND((SUM(BE127:BE262)),  2)</f>
        <v>0</v>
      </c>
      <c r="G35" s="105"/>
      <c r="H35" s="105"/>
      <c r="I35" s="106">
        <v>0.2</v>
      </c>
      <c r="J35" s="104">
        <f>ROUND(((SUM(BE127:BE262))*I35),  2)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customHeight="1">
      <c r="A36" s="29"/>
      <c r="B36" s="30"/>
      <c r="C36" s="29"/>
      <c r="D36" s="29"/>
      <c r="E36" s="35" t="s">
        <v>37</v>
      </c>
      <c r="F36" s="104">
        <f>ROUND((SUM(BF127:BF262)),  2)</f>
        <v>0</v>
      </c>
      <c r="G36" s="105"/>
      <c r="H36" s="105"/>
      <c r="I36" s="106">
        <v>0.2</v>
      </c>
      <c r="J36" s="104">
        <f>ROUND(((SUM(BF127:BF262))*I36),  2)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24" t="s">
        <v>38</v>
      </c>
      <c r="F37" s="107">
        <f>ROUND((SUM(BG127:BG262)),  2)</f>
        <v>0</v>
      </c>
      <c r="G37" s="29"/>
      <c r="H37" s="29"/>
      <c r="I37" s="108">
        <v>0.2</v>
      </c>
      <c r="J37" s="107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5" hidden="1" customHeight="1">
      <c r="A38" s="29"/>
      <c r="B38" s="30"/>
      <c r="C38" s="29"/>
      <c r="D38" s="29"/>
      <c r="E38" s="24" t="s">
        <v>39</v>
      </c>
      <c r="F38" s="107">
        <f>ROUND((SUM(BH127:BH262)),  2)</f>
        <v>0</v>
      </c>
      <c r="G38" s="29"/>
      <c r="H38" s="29"/>
      <c r="I38" s="108">
        <v>0.2</v>
      </c>
      <c r="J38" s="107">
        <f>0</f>
        <v>0</v>
      </c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5" hidden="1" customHeight="1">
      <c r="A39" s="29"/>
      <c r="B39" s="30"/>
      <c r="C39" s="29"/>
      <c r="D39" s="29"/>
      <c r="E39" s="35" t="s">
        <v>40</v>
      </c>
      <c r="F39" s="104">
        <f>ROUND((SUM(BI127:BI262)),  2)</f>
        <v>0</v>
      </c>
      <c r="G39" s="105"/>
      <c r="H39" s="105"/>
      <c r="I39" s="106">
        <v>0</v>
      </c>
      <c r="J39" s="104">
        <f>0</f>
        <v>0</v>
      </c>
      <c r="K39" s="29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>
      <c r="A41" s="29"/>
      <c r="B41" s="30"/>
      <c r="C41" s="109"/>
      <c r="D41" s="110" t="s">
        <v>41</v>
      </c>
      <c r="E41" s="60"/>
      <c r="F41" s="60"/>
      <c r="G41" s="111" t="s">
        <v>42</v>
      </c>
      <c r="H41" s="112" t="s">
        <v>43</v>
      </c>
      <c r="I41" s="60"/>
      <c r="J41" s="113">
        <f>SUM(J32:J39)</f>
        <v>0</v>
      </c>
      <c r="K41" s="114"/>
      <c r="L41" s="42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5" customHeight="1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42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hidden="1" customHeight="1">
      <c r="B86" s="17"/>
      <c r="C86" s="24" t="s">
        <v>177</v>
      </c>
      <c r="L86" s="17"/>
    </row>
    <row r="87" spans="1:31" s="2" customFormat="1" ht="16.5" hidden="1" customHeight="1">
      <c r="A87" s="29"/>
      <c r="B87" s="30"/>
      <c r="C87" s="29"/>
      <c r="D87" s="29"/>
      <c r="E87" s="245" t="s">
        <v>3373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hidden="1" customHeight="1">
      <c r="A88" s="29"/>
      <c r="B88" s="30"/>
      <c r="C88" s="24" t="s">
        <v>179</v>
      </c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hidden="1" customHeight="1">
      <c r="A89" s="29"/>
      <c r="B89" s="30"/>
      <c r="C89" s="29"/>
      <c r="D89" s="29"/>
      <c r="E89" s="218" t="str">
        <f>E11</f>
        <v>SO 03-2 - SO 03  Spevnené plochy</v>
      </c>
      <c r="F89" s="244"/>
      <c r="G89" s="244"/>
      <c r="H89" s="244"/>
      <c r="I89" s="29"/>
      <c r="J89" s="29"/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hidden="1" customHeight="1">
      <c r="A91" s="29"/>
      <c r="B91" s="30"/>
      <c r="C91" s="24" t="s">
        <v>19</v>
      </c>
      <c r="D91" s="29"/>
      <c r="E91" s="29"/>
      <c r="F91" s="22" t="str">
        <f>F14</f>
        <v/>
      </c>
      <c r="G91" s="29"/>
      <c r="H91" s="29"/>
      <c r="I91" s="24" t="s">
        <v>21</v>
      </c>
      <c r="J91" s="55">
        <f>IF(J14="","",J14)</f>
        <v>45617</v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5" hidden="1" customHeight="1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15.2" hidden="1" customHeight="1">
      <c r="A93" s="29"/>
      <c r="B93" s="30"/>
      <c r="C93" s="24" t="s">
        <v>22</v>
      </c>
      <c r="D93" s="29"/>
      <c r="E93" s="29"/>
      <c r="F93" s="22" t="str">
        <f>E17</f>
        <v/>
      </c>
      <c r="G93" s="29"/>
      <c r="H93" s="29"/>
      <c r="I93" s="24" t="s">
        <v>27</v>
      </c>
      <c r="J93" s="27" t="str">
        <f>E23</f>
        <v xml:space="preserve"> VA project s. r. o. </v>
      </c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2" hidden="1" customHeight="1">
      <c r="A94" s="29"/>
      <c r="B94" s="30"/>
      <c r="C94" s="24" t="s">
        <v>25</v>
      </c>
      <c r="D94" s="29"/>
      <c r="E94" s="29"/>
      <c r="F94" s="22" t="str">
        <f>IF(E20="","",E20)</f>
        <v>Vyplň údaj</v>
      </c>
      <c r="G94" s="29"/>
      <c r="H94" s="29"/>
      <c r="I94" s="24" t="s">
        <v>28</v>
      </c>
      <c r="J94" s="27" t="str">
        <f>E26</f>
        <v/>
      </c>
      <c r="K94" s="2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hidden="1" customHeight="1">
      <c r="A96" s="29"/>
      <c r="B96" s="30"/>
      <c r="C96" s="117" t="s">
        <v>182</v>
      </c>
      <c r="D96" s="109"/>
      <c r="E96" s="109"/>
      <c r="F96" s="109"/>
      <c r="G96" s="109"/>
      <c r="H96" s="109"/>
      <c r="I96" s="109"/>
      <c r="J96" s="118" t="s">
        <v>183</v>
      </c>
      <c r="K96" s="10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hidden="1" customHeight="1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42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" hidden="1" customHeight="1">
      <c r="A98" s="29"/>
      <c r="B98" s="30"/>
      <c r="C98" s="119" t="s">
        <v>184</v>
      </c>
      <c r="D98" s="29"/>
      <c r="E98" s="29"/>
      <c r="F98" s="29"/>
      <c r="G98" s="29"/>
      <c r="H98" s="29"/>
      <c r="I98" s="29"/>
      <c r="J98" s="71">
        <f>J127</f>
        <v>0</v>
      </c>
      <c r="K98" s="29"/>
      <c r="L98" s="42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185</v>
      </c>
    </row>
    <row r="99" spans="1:47" s="9" customFormat="1" ht="24.95" hidden="1" customHeight="1">
      <c r="B99" s="120"/>
      <c r="D99" s="121" t="s">
        <v>3388</v>
      </c>
      <c r="E99" s="122"/>
      <c r="F99" s="122"/>
      <c r="G99" s="122"/>
      <c r="H99" s="122"/>
      <c r="I99" s="122"/>
      <c r="J99" s="123">
        <f>J128</f>
        <v>0</v>
      </c>
      <c r="L99" s="120"/>
    </row>
    <row r="100" spans="1:47" s="10" customFormat="1" ht="19.899999999999999" hidden="1" customHeight="1">
      <c r="B100" s="124"/>
      <c r="D100" s="125" t="s">
        <v>3389</v>
      </c>
      <c r="E100" s="126"/>
      <c r="F100" s="126"/>
      <c r="G100" s="126"/>
      <c r="H100" s="126"/>
      <c r="I100" s="126"/>
      <c r="J100" s="127">
        <f>J129</f>
        <v>0</v>
      </c>
      <c r="L100" s="124"/>
    </row>
    <row r="101" spans="1:47" s="10" customFormat="1" ht="19.899999999999999" hidden="1" customHeight="1">
      <c r="B101" s="124"/>
      <c r="D101" s="125" t="s">
        <v>3390</v>
      </c>
      <c r="E101" s="126"/>
      <c r="F101" s="126"/>
      <c r="G101" s="126"/>
      <c r="H101" s="126"/>
      <c r="I101" s="126"/>
      <c r="J101" s="127">
        <f>J158</f>
        <v>0</v>
      </c>
      <c r="L101" s="124"/>
    </row>
    <row r="102" spans="1:47" s="10" customFormat="1" ht="19.899999999999999" hidden="1" customHeight="1">
      <c r="B102" s="124"/>
      <c r="D102" s="125" t="s">
        <v>3391</v>
      </c>
      <c r="E102" s="126"/>
      <c r="F102" s="126"/>
      <c r="G102" s="126"/>
      <c r="H102" s="126"/>
      <c r="I102" s="126"/>
      <c r="J102" s="127">
        <f>J161</f>
        <v>0</v>
      </c>
      <c r="L102" s="124"/>
    </row>
    <row r="103" spans="1:47" s="10" customFormat="1" ht="19.899999999999999" hidden="1" customHeight="1">
      <c r="B103" s="124"/>
      <c r="D103" s="125" t="s">
        <v>3392</v>
      </c>
      <c r="E103" s="126"/>
      <c r="F103" s="126"/>
      <c r="G103" s="126"/>
      <c r="H103" s="126"/>
      <c r="I103" s="126"/>
      <c r="J103" s="127">
        <f>J164</f>
        <v>0</v>
      </c>
      <c r="L103" s="124"/>
    </row>
    <row r="104" spans="1:47" s="10" customFormat="1" ht="19.899999999999999" hidden="1" customHeight="1">
      <c r="B104" s="124"/>
      <c r="D104" s="125" t="s">
        <v>3393</v>
      </c>
      <c r="E104" s="126"/>
      <c r="F104" s="126"/>
      <c r="G104" s="126"/>
      <c r="H104" s="126"/>
      <c r="I104" s="126"/>
      <c r="J104" s="127">
        <f>J179</f>
        <v>0</v>
      </c>
      <c r="L104" s="124"/>
    </row>
    <row r="105" spans="1:47" s="10" customFormat="1" ht="19.899999999999999" hidden="1" customHeight="1">
      <c r="B105" s="124"/>
      <c r="D105" s="125" t="s">
        <v>3394</v>
      </c>
      <c r="E105" s="126"/>
      <c r="F105" s="126"/>
      <c r="G105" s="126"/>
      <c r="H105" s="126"/>
      <c r="I105" s="126"/>
      <c r="J105" s="127">
        <f>J202</f>
        <v>0</v>
      </c>
      <c r="L105" s="124"/>
    </row>
    <row r="106" spans="1:47" s="2" customFormat="1" ht="21.75" hidden="1" customHeight="1">
      <c r="A106" s="29"/>
      <c r="B106" s="30"/>
      <c r="C106" s="29"/>
      <c r="D106" s="29"/>
      <c r="E106" s="29"/>
      <c r="F106" s="29"/>
      <c r="G106" s="29"/>
      <c r="H106" s="29"/>
      <c r="I106" s="29"/>
      <c r="J106" s="29"/>
      <c r="K106" s="29"/>
      <c r="L106" s="42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47" s="2" customFormat="1" ht="6.95" hidden="1" customHeight="1">
      <c r="A107" s="29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hidden="1"/>
    <row r="109" spans="1:47" hidden="1"/>
    <row r="110" spans="1:47" hidden="1"/>
    <row r="111" spans="1:47" s="2" customFormat="1" ht="6.95" customHeight="1">
      <c r="A111" s="29"/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4.95" customHeight="1">
      <c r="A112" s="29"/>
      <c r="B112" s="30"/>
      <c r="C112" s="18" t="s">
        <v>198</v>
      </c>
      <c r="D112" s="29"/>
      <c r="E112" s="29"/>
      <c r="F112" s="29"/>
      <c r="G112" s="29"/>
      <c r="H112" s="29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3" s="2" customFormat="1" ht="6.95" customHeight="1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3" s="2" customFormat="1" ht="12" customHeight="1">
      <c r="A114" s="29"/>
      <c r="B114" s="30"/>
      <c r="C114" s="24" t="s">
        <v>15</v>
      </c>
      <c r="D114" s="29"/>
      <c r="E114" s="29"/>
      <c r="F114" s="29"/>
      <c r="G114" s="29"/>
      <c r="H114" s="29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16.5" customHeight="1">
      <c r="A115" s="29"/>
      <c r="B115" s="30"/>
      <c r="C115" s="29"/>
      <c r="D115" s="29"/>
      <c r="E115" s="245" t="str">
        <f>E7</f>
        <v>HS Hálkova - rekonštrukcia objektu, Hálkova 3, BA</v>
      </c>
      <c r="F115" s="246"/>
      <c r="G115" s="246"/>
      <c r="H115" s="246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1" customFormat="1" ht="12" customHeight="1">
      <c r="B116" s="17"/>
      <c r="C116" s="24" t="s">
        <v>177</v>
      </c>
      <c r="L116" s="17"/>
    </row>
    <row r="117" spans="1:63" s="2" customFormat="1" ht="16.5" customHeight="1">
      <c r="A117" s="29"/>
      <c r="B117" s="30"/>
      <c r="C117" s="29"/>
      <c r="D117" s="29"/>
      <c r="E117" s="245" t="s">
        <v>3373</v>
      </c>
      <c r="F117" s="244"/>
      <c r="G117" s="244"/>
      <c r="H117" s="244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12" customHeight="1">
      <c r="A118" s="29"/>
      <c r="B118" s="30"/>
      <c r="C118" s="24" t="s">
        <v>179</v>
      </c>
      <c r="D118" s="29"/>
      <c r="E118" s="29"/>
      <c r="F118" s="29"/>
      <c r="G118" s="29"/>
      <c r="H118" s="29"/>
      <c r="I118" s="29"/>
      <c r="J118" s="29"/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6.5" customHeight="1">
      <c r="A119" s="29"/>
      <c r="B119" s="30"/>
      <c r="C119" s="29"/>
      <c r="D119" s="29"/>
      <c r="E119" s="218" t="str">
        <f>E11</f>
        <v>SO 03-2 - SO 03  Spevnené plochy</v>
      </c>
      <c r="F119" s="244"/>
      <c r="G119" s="244"/>
      <c r="H119" s="244"/>
      <c r="I119" s="29"/>
      <c r="J119" s="29"/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6.9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12" customHeight="1">
      <c r="A121" s="29"/>
      <c r="B121" s="30"/>
      <c r="C121" s="24" t="s">
        <v>19</v>
      </c>
      <c r="D121" s="29"/>
      <c r="E121" s="29"/>
      <c r="F121" s="22" t="str">
        <f>F14</f>
        <v/>
      </c>
      <c r="G121" s="29"/>
      <c r="H121" s="29"/>
      <c r="I121" s="24" t="s">
        <v>21</v>
      </c>
      <c r="J121" s="55">
        <f>IF(J14="","",J14)</f>
        <v>45617</v>
      </c>
      <c r="K121" s="29"/>
      <c r="L121" s="42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6.95" customHeight="1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42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15.2" customHeight="1">
      <c r="A123" s="29"/>
      <c r="B123" s="30"/>
      <c r="C123" s="24" t="s">
        <v>22</v>
      </c>
      <c r="D123" s="29"/>
      <c r="E123" s="29"/>
      <c r="F123" s="22" t="str">
        <f>E17</f>
        <v/>
      </c>
      <c r="G123" s="29"/>
      <c r="H123" s="29"/>
      <c r="I123" s="24" t="s">
        <v>27</v>
      </c>
      <c r="J123" s="27" t="str">
        <f>E23</f>
        <v xml:space="preserve"> VA project s. r. o. </v>
      </c>
      <c r="K123" s="29"/>
      <c r="L123" s="42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15.2" customHeight="1">
      <c r="A124" s="29"/>
      <c r="B124" s="30"/>
      <c r="C124" s="24" t="s">
        <v>25</v>
      </c>
      <c r="D124" s="29"/>
      <c r="E124" s="29"/>
      <c r="F124" s="22" t="str">
        <f>IF(E20="","",E20)</f>
        <v>Vyplň údaj</v>
      </c>
      <c r="G124" s="29"/>
      <c r="H124" s="29"/>
      <c r="I124" s="24" t="s">
        <v>28</v>
      </c>
      <c r="J124" s="27" t="str">
        <f>E26</f>
        <v/>
      </c>
      <c r="K124" s="29"/>
      <c r="L124" s="42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0.35" customHeight="1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42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11" customFormat="1" ht="29.25" customHeight="1">
      <c r="A126" s="128"/>
      <c r="B126" s="129"/>
      <c r="C126" s="130" t="s">
        <v>199</v>
      </c>
      <c r="D126" s="131" t="s">
        <v>56</v>
      </c>
      <c r="E126" s="131" t="s">
        <v>52</v>
      </c>
      <c r="F126" s="131" t="s">
        <v>53</v>
      </c>
      <c r="G126" s="131" t="s">
        <v>200</v>
      </c>
      <c r="H126" s="131" t="s">
        <v>201</v>
      </c>
      <c r="I126" s="131" t="s">
        <v>202</v>
      </c>
      <c r="J126" s="132" t="s">
        <v>183</v>
      </c>
      <c r="K126" s="133" t="s">
        <v>203</v>
      </c>
      <c r="L126" s="134"/>
      <c r="M126" s="62" t="s">
        <v>1</v>
      </c>
      <c r="N126" s="63" t="s">
        <v>35</v>
      </c>
      <c r="O126" s="63" t="s">
        <v>204</v>
      </c>
      <c r="P126" s="63" t="s">
        <v>205</v>
      </c>
      <c r="Q126" s="63" t="s">
        <v>206</v>
      </c>
      <c r="R126" s="63" t="s">
        <v>207</v>
      </c>
      <c r="S126" s="63" t="s">
        <v>208</v>
      </c>
      <c r="T126" s="64" t="s">
        <v>209</v>
      </c>
      <c r="U126" s="128"/>
      <c r="V126" s="128"/>
      <c r="W126" s="128"/>
      <c r="X126" s="128"/>
      <c r="Y126" s="128"/>
      <c r="Z126" s="128"/>
      <c r="AA126" s="128"/>
      <c r="AB126" s="128"/>
      <c r="AC126" s="128"/>
      <c r="AD126" s="128"/>
      <c r="AE126" s="128"/>
    </row>
    <row r="127" spans="1:63" s="2" customFormat="1" ht="22.9" customHeight="1">
      <c r="A127" s="29"/>
      <c r="B127" s="30"/>
      <c r="C127" s="69" t="s">
        <v>184</v>
      </c>
      <c r="D127" s="29"/>
      <c r="E127" s="29"/>
      <c r="F127" s="29"/>
      <c r="G127" s="29"/>
      <c r="H127" s="29"/>
      <c r="I127" s="29"/>
      <c r="J127" s="135">
        <f>BK127</f>
        <v>0</v>
      </c>
      <c r="K127" s="29"/>
      <c r="L127" s="30"/>
      <c r="M127" s="65"/>
      <c r="N127" s="56"/>
      <c r="O127" s="66"/>
      <c r="P127" s="136">
        <f>P128</f>
        <v>0</v>
      </c>
      <c r="Q127" s="66"/>
      <c r="R127" s="136">
        <f>R128</f>
        <v>814.76812221000012</v>
      </c>
      <c r="S127" s="66"/>
      <c r="T127" s="137">
        <f>T128</f>
        <v>523.59649999999999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T127" s="14" t="s">
        <v>70</v>
      </c>
      <c r="AU127" s="14" t="s">
        <v>185</v>
      </c>
      <c r="BK127" s="138">
        <f>BK128</f>
        <v>0</v>
      </c>
    </row>
    <row r="128" spans="1:63" s="12" customFormat="1" ht="25.9" customHeight="1">
      <c r="B128" s="139"/>
      <c r="D128" s="140" t="s">
        <v>70</v>
      </c>
      <c r="E128" s="141" t="s">
        <v>900</v>
      </c>
      <c r="F128" s="141" t="s">
        <v>3395</v>
      </c>
      <c r="I128" s="142"/>
      <c r="J128" s="143">
        <f>BK128</f>
        <v>0</v>
      </c>
      <c r="L128" s="139"/>
      <c r="M128" s="144"/>
      <c r="N128" s="145"/>
      <c r="O128" s="145"/>
      <c r="P128" s="146">
        <f>P129+P158+P161+P164+P179+P202</f>
        <v>0</v>
      </c>
      <c r="Q128" s="145"/>
      <c r="R128" s="146">
        <f>R129+R158+R161+R164+R179+R202</f>
        <v>814.76812221000012</v>
      </c>
      <c r="S128" s="145"/>
      <c r="T128" s="147">
        <f>T129+T158+T161+T164+T179+T202</f>
        <v>523.59649999999999</v>
      </c>
      <c r="AR128" s="140" t="s">
        <v>78</v>
      </c>
      <c r="AT128" s="148" t="s">
        <v>70</v>
      </c>
      <c r="AU128" s="148" t="s">
        <v>71</v>
      </c>
      <c r="AY128" s="140" t="s">
        <v>212</v>
      </c>
      <c r="BK128" s="149">
        <f>BK129+BK158+BK161+BK164+BK179+BK202</f>
        <v>0</v>
      </c>
    </row>
    <row r="129" spans="1:65" s="12" customFormat="1" ht="22.9" customHeight="1">
      <c r="B129" s="139"/>
      <c r="D129" s="140" t="s">
        <v>70</v>
      </c>
      <c r="E129" s="150" t="s">
        <v>78</v>
      </c>
      <c r="F129" s="150" t="s">
        <v>3396</v>
      </c>
      <c r="I129" s="142"/>
      <c r="J129" s="151">
        <f>BK129</f>
        <v>0</v>
      </c>
      <c r="L129" s="139"/>
      <c r="M129" s="144"/>
      <c r="N129" s="145"/>
      <c r="O129" s="145"/>
      <c r="P129" s="146">
        <f>SUM(P130:P157)</f>
        <v>0</v>
      </c>
      <c r="Q129" s="145"/>
      <c r="R129" s="146">
        <f>SUM(R130:R157)</f>
        <v>11.7234</v>
      </c>
      <c r="S129" s="145"/>
      <c r="T129" s="147">
        <f>SUM(T130:T157)</f>
        <v>523.59649999999999</v>
      </c>
      <c r="AR129" s="140" t="s">
        <v>78</v>
      </c>
      <c r="AT129" s="148" t="s">
        <v>70</v>
      </c>
      <c r="AU129" s="148" t="s">
        <v>78</v>
      </c>
      <c r="AY129" s="140" t="s">
        <v>212</v>
      </c>
      <c r="BK129" s="149">
        <f>SUM(BK130:BK157)</f>
        <v>0</v>
      </c>
    </row>
    <row r="130" spans="1:65" s="2" customFormat="1" ht="24.2" customHeight="1">
      <c r="A130" s="29"/>
      <c r="B130" s="152"/>
      <c r="C130" s="153" t="s">
        <v>78</v>
      </c>
      <c r="D130" s="153" t="s">
        <v>214</v>
      </c>
      <c r="E130" s="154" t="s">
        <v>3397</v>
      </c>
      <c r="F130" s="155" t="s">
        <v>3398</v>
      </c>
      <c r="G130" s="156" t="s">
        <v>217</v>
      </c>
      <c r="H130" s="157">
        <v>623</v>
      </c>
      <c r="I130" s="158"/>
      <c r="J130" s="159">
        <f>ROUND(I130*H130,2)</f>
        <v>0</v>
      </c>
      <c r="K130" s="160"/>
      <c r="L130" s="30"/>
      <c r="M130" s="161" t="s">
        <v>1</v>
      </c>
      <c r="N130" s="162" t="s">
        <v>37</v>
      </c>
      <c r="O130" s="58"/>
      <c r="P130" s="163">
        <f>O130*H130</f>
        <v>0</v>
      </c>
      <c r="Q130" s="163">
        <v>0</v>
      </c>
      <c r="R130" s="163">
        <f>Q130*H130</f>
        <v>0</v>
      </c>
      <c r="S130" s="163">
        <v>0.24</v>
      </c>
      <c r="T130" s="164">
        <f>S130*H130</f>
        <v>149.51999999999998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65" t="s">
        <v>218</v>
      </c>
      <c r="AT130" s="165" t="s">
        <v>214</v>
      </c>
      <c r="AU130" s="165" t="s">
        <v>84</v>
      </c>
      <c r="AY130" s="14" t="s">
        <v>212</v>
      </c>
      <c r="BE130" s="166">
        <f>IF(N130="základná",J130,0)</f>
        <v>0</v>
      </c>
      <c r="BF130" s="166">
        <f>IF(N130="znížená",J130,0)</f>
        <v>0</v>
      </c>
      <c r="BG130" s="166">
        <f>IF(N130="zákl. prenesená",J130,0)</f>
        <v>0</v>
      </c>
      <c r="BH130" s="166">
        <f>IF(N130="zníž. prenesená",J130,0)</f>
        <v>0</v>
      </c>
      <c r="BI130" s="166">
        <f>IF(N130="nulová",J130,0)</f>
        <v>0</v>
      </c>
      <c r="BJ130" s="14" t="s">
        <v>84</v>
      </c>
      <c r="BK130" s="166">
        <f>ROUND(I130*H130,2)</f>
        <v>0</v>
      </c>
      <c r="BL130" s="14" t="s">
        <v>218</v>
      </c>
      <c r="BM130" s="165" t="s">
        <v>84</v>
      </c>
    </row>
    <row r="131" spans="1:65" s="2" customFormat="1" ht="19.5">
      <c r="A131" s="29"/>
      <c r="B131" s="30"/>
      <c r="C131" s="29"/>
      <c r="D131" s="167" t="s">
        <v>219</v>
      </c>
      <c r="E131" s="29"/>
      <c r="F131" s="168" t="s">
        <v>3398</v>
      </c>
      <c r="G131" s="29"/>
      <c r="H131" s="29"/>
      <c r="I131" s="169"/>
      <c r="J131" s="29"/>
      <c r="K131" s="29"/>
      <c r="L131" s="30"/>
      <c r="M131" s="170"/>
      <c r="N131" s="171"/>
      <c r="O131" s="58"/>
      <c r="P131" s="58"/>
      <c r="Q131" s="58"/>
      <c r="R131" s="58"/>
      <c r="S131" s="58"/>
      <c r="T131" s="5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219</v>
      </c>
      <c r="AU131" s="14" t="s">
        <v>84</v>
      </c>
    </row>
    <row r="132" spans="1:65" s="2" customFormat="1" ht="24.2" customHeight="1">
      <c r="A132" s="29"/>
      <c r="B132" s="152"/>
      <c r="C132" s="153" t="s">
        <v>84</v>
      </c>
      <c r="D132" s="153" t="s">
        <v>214</v>
      </c>
      <c r="E132" s="154" t="s">
        <v>3399</v>
      </c>
      <c r="F132" s="155" t="s">
        <v>3400</v>
      </c>
      <c r="G132" s="156" t="s">
        <v>217</v>
      </c>
      <c r="H132" s="157">
        <v>623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0.5</v>
      </c>
      <c r="T132" s="164">
        <f>S132*H132</f>
        <v>311.5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84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218</v>
      </c>
    </row>
    <row r="133" spans="1:65" s="2" customFormat="1" ht="19.5">
      <c r="A133" s="29"/>
      <c r="B133" s="30"/>
      <c r="C133" s="29"/>
      <c r="D133" s="167" t="s">
        <v>219</v>
      </c>
      <c r="E133" s="29"/>
      <c r="F133" s="168" t="s">
        <v>3400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84</v>
      </c>
    </row>
    <row r="134" spans="1:65" s="2" customFormat="1" ht="24.2" customHeight="1">
      <c r="A134" s="29"/>
      <c r="B134" s="152"/>
      <c r="C134" s="153" t="s">
        <v>222</v>
      </c>
      <c r="D134" s="153" t="s">
        <v>214</v>
      </c>
      <c r="E134" s="154" t="s">
        <v>3401</v>
      </c>
      <c r="F134" s="155" t="s">
        <v>3402</v>
      </c>
      <c r="G134" s="156" t="s">
        <v>217</v>
      </c>
      <c r="H134" s="157">
        <v>623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9.8000000000000004E-2</v>
      </c>
      <c r="T134" s="164">
        <f>S134*H134</f>
        <v>61.054000000000002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84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226</v>
      </c>
    </row>
    <row r="135" spans="1:65" s="2" customFormat="1" ht="19.5">
      <c r="A135" s="29"/>
      <c r="B135" s="30"/>
      <c r="C135" s="29"/>
      <c r="D135" s="167" t="s">
        <v>219</v>
      </c>
      <c r="E135" s="29"/>
      <c r="F135" s="168" t="s">
        <v>3402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84</v>
      </c>
    </row>
    <row r="136" spans="1:65" s="2" customFormat="1" ht="16.5" customHeight="1">
      <c r="A136" s="29"/>
      <c r="B136" s="152"/>
      <c r="C136" s="153" t="s">
        <v>218</v>
      </c>
      <c r="D136" s="153" t="s">
        <v>214</v>
      </c>
      <c r="E136" s="154" t="s">
        <v>3403</v>
      </c>
      <c r="F136" s="155" t="s">
        <v>3404</v>
      </c>
      <c r="G136" s="156" t="s">
        <v>258</v>
      </c>
      <c r="H136" s="157">
        <v>10.5</v>
      </c>
      <c r="I136" s="158"/>
      <c r="J136" s="159">
        <f>ROUND(I136*H136,2)</f>
        <v>0</v>
      </c>
      <c r="K136" s="160"/>
      <c r="L136" s="30"/>
      <c r="M136" s="161" t="s">
        <v>1</v>
      </c>
      <c r="N136" s="162" t="s">
        <v>37</v>
      </c>
      <c r="O136" s="58"/>
      <c r="P136" s="163">
        <f>O136*H136</f>
        <v>0</v>
      </c>
      <c r="Q136" s="163">
        <v>0</v>
      </c>
      <c r="R136" s="163">
        <f>Q136*H136</f>
        <v>0</v>
      </c>
      <c r="S136" s="163">
        <v>0.14499999999999999</v>
      </c>
      <c r="T136" s="164">
        <f>S136*H136</f>
        <v>1.5225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65" t="s">
        <v>218</v>
      </c>
      <c r="AT136" s="165" t="s">
        <v>214</v>
      </c>
      <c r="AU136" s="165" t="s">
        <v>84</v>
      </c>
      <c r="AY136" s="14" t="s">
        <v>212</v>
      </c>
      <c r="BE136" s="166">
        <f>IF(N136="základná",J136,0)</f>
        <v>0</v>
      </c>
      <c r="BF136" s="166">
        <f>IF(N136="znížená",J136,0)</f>
        <v>0</v>
      </c>
      <c r="BG136" s="166">
        <f>IF(N136="zákl. prenesená",J136,0)</f>
        <v>0</v>
      </c>
      <c r="BH136" s="166">
        <f>IF(N136="zníž. prenesená",J136,0)</f>
        <v>0</v>
      </c>
      <c r="BI136" s="166">
        <f>IF(N136="nulová",J136,0)</f>
        <v>0</v>
      </c>
      <c r="BJ136" s="14" t="s">
        <v>84</v>
      </c>
      <c r="BK136" s="166">
        <f>ROUND(I136*H136,2)</f>
        <v>0</v>
      </c>
      <c r="BL136" s="14" t="s">
        <v>218</v>
      </c>
      <c r="BM136" s="165" t="s">
        <v>229</v>
      </c>
    </row>
    <row r="137" spans="1:65" s="2" customFormat="1">
      <c r="A137" s="29"/>
      <c r="B137" s="30"/>
      <c r="C137" s="29"/>
      <c r="D137" s="167" t="s">
        <v>219</v>
      </c>
      <c r="E137" s="29"/>
      <c r="F137" s="168" t="s">
        <v>3404</v>
      </c>
      <c r="G137" s="29"/>
      <c r="H137" s="29"/>
      <c r="I137" s="169"/>
      <c r="J137" s="29"/>
      <c r="K137" s="29"/>
      <c r="L137" s="30"/>
      <c r="M137" s="170"/>
      <c r="N137" s="171"/>
      <c r="O137" s="58"/>
      <c r="P137" s="58"/>
      <c r="Q137" s="58"/>
      <c r="R137" s="58"/>
      <c r="S137" s="58"/>
      <c r="T137" s="5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219</v>
      </c>
      <c r="AU137" s="14" t="s">
        <v>84</v>
      </c>
    </row>
    <row r="138" spans="1:65" s="2" customFormat="1" ht="21.75" customHeight="1">
      <c r="A138" s="29"/>
      <c r="B138" s="152"/>
      <c r="C138" s="153" t="s">
        <v>230</v>
      </c>
      <c r="D138" s="153" t="s">
        <v>214</v>
      </c>
      <c r="E138" s="154" t="s">
        <v>3405</v>
      </c>
      <c r="F138" s="155" t="s">
        <v>3406</v>
      </c>
      <c r="G138" s="156" t="s">
        <v>225</v>
      </c>
      <c r="H138" s="157">
        <v>7.8</v>
      </c>
      <c r="I138" s="158"/>
      <c r="J138" s="159">
        <f>ROUND(I138*H138,2)</f>
        <v>0</v>
      </c>
      <c r="K138" s="160"/>
      <c r="L138" s="30"/>
      <c r="M138" s="161" t="s">
        <v>1</v>
      </c>
      <c r="N138" s="162" t="s">
        <v>37</v>
      </c>
      <c r="O138" s="58"/>
      <c r="P138" s="163">
        <f>O138*H138</f>
        <v>0</v>
      </c>
      <c r="Q138" s="163">
        <v>0</v>
      </c>
      <c r="R138" s="163">
        <f>Q138*H138</f>
        <v>0</v>
      </c>
      <c r="S138" s="163">
        <v>0</v>
      </c>
      <c r="T138" s="164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65" t="s">
        <v>218</v>
      </c>
      <c r="AT138" s="165" t="s">
        <v>214</v>
      </c>
      <c r="AU138" s="165" t="s">
        <v>84</v>
      </c>
      <c r="AY138" s="14" t="s">
        <v>212</v>
      </c>
      <c r="BE138" s="166">
        <f>IF(N138="základná",J138,0)</f>
        <v>0</v>
      </c>
      <c r="BF138" s="166">
        <f>IF(N138="znížená",J138,0)</f>
        <v>0</v>
      </c>
      <c r="BG138" s="166">
        <f>IF(N138="zákl. prenesená",J138,0)</f>
        <v>0</v>
      </c>
      <c r="BH138" s="166">
        <f>IF(N138="zníž. prenesená",J138,0)</f>
        <v>0</v>
      </c>
      <c r="BI138" s="166">
        <f>IF(N138="nulová",J138,0)</f>
        <v>0</v>
      </c>
      <c r="BJ138" s="14" t="s">
        <v>84</v>
      </c>
      <c r="BK138" s="166">
        <f>ROUND(I138*H138,2)</f>
        <v>0</v>
      </c>
      <c r="BL138" s="14" t="s">
        <v>218</v>
      </c>
      <c r="BM138" s="165" t="s">
        <v>233</v>
      </c>
    </row>
    <row r="139" spans="1:65" s="2" customFormat="1">
      <c r="A139" s="29"/>
      <c r="B139" s="30"/>
      <c r="C139" s="29"/>
      <c r="D139" s="167" t="s">
        <v>219</v>
      </c>
      <c r="E139" s="29"/>
      <c r="F139" s="168" t="s">
        <v>3406</v>
      </c>
      <c r="G139" s="29"/>
      <c r="H139" s="29"/>
      <c r="I139" s="169"/>
      <c r="J139" s="29"/>
      <c r="K139" s="29"/>
      <c r="L139" s="30"/>
      <c r="M139" s="170"/>
      <c r="N139" s="171"/>
      <c r="O139" s="58"/>
      <c r="P139" s="58"/>
      <c r="Q139" s="58"/>
      <c r="R139" s="58"/>
      <c r="S139" s="58"/>
      <c r="T139" s="5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T139" s="14" t="s">
        <v>219</v>
      </c>
      <c r="AU139" s="14" t="s">
        <v>84</v>
      </c>
    </row>
    <row r="140" spans="1:65" s="2" customFormat="1" ht="21.75" customHeight="1">
      <c r="A140" s="29"/>
      <c r="B140" s="152"/>
      <c r="C140" s="153" t="s">
        <v>226</v>
      </c>
      <c r="D140" s="153" t="s">
        <v>214</v>
      </c>
      <c r="E140" s="154" t="s">
        <v>3407</v>
      </c>
      <c r="F140" s="155" t="s">
        <v>3408</v>
      </c>
      <c r="G140" s="156" t="s">
        <v>225</v>
      </c>
      <c r="H140" s="157">
        <v>7.8</v>
      </c>
      <c r="I140" s="158"/>
      <c r="J140" s="159">
        <f>ROUND(I140*H140,2)</f>
        <v>0</v>
      </c>
      <c r="K140" s="160"/>
      <c r="L140" s="30"/>
      <c r="M140" s="161" t="s">
        <v>1</v>
      </c>
      <c r="N140" s="162" t="s">
        <v>37</v>
      </c>
      <c r="O140" s="58"/>
      <c r="P140" s="163">
        <f>O140*H140</f>
        <v>0</v>
      </c>
      <c r="Q140" s="163">
        <v>0</v>
      </c>
      <c r="R140" s="163">
        <f>Q140*H140</f>
        <v>0</v>
      </c>
      <c r="S140" s="163">
        <v>0</v>
      </c>
      <c r="T140" s="164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65" t="s">
        <v>218</v>
      </c>
      <c r="AT140" s="165" t="s">
        <v>214</v>
      </c>
      <c r="AU140" s="165" t="s">
        <v>84</v>
      </c>
      <c r="AY140" s="14" t="s">
        <v>212</v>
      </c>
      <c r="BE140" s="166">
        <f>IF(N140="základná",J140,0)</f>
        <v>0</v>
      </c>
      <c r="BF140" s="166">
        <f>IF(N140="znížená",J140,0)</f>
        <v>0</v>
      </c>
      <c r="BG140" s="166">
        <f>IF(N140="zákl. prenesená",J140,0)</f>
        <v>0</v>
      </c>
      <c r="BH140" s="166">
        <f>IF(N140="zníž. prenesená",J140,0)</f>
        <v>0</v>
      </c>
      <c r="BI140" s="166">
        <f>IF(N140="nulová",J140,0)</f>
        <v>0</v>
      </c>
      <c r="BJ140" s="14" t="s">
        <v>84</v>
      </c>
      <c r="BK140" s="166">
        <f>ROUND(I140*H140,2)</f>
        <v>0</v>
      </c>
      <c r="BL140" s="14" t="s">
        <v>218</v>
      </c>
      <c r="BM140" s="165" t="s">
        <v>236</v>
      </c>
    </row>
    <row r="141" spans="1:65" s="2" customFormat="1">
      <c r="A141" s="29"/>
      <c r="B141" s="30"/>
      <c r="C141" s="29"/>
      <c r="D141" s="167" t="s">
        <v>219</v>
      </c>
      <c r="E141" s="29"/>
      <c r="F141" s="168" t="s">
        <v>3408</v>
      </c>
      <c r="G141" s="29"/>
      <c r="H141" s="29"/>
      <c r="I141" s="169"/>
      <c r="J141" s="29"/>
      <c r="K141" s="29"/>
      <c r="L141" s="30"/>
      <c r="M141" s="170"/>
      <c r="N141" s="171"/>
      <c r="O141" s="58"/>
      <c r="P141" s="58"/>
      <c r="Q141" s="58"/>
      <c r="R141" s="58"/>
      <c r="S141" s="58"/>
      <c r="T141" s="5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219</v>
      </c>
      <c r="AU141" s="14" t="s">
        <v>84</v>
      </c>
    </row>
    <row r="142" spans="1:65" s="2" customFormat="1" ht="24.2" customHeight="1">
      <c r="A142" s="29"/>
      <c r="B142" s="152"/>
      <c r="C142" s="153" t="s">
        <v>237</v>
      </c>
      <c r="D142" s="153" t="s">
        <v>214</v>
      </c>
      <c r="E142" s="154" t="s">
        <v>3409</v>
      </c>
      <c r="F142" s="155" t="s">
        <v>3410</v>
      </c>
      <c r="G142" s="156" t="s">
        <v>225</v>
      </c>
      <c r="H142" s="157">
        <v>7.8</v>
      </c>
      <c r="I142" s="158"/>
      <c r="J142" s="159">
        <f>ROUND(I142*H142,2)</f>
        <v>0</v>
      </c>
      <c r="K142" s="160"/>
      <c r="L142" s="30"/>
      <c r="M142" s="161" t="s">
        <v>1</v>
      </c>
      <c r="N142" s="162" t="s">
        <v>37</v>
      </c>
      <c r="O142" s="58"/>
      <c r="P142" s="163">
        <f>O142*H142</f>
        <v>0</v>
      </c>
      <c r="Q142" s="163">
        <v>0</v>
      </c>
      <c r="R142" s="163">
        <f>Q142*H142</f>
        <v>0</v>
      </c>
      <c r="S142" s="163">
        <v>0</v>
      </c>
      <c r="T142" s="164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65" t="s">
        <v>218</v>
      </c>
      <c r="AT142" s="165" t="s">
        <v>214</v>
      </c>
      <c r="AU142" s="165" t="s">
        <v>84</v>
      </c>
      <c r="AY142" s="14" t="s">
        <v>212</v>
      </c>
      <c r="BE142" s="166">
        <f>IF(N142="základná",J142,0)</f>
        <v>0</v>
      </c>
      <c r="BF142" s="166">
        <f>IF(N142="znížená",J142,0)</f>
        <v>0</v>
      </c>
      <c r="BG142" s="166">
        <f>IF(N142="zákl. prenesená",J142,0)</f>
        <v>0</v>
      </c>
      <c r="BH142" s="166">
        <f>IF(N142="zníž. prenesená",J142,0)</f>
        <v>0</v>
      </c>
      <c r="BI142" s="166">
        <f>IF(N142="nulová",J142,0)</f>
        <v>0</v>
      </c>
      <c r="BJ142" s="14" t="s">
        <v>84</v>
      </c>
      <c r="BK142" s="166">
        <f>ROUND(I142*H142,2)</f>
        <v>0</v>
      </c>
      <c r="BL142" s="14" t="s">
        <v>218</v>
      </c>
      <c r="BM142" s="165" t="s">
        <v>241</v>
      </c>
    </row>
    <row r="143" spans="1:65" s="2" customFormat="1">
      <c r="A143" s="29"/>
      <c r="B143" s="30"/>
      <c r="C143" s="29"/>
      <c r="D143" s="167" t="s">
        <v>219</v>
      </c>
      <c r="E143" s="29"/>
      <c r="F143" s="168" t="s">
        <v>3410</v>
      </c>
      <c r="G143" s="29"/>
      <c r="H143" s="29"/>
      <c r="I143" s="169"/>
      <c r="J143" s="29"/>
      <c r="K143" s="29"/>
      <c r="L143" s="30"/>
      <c r="M143" s="170"/>
      <c r="N143" s="171"/>
      <c r="O143" s="58"/>
      <c r="P143" s="58"/>
      <c r="Q143" s="58"/>
      <c r="R143" s="58"/>
      <c r="S143" s="58"/>
      <c r="T143" s="5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219</v>
      </c>
      <c r="AU143" s="14" t="s">
        <v>84</v>
      </c>
    </row>
    <row r="144" spans="1:65" s="2" customFormat="1" ht="24.2" customHeight="1">
      <c r="A144" s="29"/>
      <c r="B144" s="152"/>
      <c r="C144" s="153" t="s">
        <v>229</v>
      </c>
      <c r="D144" s="153" t="s">
        <v>214</v>
      </c>
      <c r="E144" s="154" t="s">
        <v>3411</v>
      </c>
      <c r="F144" s="155" t="s">
        <v>3412</v>
      </c>
      <c r="G144" s="156" t="s">
        <v>225</v>
      </c>
      <c r="H144" s="157">
        <v>39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84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245</v>
      </c>
    </row>
    <row r="145" spans="1:65" s="2" customFormat="1">
      <c r="A145" s="29"/>
      <c r="B145" s="30"/>
      <c r="C145" s="29"/>
      <c r="D145" s="167" t="s">
        <v>219</v>
      </c>
      <c r="E145" s="29"/>
      <c r="F145" s="168" t="s">
        <v>3412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84</v>
      </c>
    </row>
    <row r="146" spans="1:65" s="2" customFormat="1" ht="16.5" customHeight="1">
      <c r="A146" s="29"/>
      <c r="B146" s="152"/>
      <c r="C146" s="153" t="s">
        <v>246</v>
      </c>
      <c r="D146" s="153" t="s">
        <v>214</v>
      </c>
      <c r="E146" s="154" t="s">
        <v>3413</v>
      </c>
      <c r="F146" s="155" t="s">
        <v>3414</v>
      </c>
      <c r="G146" s="156" t="s">
        <v>225</v>
      </c>
      <c r="H146" s="157">
        <v>7.8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84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249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3414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84</v>
      </c>
    </row>
    <row r="148" spans="1:65" s="2" customFormat="1" ht="21.75" customHeight="1">
      <c r="A148" s="29"/>
      <c r="B148" s="152"/>
      <c r="C148" s="153" t="s">
        <v>233</v>
      </c>
      <c r="D148" s="153" t="s">
        <v>214</v>
      </c>
      <c r="E148" s="154" t="s">
        <v>3415</v>
      </c>
      <c r="F148" s="155" t="s">
        <v>3416</v>
      </c>
      <c r="G148" s="156" t="s">
        <v>225</v>
      </c>
      <c r="H148" s="157">
        <v>3.9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84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7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3416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84</v>
      </c>
    </row>
    <row r="150" spans="1:65" s="2" customFormat="1" ht="16.5" customHeight="1">
      <c r="A150" s="29"/>
      <c r="B150" s="152"/>
      <c r="C150" s="172" t="s">
        <v>252</v>
      </c>
      <c r="D150" s="172" t="s">
        <v>411</v>
      </c>
      <c r="E150" s="173" t="s">
        <v>3417</v>
      </c>
      <c r="F150" s="174" t="s">
        <v>3418</v>
      </c>
      <c r="G150" s="175" t="s">
        <v>225</v>
      </c>
      <c r="H150" s="176">
        <v>3.9</v>
      </c>
      <c r="I150" s="177"/>
      <c r="J150" s="178">
        <f>ROUND(I150*H150,2)</f>
        <v>0</v>
      </c>
      <c r="K150" s="179"/>
      <c r="L150" s="180"/>
      <c r="M150" s="181" t="s">
        <v>1</v>
      </c>
      <c r="N150" s="182" t="s">
        <v>37</v>
      </c>
      <c r="O150" s="58"/>
      <c r="P150" s="163">
        <f>O150*H150</f>
        <v>0</v>
      </c>
      <c r="Q150" s="163">
        <v>1.67</v>
      </c>
      <c r="R150" s="163">
        <f>Q150*H150</f>
        <v>6.5129999999999999</v>
      </c>
      <c r="S150" s="163">
        <v>0</v>
      </c>
      <c r="T150" s="164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65" t="s">
        <v>229</v>
      </c>
      <c r="AT150" s="165" t="s">
        <v>411</v>
      </c>
      <c r="AU150" s="165" t="s">
        <v>84</v>
      </c>
      <c r="AY150" s="14" t="s">
        <v>212</v>
      </c>
      <c r="BE150" s="166">
        <f>IF(N150="základná",J150,0)</f>
        <v>0</v>
      </c>
      <c r="BF150" s="166">
        <f>IF(N150="znížená",J150,0)</f>
        <v>0</v>
      </c>
      <c r="BG150" s="166">
        <f>IF(N150="zákl. prenesená",J150,0)</f>
        <v>0</v>
      </c>
      <c r="BH150" s="166">
        <f>IF(N150="zníž. prenesená",J150,0)</f>
        <v>0</v>
      </c>
      <c r="BI150" s="166">
        <f>IF(N150="nulová",J150,0)</f>
        <v>0</v>
      </c>
      <c r="BJ150" s="14" t="s">
        <v>84</v>
      </c>
      <c r="BK150" s="166">
        <f>ROUND(I150*H150,2)</f>
        <v>0</v>
      </c>
      <c r="BL150" s="14" t="s">
        <v>218</v>
      </c>
      <c r="BM150" s="165" t="s">
        <v>255</v>
      </c>
    </row>
    <row r="151" spans="1:65" s="2" customFormat="1">
      <c r="A151" s="29"/>
      <c r="B151" s="30"/>
      <c r="C151" s="29"/>
      <c r="D151" s="167" t="s">
        <v>219</v>
      </c>
      <c r="E151" s="29"/>
      <c r="F151" s="168" t="s">
        <v>3418</v>
      </c>
      <c r="G151" s="29"/>
      <c r="H151" s="29"/>
      <c r="I151" s="169"/>
      <c r="J151" s="29"/>
      <c r="K151" s="29"/>
      <c r="L151" s="30"/>
      <c r="M151" s="170"/>
      <c r="N151" s="171"/>
      <c r="O151" s="58"/>
      <c r="P151" s="58"/>
      <c r="Q151" s="58"/>
      <c r="R151" s="58"/>
      <c r="S151" s="58"/>
      <c r="T151" s="5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T151" s="14" t="s">
        <v>219</v>
      </c>
      <c r="AU151" s="14" t="s">
        <v>84</v>
      </c>
    </row>
    <row r="152" spans="1:65" s="2" customFormat="1" ht="16.5" customHeight="1">
      <c r="A152" s="29"/>
      <c r="B152" s="152"/>
      <c r="C152" s="153" t="s">
        <v>236</v>
      </c>
      <c r="D152" s="153" t="s">
        <v>214</v>
      </c>
      <c r="E152" s="154" t="s">
        <v>3419</v>
      </c>
      <c r="F152" s="155" t="s">
        <v>3420</v>
      </c>
      <c r="G152" s="156" t="s">
        <v>225</v>
      </c>
      <c r="H152" s="157">
        <v>3.12</v>
      </c>
      <c r="I152" s="158"/>
      <c r="J152" s="159">
        <f>ROUND(I152*H152,2)</f>
        <v>0</v>
      </c>
      <c r="K152" s="160"/>
      <c r="L152" s="30"/>
      <c r="M152" s="161" t="s">
        <v>1</v>
      </c>
      <c r="N152" s="162" t="s">
        <v>37</v>
      </c>
      <c r="O152" s="58"/>
      <c r="P152" s="163">
        <f>O152*H152</f>
        <v>0</v>
      </c>
      <c r="Q152" s="163">
        <v>0</v>
      </c>
      <c r="R152" s="163">
        <f>Q152*H152</f>
        <v>0</v>
      </c>
      <c r="S152" s="163">
        <v>0</v>
      </c>
      <c r="T152" s="164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65" t="s">
        <v>218</v>
      </c>
      <c r="AT152" s="165" t="s">
        <v>214</v>
      </c>
      <c r="AU152" s="165" t="s">
        <v>84</v>
      </c>
      <c r="AY152" s="14" t="s">
        <v>212</v>
      </c>
      <c r="BE152" s="166">
        <f>IF(N152="základná",J152,0)</f>
        <v>0</v>
      </c>
      <c r="BF152" s="166">
        <f>IF(N152="znížená",J152,0)</f>
        <v>0</v>
      </c>
      <c r="BG152" s="166">
        <f>IF(N152="zákl. prenesená",J152,0)</f>
        <v>0</v>
      </c>
      <c r="BH152" s="166">
        <f>IF(N152="zníž. prenesená",J152,0)</f>
        <v>0</v>
      </c>
      <c r="BI152" s="166">
        <f>IF(N152="nulová",J152,0)</f>
        <v>0</v>
      </c>
      <c r="BJ152" s="14" t="s">
        <v>84</v>
      </c>
      <c r="BK152" s="166">
        <f>ROUND(I152*H152,2)</f>
        <v>0</v>
      </c>
      <c r="BL152" s="14" t="s">
        <v>218</v>
      </c>
      <c r="BM152" s="165" t="s">
        <v>267</v>
      </c>
    </row>
    <row r="153" spans="1:65" s="2" customFormat="1">
      <c r="A153" s="29"/>
      <c r="B153" s="30"/>
      <c r="C153" s="29"/>
      <c r="D153" s="167" t="s">
        <v>219</v>
      </c>
      <c r="E153" s="29"/>
      <c r="F153" s="168" t="s">
        <v>3420</v>
      </c>
      <c r="G153" s="29"/>
      <c r="H153" s="29"/>
      <c r="I153" s="169"/>
      <c r="J153" s="29"/>
      <c r="K153" s="29"/>
      <c r="L153" s="30"/>
      <c r="M153" s="170"/>
      <c r="N153" s="171"/>
      <c r="O153" s="58"/>
      <c r="P153" s="58"/>
      <c r="Q153" s="58"/>
      <c r="R153" s="58"/>
      <c r="S153" s="58"/>
      <c r="T153" s="5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T153" s="14" t="s">
        <v>219</v>
      </c>
      <c r="AU153" s="14" t="s">
        <v>84</v>
      </c>
    </row>
    <row r="154" spans="1:65" s="2" customFormat="1" ht="16.5" customHeight="1">
      <c r="A154" s="29"/>
      <c r="B154" s="152"/>
      <c r="C154" s="172" t="s">
        <v>260</v>
      </c>
      <c r="D154" s="172" t="s">
        <v>411</v>
      </c>
      <c r="E154" s="173" t="s">
        <v>3417</v>
      </c>
      <c r="F154" s="174" t="s">
        <v>3418</v>
      </c>
      <c r="G154" s="175" t="s">
        <v>225</v>
      </c>
      <c r="H154" s="176">
        <v>3.12</v>
      </c>
      <c r="I154" s="177"/>
      <c r="J154" s="178">
        <f>ROUND(I154*H154,2)</f>
        <v>0</v>
      </c>
      <c r="K154" s="179"/>
      <c r="L154" s="180"/>
      <c r="M154" s="181" t="s">
        <v>1</v>
      </c>
      <c r="N154" s="182" t="s">
        <v>37</v>
      </c>
      <c r="O154" s="58"/>
      <c r="P154" s="163">
        <f>O154*H154</f>
        <v>0</v>
      </c>
      <c r="Q154" s="163">
        <v>1.67</v>
      </c>
      <c r="R154" s="163">
        <f>Q154*H154</f>
        <v>5.2103999999999999</v>
      </c>
      <c r="S154" s="163">
        <v>0</v>
      </c>
      <c r="T154" s="164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65" t="s">
        <v>229</v>
      </c>
      <c r="AT154" s="165" t="s">
        <v>411</v>
      </c>
      <c r="AU154" s="165" t="s">
        <v>84</v>
      </c>
      <c r="AY154" s="14" t="s">
        <v>212</v>
      </c>
      <c r="BE154" s="166">
        <f>IF(N154="základná",J154,0)</f>
        <v>0</v>
      </c>
      <c r="BF154" s="166">
        <f>IF(N154="znížená",J154,0)</f>
        <v>0</v>
      </c>
      <c r="BG154" s="166">
        <f>IF(N154="zákl. prenesená",J154,0)</f>
        <v>0</v>
      </c>
      <c r="BH154" s="166">
        <f>IF(N154="zníž. prenesená",J154,0)</f>
        <v>0</v>
      </c>
      <c r="BI154" s="166">
        <f>IF(N154="nulová",J154,0)</f>
        <v>0</v>
      </c>
      <c r="BJ154" s="14" t="s">
        <v>84</v>
      </c>
      <c r="BK154" s="166">
        <f>ROUND(I154*H154,2)</f>
        <v>0</v>
      </c>
      <c r="BL154" s="14" t="s">
        <v>218</v>
      </c>
      <c r="BM154" s="165" t="s">
        <v>271</v>
      </c>
    </row>
    <row r="155" spans="1:65" s="2" customFormat="1">
      <c r="A155" s="29"/>
      <c r="B155" s="30"/>
      <c r="C155" s="29"/>
      <c r="D155" s="167" t="s">
        <v>219</v>
      </c>
      <c r="E155" s="29"/>
      <c r="F155" s="168" t="s">
        <v>3418</v>
      </c>
      <c r="G155" s="29"/>
      <c r="H155" s="29"/>
      <c r="I155" s="169"/>
      <c r="J155" s="29"/>
      <c r="K155" s="29"/>
      <c r="L155" s="30"/>
      <c r="M155" s="170"/>
      <c r="N155" s="171"/>
      <c r="O155" s="58"/>
      <c r="P155" s="58"/>
      <c r="Q155" s="58"/>
      <c r="R155" s="58"/>
      <c r="S155" s="58"/>
      <c r="T155" s="5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T155" s="14" t="s">
        <v>219</v>
      </c>
      <c r="AU155" s="14" t="s">
        <v>84</v>
      </c>
    </row>
    <row r="156" spans="1:65" s="2" customFormat="1" ht="21.75" customHeight="1">
      <c r="A156" s="29"/>
      <c r="B156" s="152"/>
      <c r="C156" s="153" t="s">
        <v>241</v>
      </c>
      <c r="D156" s="153" t="s">
        <v>214</v>
      </c>
      <c r="E156" s="154" t="s">
        <v>3012</v>
      </c>
      <c r="F156" s="155" t="s">
        <v>3421</v>
      </c>
      <c r="G156" s="156" t="s">
        <v>217</v>
      </c>
      <c r="H156" s="157">
        <v>636.5</v>
      </c>
      <c r="I156" s="158"/>
      <c r="J156" s="159">
        <f>ROUND(I156*H156,2)</f>
        <v>0</v>
      </c>
      <c r="K156" s="160"/>
      <c r="L156" s="30"/>
      <c r="M156" s="161" t="s">
        <v>1</v>
      </c>
      <c r="N156" s="162" t="s">
        <v>37</v>
      </c>
      <c r="O156" s="58"/>
      <c r="P156" s="163">
        <f>O156*H156</f>
        <v>0</v>
      </c>
      <c r="Q156" s="163">
        <v>0</v>
      </c>
      <c r="R156" s="163">
        <f>Q156*H156</f>
        <v>0</v>
      </c>
      <c r="S156" s="163">
        <v>0</v>
      </c>
      <c r="T156" s="164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65" t="s">
        <v>218</v>
      </c>
      <c r="AT156" s="165" t="s">
        <v>214</v>
      </c>
      <c r="AU156" s="165" t="s">
        <v>84</v>
      </c>
      <c r="AY156" s="14" t="s">
        <v>212</v>
      </c>
      <c r="BE156" s="166">
        <f>IF(N156="základná",J156,0)</f>
        <v>0</v>
      </c>
      <c r="BF156" s="166">
        <f>IF(N156="znížená",J156,0)</f>
        <v>0</v>
      </c>
      <c r="BG156" s="166">
        <f>IF(N156="zákl. prenesená",J156,0)</f>
        <v>0</v>
      </c>
      <c r="BH156" s="166">
        <f>IF(N156="zníž. prenesená",J156,0)</f>
        <v>0</v>
      </c>
      <c r="BI156" s="166">
        <f>IF(N156="nulová",J156,0)</f>
        <v>0</v>
      </c>
      <c r="BJ156" s="14" t="s">
        <v>84</v>
      </c>
      <c r="BK156" s="166">
        <f>ROUND(I156*H156,2)</f>
        <v>0</v>
      </c>
      <c r="BL156" s="14" t="s">
        <v>218</v>
      </c>
      <c r="BM156" s="165" t="s">
        <v>274</v>
      </c>
    </row>
    <row r="157" spans="1:65" s="2" customFormat="1">
      <c r="A157" s="29"/>
      <c r="B157" s="30"/>
      <c r="C157" s="29"/>
      <c r="D157" s="167" t="s">
        <v>219</v>
      </c>
      <c r="E157" s="29"/>
      <c r="F157" s="168" t="s">
        <v>3421</v>
      </c>
      <c r="G157" s="29"/>
      <c r="H157" s="29"/>
      <c r="I157" s="169"/>
      <c r="J157" s="29"/>
      <c r="K157" s="29"/>
      <c r="L157" s="30"/>
      <c r="M157" s="170"/>
      <c r="N157" s="171"/>
      <c r="O157" s="58"/>
      <c r="P157" s="58"/>
      <c r="Q157" s="58"/>
      <c r="R157" s="58"/>
      <c r="S157" s="58"/>
      <c r="T157" s="5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T157" s="14" t="s">
        <v>219</v>
      </c>
      <c r="AU157" s="14" t="s">
        <v>84</v>
      </c>
    </row>
    <row r="158" spans="1:65" s="12" customFormat="1" ht="22.9" customHeight="1">
      <c r="B158" s="139"/>
      <c r="D158" s="140" t="s">
        <v>70</v>
      </c>
      <c r="E158" s="150" t="s">
        <v>84</v>
      </c>
      <c r="F158" s="150" t="s">
        <v>3422</v>
      </c>
      <c r="I158" s="142"/>
      <c r="J158" s="151">
        <f>BK158</f>
        <v>0</v>
      </c>
      <c r="L158" s="139"/>
      <c r="M158" s="144"/>
      <c r="N158" s="145"/>
      <c r="O158" s="145"/>
      <c r="P158" s="146">
        <f>SUM(P159:P160)</f>
        <v>0</v>
      </c>
      <c r="Q158" s="145"/>
      <c r="R158" s="146">
        <f>SUM(R159:R160)</f>
        <v>6.0189429799999994</v>
      </c>
      <c r="S158" s="145"/>
      <c r="T158" s="147">
        <f>SUM(T159:T160)</f>
        <v>0</v>
      </c>
      <c r="AR158" s="140" t="s">
        <v>78</v>
      </c>
      <c r="AT158" s="148" t="s">
        <v>70</v>
      </c>
      <c r="AU158" s="148" t="s">
        <v>78</v>
      </c>
      <c r="AY158" s="140" t="s">
        <v>212</v>
      </c>
      <c r="BK158" s="149">
        <f>SUM(BK159:BK160)</f>
        <v>0</v>
      </c>
    </row>
    <row r="159" spans="1:65" s="2" customFormat="1" ht="16.5" customHeight="1">
      <c r="A159" s="29"/>
      <c r="B159" s="152"/>
      <c r="C159" s="153" t="s">
        <v>268</v>
      </c>
      <c r="D159" s="153" t="s">
        <v>214</v>
      </c>
      <c r="E159" s="154" t="s">
        <v>3423</v>
      </c>
      <c r="F159" s="155" t="s">
        <v>3424</v>
      </c>
      <c r="G159" s="156" t="s">
        <v>240</v>
      </c>
      <c r="H159" s="157">
        <v>5.234</v>
      </c>
      <c r="I159" s="158"/>
      <c r="J159" s="159">
        <f>ROUND(I159*H159,2)</f>
        <v>0</v>
      </c>
      <c r="K159" s="160"/>
      <c r="L159" s="30"/>
      <c r="M159" s="161" t="s">
        <v>1</v>
      </c>
      <c r="N159" s="162" t="s">
        <v>37</v>
      </c>
      <c r="O159" s="58"/>
      <c r="P159" s="163">
        <f>O159*H159</f>
        <v>0</v>
      </c>
      <c r="Q159" s="163">
        <v>1.1499699999999999</v>
      </c>
      <c r="R159" s="163">
        <f>Q159*H159</f>
        <v>6.0189429799999994</v>
      </c>
      <c r="S159" s="163">
        <v>0</v>
      </c>
      <c r="T159" s="164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65" t="s">
        <v>218</v>
      </c>
      <c r="AT159" s="165" t="s">
        <v>214</v>
      </c>
      <c r="AU159" s="165" t="s">
        <v>84</v>
      </c>
      <c r="AY159" s="14" t="s">
        <v>212</v>
      </c>
      <c r="BE159" s="166">
        <f>IF(N159="základná",J159,0)</f>
        <v>0</v>
      </c>
      <c r="BF159" s="166">
        <f>IF(N159="znížená",J159,0)</f>
        <v>0</v>
      </c>
      <c r="BG159" s="166">
        <f>IF(N159="zákl. prenesená",J159,0)</f>
        <v>0</v>
      </c>
      <c r="BH159" s="166">
        <f>IF(N159="zníž. prenesená",J159,0)</f>
        <v>0</v>
      </c>
      <c r="BI159" s="166">
        <f>IF(N159="nulová",J159,0)</f>
        <v>0</v>
      </c>
      <c r="BJ159" s="14" t="s">
        <v>84</v>
      </c>
      <c r="BK159" s="166">
        <f>ROUND(I159*H159,2)</f>
        <v>0</v>
      </c>
      <c r="BL159" s="14" t="s">
        <v>218</v>
      </c>
      <c r="BM159" s="165" t="s">
        <v>278</v>
      </c>
    </row>
    <row r="160" spans="1:65" s="2" customFormat="1">
      <c r="A160" s="29"/>
      <c r="B160" s="30"/>
      <c r="C160" s="29"/>
      <c r="D160" s="167" t="s">
        <v>219</v>
      </c>
      <c r="E160" s="29"/>
      <c r="F160" s="168" t="s">
        <v>3424</v>
      </c>
      <c r="G160" s="29"/>
      <c r="H160" s="29"/>
      <c r="I160" s="169"/>
      <c r="J160" s="29"/>
      <c r="K160" s="29"/>
      <c r="L160" s="30"/>
      <c r="M160" s="170"/>
      <c r="N160" s="171"/>
      <c r="O160" s="58"/>
      <c r="P160" s="58"/>
      <c r="Q160" s="58"/>
      <c r="R160" s="58"/>
      <c r="S160" s="58"/>
      <c r="T160" s="5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T160" s="14" t="s">
        <v>219</v>
      </c>
      <c r="AU160" s="14" t="s">
        <v>84</v>
      </c>
    </row>
    <row r="161" spans="1:65" s="12" customFormat="1" ht="22.9" customHeight="1">
      <c r="B161" s="139"/>
      <c r="D161" s="140" t="s">
        <v>70</v>
      </c>
      <c r="E161" s="150" t="s">
        <v>218</v>
      </c>
      <c r="F161" s="150" t="s">
        <v>3425</v>
      </c>
      <c r="I161" s="142"/>
      <c r="J161" s="151">
        <f>BK161</f>
        <v>0</v>
      </c>
      <c r="L161" s="139"/>
      <c r="M161" s="144"/>
      <c r="N161" s="145"/>
      <c r="O161" s="145"/>
      <c r="P161" s="146">
        <f>SUM(P162:P163)</f>
        <v>0</v>
      </c>
      <c r="Q161" s="145"/>
      <c r="R161" s="146">
        <f>SUM(R162:R163)</f>
        <v>1.4748006</v>
      </c>
      <c r="S161" s="145"/>
      <c r="T161" s="147">
        <f>SUM(T162:T163)</f>
        <v>0</v>
      </c>
      <c r="AR161" s="140" t="s">
        <v>78</v>
      </c>
      <c r="AT161" s="148" t="s">
        <v>70</v>
      </c>
      <c r="AU161" s="148" t="s">
        <v>78</v>
      </c>
      <c r="AY161" s="140" t="s">
        <v>212</v>
      </c>
      <c r="BK161" s="149">
        <f>SUM(BK162:BK163)</f>
        <v>0</v>
      </c>
    </row>
    <row r="162" spans="1:65" s="2" customFormat="1" ht="24.2" customHeight="1">
      <c r="A162" s="29"/>
      <c r="B162" s="152"/>
      <c r="C162" s="153" t="s">
        <v>245</v>
      </c>
      <c r="D162" s="153" t="s">
        <v>214</v>
      </c>
      <c r="E162" s="154" t="s">
        <v>3426</v>
      </c>
      <c r="F162" s="155" t="s">
        <v>3427</v>
      </c>
      <c r="G162" s="156" t="s">
        <v>225</v>
      </c>
      <c r="H162" s="157">
        <v>0.78</v>
      </c>
      <c r="I162" s="158"/>
      <c r="J162" s="159">
        <f>ROUND(I162*H162,2)</f>
        <v>0</v>
      </c>
      <c r="K162" s="160"/>
      <c r="L162" s="30"/>
      <c r="M162" s="161" t="s">
        <v>1</v>
      </c>
      <c r="N162" s="162" t="s">
        <v>37</v>
      </c>
      <c r="O162" s="58"/>
      <c r="P162" s="163">
        <f>O162*H162</f>
        <v>0</v>
      </c>
      <c r="Q162" s="163">
        <v>1.8907700000000001</v>
      </c>
      <c r="R162" s="163">
        <f>Q162*H162</f>
        <v>1.4748006</v>
      </c>
      <c r="S162" s="163">
        <v>0</v>
      </c>
      <c r="T162" s="164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65" t="s">
        <v>218</v>
      </c>
      <c r="AT162" s="165" t="s">
        <v>214</v>
      </c>
      <c r="AU162" s="165" t="s">
        <v>84</v>
      </c>
      <c r="AY162" s="14" t="s">
        <v>212</v>
      </c>
      <c r="BE162" s="166">
        <f>IF(N162="základná",J162,0)</f>
        <v>0</v>
      </c>
      <c r="BF162" s="166">
        <f>IF(N162="znížená",J162,0)</f>
        <v>0</v>
      </c>
      <c r="BG162" s="166">
        <f>IF(N162="zákl. prenesená",J162,0)</f>
        <v>0</v>
      </c>
      <c r="BH162" s="166">
        <f>IF(N162="zníž. prenesená",J162,0)</f>
        <v>0</v>
      </c>
      <c r="BI162" s="166">
        <f>IF(N162="nulová",J162,0)</f>
        <v>0</v>
      </c>
      <c r="BJ162" s="14" t="s">
        <v>84</v>
      </c>
      <c r="BK162" s="166">
        <f>ROUND(I162*H162,2)</f>
        <v>0</v>
      </c>
      <c r="BL162" s="14" t="s">
        <v>218</v>
      </c>
      <c r="BM162" s="165" t="s">
        <v>281</v>
      </c>
    </row>
    <row r="163" spans="1:65" s="2" customFormat="1">
      <c r="A163" s="29"/>
      <c r="B163" s="30"/>
      <c r="C163" s="29"/>
      <c r="D163" s="167" t="s">
        <v>219</v>
      </c>
      <c r="E163" s="29"/>
      <c r="F163" s="168" t="s">
        <v>3427</v>
      </c>
      <c r="G163" s="29"/>
      <c r="H163" s="29"/>
      <c r="I163" s="169"/>
      <c r="J163" s="29"/>
      <c r="K163" s="29"/>
      <c r="L163" s="30"/>
      <c r="M163" s="170"/>
      <c r="N163" s="171"/>
      <c r="O163" s="58"/>
      <c r="P163" s="58"/>
      <c r="Q163" s="58"/>
      <c r="R163" s="58"/>
      <c r="S163" s="58"/>
      <c r="T163" s="5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T163" s="14" t="s">
        <v>219</v>
      </c>
      <c r="AU163" s="14" t="s">
        <v>84</v>
      </c>
    </row>
    <row r="164" spans="1:65" s="12" customFormat="1" ht="22.9" customHeight="1">
      <c r="B164" s="139"/>
      <c r="D164" s="140" t="s">
        <v>70</v>
      </c>
      <c r="E164" s="150" t="s">
        <v>230</v>
      </c>
      <c r="F164" s="150" t="s">
        <v>3428</v>
      </c>
      <c r="I164" s="142"/>
      <c r="J164" s="151">
        <f>BK164</f>
        <v>0</v>
      </c>
      <c r="L164" s="139"/>
      <c r="M164" s="144"/>
      <c r="N164" s="145"/>
      <c r="O164" s="145"/>
      <c r="P164" s="146">
        <f>SUM(P165:P178)</f>
        <v>0</v>
      </c>
      <c r="Q164" s="145"/>
      <c r="R164" s="146">
        <f>SUM(R165:R178)</f>
        <v>752.68639000000007</v>
      </c>
      <c r="S164" s="145"/>
      <c r="T164" s="147">
        <f>SUM(T165:T178)</f>
        <v>0</v>
      </c>
      <c r="AR164" s="140" t="s">
        <v>78</v>
      </c>
      <c r="AT164" s="148" t="s">
        <v>70</v>
      </c>
      <c r="AU164" s="148" t="s">
        <v>78</v>
      </c>
      <c r="AY164" s="140" t="s">
        <v>212</v>
      </c>
      <c r="BK164" s="149">
        <f>SUM(BK165:BK178)</f>
        <v>0</v>
      </c>
    </row>
    <row r="165" spans="1:65" s="2" customFormat="1" ht="16.5" customHeight="1">
      <c r="A165" s="29"/>
      <c r="B165" s="152"/>
      <c r="C165" s="153" t="s">
        <v>275</v>
      </c>
      <c r="D165" s="153" t="s">
        <v>214</v>
      </c>
      <c r="E165" s="154" t="s">
        <v>3429</v>
      </c>
      <c r="F165" s="155" t="s">
        <v>3430</v>
      </c>
      <c r="G165" s="156" t="s">
        <v>217</v>
      </c>
      <c r="H165" s="157">
        <v>601</v>
      </c>
      <c r="I165" s="158"/>
      <c r="J165" s="159">
        <f>ROUND(I165*H165,2)</f>
        <v>0</v>
      </c>
      <c r="K165" s="160"/>
      <c r="L165" s="30"/>
      <c r="M165" s="161" t="s">
        <v>1</v>
      </c>
      <c r="N165" s="162" t="s">
        <v>37</v>
      </c>
      <c r="O165" s="58"/>
      <c r="P165" s="163">
        <f>O165*H165</f>
        <v>0</v>
      </c>
      <c r="Q165" s="163">
        <v>0.37080000000000002</v>
      </c>
      <c r="R165" s="163">
        <f>Q165*H165</f>
        <v>222.85080000000002</v>
      </c>
      <c r="S165" s="163">
        <v>0</v>
      </c>
      <c r="T165" s="164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65" t="s">
        <v>218</v>
      </c>
      <c r="AT165" s="165" t="s">
        <v>214</v>
      </c>
      <c r="AU165" s="165" t="s">
        <v>84</v>
      </c>
      <c r="AY165" s="14" t="s">
        <v>212</v>
      </c>
      <c r="BE165" s="166">
        <f>IF(N165="základná",J165,0)</f>
        <v>0</v>
      </c>
      <c r="BF165" s="166">
        <f>IF(N165="znížená",J165,0)</f>
        <v>0</v>
      </c>
      <c r="BG165" s="166">
        <f>IF(N165="zákl. prenesená",J165,0)</f>
        <v>0</v>
      </c>
      <c r="BH165" s="166">
        <f>IF(N165="zníž. prenesená",J165,0)</f>
        <v>0</v>
      </c>
      <c r="BI165" s="166">
        <f>IF(N165="nulová",J165,0)</f>
        <v>0</v>
      </c>
      <c r="BJ165" s="14" t="s">
        <v>84</v>
      </c>
      <c r="BK165" s="166">
        <f>ROUND(I165*H165,2)</f>
        <v>0</v>
      </c>
      <c r="BL165" s="14" t="s">
        <v>218</v>
      </c>
      <c r="BM165" s="165" t="s">
        <v>285</v>
      </c>
    </row>
    <row r="166" spans="1:65" s="2" customFormat="1">
      <c r="A166" s="29"/>
      <c r="B166" s="30"/>
      <c r="C166" s="29"/>
      <c r="D166" s="167" t="s">
        <v>219</v>
      </c>
      <c r="E166" s="29"/>
      <c r="F166" s="168" t="s">
        <v>3430</v>
      </c>
      <c r="G166" s="29"/>
      <c r="H166" s="29"/>
      <c r="I166" s="169"/>
      <c r="J166" s="29"/>
      <c r="K166" s="29"/>
      <c r="L166" s="30"/>
      <c r="M166" s="170"/>
      <c r="N166" s="171"/>
      <c r="O166" s="58"/>
      <c r="P166" s="58"/>
      <c r="Q166" s="58"/>
      <c r="R166" s="58"/>
      <c r="S166" s="58"/>
      <c r="T166" s="5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T166" s="14" t="s">
        <v>219</v>
      </c>
      <c r="AU166" s="14" t="s">
        <v>84</v>
      </c>
    </row>
    <row r="167" spans="1:65" s="2" customFormat="1" ht="16.5" customHeight="1">
      <c r="A167" s="29"/>
      <c r="B167" s="152"/>
      <c r="C167" s="153" t="s">
        <v>249</v>
      </c>
      <c r="D167" s="153" t="s">
        <v>214</v>
      </c>
      <c r="E167" s="154" t="s">
        <v>3431</v>
      </c>
      <c r="F167" s="155" t="s">
        <v>3432</v>
      </c>
      <c r="G167" s="156" t="s">
        <v>217</v>
      </c>
      <c r="H167" s="157">
        <v>601</v>
      </c>
      <c r="I167" s="158"/>
      <c r="J167" s="159">
        <f>ROUND(I167*H167,2)</f>
        <v>0</v>
      </c>
      <c r="K167" s="160"/>
      <c r="L167" s="30"/>
      <c r="M167" s="161" t="s">
        <v>1</v>
      </c>
      <c r="N167" s="162" t="s">
        <v>37</v>
      </c>
      <c r="O167" s="58"/>
      <c r="P167" s="163">
        <f>O167*H167</f>
        <v>0</v>
      </c>
      <c r="Q167" s="163">
        <v>0.38302000000000003</v>
      </c>
      <c r="R167" s="163">
        <f>Q167*H167</f>
        <v>230.19502000000003</v>
      </c>
      <c r="S167" s="163">
        <v>0</v>
      </c>
      <c r="T167" s="164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65" t="s">
        <v>218</v>
      </c>
      <c r="AT167" s="165" t="s">
        <v>214</v>
      </c>
      <c r="AU167" s="165" t="s">
        <v>84</v>
      </c>
      <c r="AY167" s="14" t="s">
        <v>212</v>
      </c>
      <c r="BE167" s="166">
        <f>IF(N167="základná",J167,0)</f>
        <v>0</v>
      </c>
      <c r="BF167" s="166">
        <f>IF(N167="znížená",J167,0)</f>
        <v>0</v>
      </c>
      <c r="BG167" s="166">
        <f>IF(N167="zákl. prenesená",J167,0)</f>
        <v>0</v>
      </c>
      <c r="BH167" s="166">
        <f>IF(N167="zníž. prenesená",J167,0)</f>
        <v>0</v>
      </c>
      <c r="BI167" s="166">
        <f>IF(N167="nulová",J167,0)</f>
        <v>0</v>
      </c>
      <c r="BJ167" s="14" t="s">
        <v>84</v>
      </c>
      <c r="BK167" s="166">
        <f>ROUND(I167*H167,2)</f>
        <v>0</v>
      </c>
      <c r="BL167" s="14" t="s">
        <v>218</v>
      </c>
      <c r="BM167" s="165" t="s">
        <v>293</v>
      </c>
    </row>
    <row r="168" spans="1:65" s="2" customFormat="1">
      <c r="A168" s="29"/>
      <c r="B168" s="30"/>
      <c r="C168" s="29"/>
      <c r="D168" s="167" t="s">
        <v>219</v>
      </c>
      <c r="E168" s="29"/>
      <c r="F168" s="168" t="s">
        <v>3432</v>
      </c>
      <c r="G168" s="29"/>
      <c r="H168" s="29"/>
      <c r="I168" s="169"/>
      <c r="J168" s="29"/>
      <c r="K168" s="29"/>
      <c r="L168" s="30"/>
      <c r="M168" s="170"/>
      <c r="N168" s="171"/>
      <c r="O168" s="58"/>
      <c r="P168" s="58"/>
      <c r="Q168" s="58"/>
      <c r="R168" s="58"/>
      <c r="S168" s="58"/>
      <c r="T168" s="5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T168" s="14" t="s">
        <v>219</v>
      </c>
      <c r="AU168" s="14" t="s">
        <v>84</v>
      </c>
    </row>
    <row r="169" spans="1:65" s="2" customFormat="1" ht="24.2" customHeight="1">
      <c r="A169" s="29"/>
      <c r="B169" s="152"/>
      <c r="C169" s="153" t="s">
        <v>282</v>
      </c>
      <c r="D169" s="153" t="s">
        <v>214</v>
      </c>
      <c r="E169" s="154" t="s">
        <v>3433</v>
      </c>
      <c r="F169" s="155" t="s">
        <v>3434</v>
      </c>
      <c r="G169" s="156" t="s">
        <v>217</v>
      </c>
      <c r="H169" s="157">
        <v>601</v>
      </c>
      <c r="I169" s="158"/>
      <c r="J169" s="159">
        <f>ROUND(I169*H169,2)</f>
        <v>0</v>
      </c>
      <c r="K169" s="160"/>
      <c r="L169" s="30"/>
      <c r="M169" s="161" t="s">
        <v>1</v>
      </c>
      <c r="N169" s="162" t="s">
        <v>37</v>
      </c>
      <c r="O169" s="58"/>
      <c r="P169" s="163">
        <f>O169*H169</f>
        <v>0</v>
      </c>
      <c r="Q169" s="163">
        <v>0.49857000000000001</v>
      </c>
      <c r="R169" s="163">
        <f>Q169*H169</f>
        <v>299.64057000000003</v>
      </c>
      <c r="S169" s="163">
        <v>0</v>
      </c>
      <c r="T169" s="164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65" t="s">
        <v>218</v>
      </c>
      <c r="AT169" s="165" t="s">
        <v>214</v>
      </c>
      <c r="AU169" s="165" t="s">
        <v>84</v>
      </c>
      <c r="AY169" s="14" t="s">
        <v>212</v>
      </c>
      <c r="BE169" s="166">
        <f>IF(N169="základná",J169,0)</f>
        <v>0</v>
      </c>
      <c r="BF169" s="166">
        <f>IF(N169="znížená",J169,0)</f>
        <v>0</v>
      </c>
      <c r="BG169" s="166">
        <f>IF(N169="zákl. prenesená",J169,0)</f>
        <v>0</v>
      </c>
      <c r="BH169" s="166">
        <f>IF(N169="zníž. prenesená",J169,0)</f>
        <v>0</v>
      </c>
      <c r="BI169" s="166">
        <f>IF(N169="nulová",J169,0)</f>
        <v>0</v>
      </c>
      <c r="BJ169" s="14" t="s">
        <v>84</v>
      </c>
      <c r="BK169" s="166">
        <f>ROUND(I169*H169,2)</f>
        <v>0</v>
      </c>
      <c r="BL169" s="14" t="s">
        <v>218</v>
      </c>
      <c r="BM169" s="165" t="s">
        <v>288</v>
      </c>
    </row>
    <row r="170" spans="1:65" s="2" customFormat="1" ht="19.5">
      <c r="A170" s="29"/>
      <c r="B170" s="30"/>
      <c r="C170" s="29"/>
      <c r="D170" s="167" t="s">
        <v>219</v>
      </c>
      <c r="E170" s="29"/>
      <c r="F170" s="168" t="s">
        <v>3434</v>
      </c>
      <c r="G170" s="29"/>
      <c r="H170" s="29"/>
      <c r="I170" s="169"/>
      <c r="J170" s="29"/>
      <c r="K170" s="29"/>
      <c r="L170" s="30"/>
      <c r="M170" s="170"/>
      <c r="N170" s="171"/>
      <c r="O170" s="58"/>
      <c r="P170" s="58"/>
      <c r="Q170" s="58"/>
      <c r="R170" s="58"/>
      <c r="S170" s="58"/>
      <c r="T170" s="5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T170" s="14" t="s">
        <v>219</v>
      </c>
      <c r="AU170" s="14" t="s">
        <v>84</v>
      </c>
    </row>
    <row r="171" spans="1:65" s="2" customFormat="1" ht="16.5" customHeight="1">
      <c r="A171" s="29"/>
      <c r="B171" s="152"/>
      <c r="C171" s="153" t="s">
        <v>7</v>
      </c>
      <c r="D171" s="153" t="s">
        <v>214</v>
      </c>
      <c r="E171" s="154" t="s">
        <v>3435</v>
      </c>
      <c r="F171" s="155" t="s">
        <v>3436</v>
      </c>
      <c r="G171" s="156" t="s">
        <v>3437</v>
      </c>
      <c r="H171" s="157">
        <v>52</v>
      </c>
      <c r="I171" s="158"/>
      <c r="J171" s="159">
        <f>ROUND(I171*H171,2)</f>
        <v>0</v>
      </c>
      <c r="K171" s="160"/>
      <c r="L171" s="30"/>
      <c r="M171" s="161" t="s">
        <v>1</v>
      </c>
      <c r="N171" s="162" t="s">
        <v>37</v>
      </c>
      <c r="O171" s="58"/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65" t="s">
        <v>218</v>
      </c>
      <c r="AT171" s="165" t="s">
        <v>214</v>
      </c>
      <c r="AU171" s="165" t="s">
        <v>84</v>
      </c>
      <c r="AY171" s="14" t="s">
        <v>212</v>
      </c>
      <c r="BE171" s="166">
        <f>IF(N171="základná",J171,0)</f>
        <v>0</v>
      </c>
      <c r="BF171" s="166">
        <f>IF(N171="znížená",J171,0)</f>
        <v>0</v>
      </c>
      <c r="BG171" s="166">
        <f>IF(N171="zákl. prenesená",J171,0)</f>
        <v>0</v>
      </c>
      <c r="BH171" s="166">
        <f>IF(N171="zníž. prenesená",J171,0)</f>
        <v>0</v>
      </c>
      <c r="BI171" s="166">
        <f>IF(N171="nulová",J171,0)</f>
        <v>0</v>
      </c>
      <c r="BJ171" s="14" t="s">
        <v>84</v>
      </c>
      <c r="BK171" s="166">
        <f>ROUND(I171*H171,2)</f>
        <v>0</v>
      </c>
      <c r="BL171" s="14" t="s">
        <v>218</v>
      </c>
      <c r="BM171" s="165" t="s">
        <v>297</v>
      </c>
    </row>
    <row r="172" spans="1:65" s="2" customFormat="1">
      <c r="A172" s="29"/>
      <c r="B172" s="30"/>
      <c r="C172" s="29"/>
      <c r="D172" s="167" t="s">
        <v>219</v>
      </c>
      <c r="E172" s="29"/>
      <c r="F172" s="168" t="s">
        <v>3436</v>
      </c>
      <c r="G172" s="29"/>
      <c r="H172" s="29"/>
      <c r="I172" s="169"/>
      <c r="J172" s="29"/>
      <c r="K172" s="29"/>
      <c r="L172" s="30"/>
      <c r="M172" s="170"/>
      <c r="N172" s="171"/>
      <c r="O172" s="58"/>
      <c r="P172" s="58"/>
      <c r="Q172" s="58"/>
      <c r="R172" s="58"/>
      <c r="S172" s="58"/>
      <c r="T172" s="5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T172" s="14" t="s">
        <v>219</v>
      </c>
      <c r="AU172" s="14" t="s">
        <v>84</v>
      </c>
    </row>
    <row r="173" spans="1:65" s="2" customFormat="1" ht="16.5" customHeight="1">
      <c r="A173" s="29"/>
      <c r="B173" s="152"/>
      <c r="C173" s="153" t="s">
        <v>290</v>
      </c>
      <c r="D173" s="153" t="s">
        <v>214</v>
      </c>
      <c r="E173" s="154" t="s">
        <v>3438</v>
      </c>
      <c r="F173" s="155" t="s">
        <v>3439</v>
      </c>
      <c r="G173" s="156" t="s">
        <v>3437</v>
      </c>
      <c r="H173" s="157">
        <v>52</v>
      </c>
      <c r="I173" s="158"/>
      <c r="J173" s="159">
        <f>ROUND(I173*H173,2)</f>
        <v>0</v>
      </c>
      <c r="K173" s="160"/>
      <c r="L173" s="30"/>
      <c r="M173" s="161" t="s">
        <v>1</v>
      </c>
      <c r="N173" s="162" t="s">
        <v>37</v>
      </c>
      <c r="O173" s="58"/>
      <c r="P173" s="163">
        <f>O173*H173</f>
        <v>0</v>
      </c>
      <c r="Q173" s="163">
        <v>0</v>
      </c>
      <c r="R173" s="163">
        <f>Q173*H173</f>
        <v>0</v>
      </c>
      <c r="S173" s="163">
        <v>0</v>
      </c>
      <c r="T173" s="164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65" t="s">
        <v>218</v>
      </c>
      <c r="AT173" s="165" t="s">
        <v>214</v>
      </c>
      <c r="AU173" s="165" t="s">
        <v>84</v>
      </c>
      <c r="AY173" s="14" t="s">
        <v>212</v>
      </c>
      <c r="BE173" s="166">
        <f>IF(N173="základná",J173,0)</f>
        <v>0</v>
      </c>
      <c r="BF173" s="166">
        <f>IF(N173="znížená",J173,0)</f>
        <v>0</v>
      </c>
      <c r="BG173" s="166">
        <f>IF(N173="zákl. prenesená",J173,0)</f>
        <v>0</v>
      </c>
      <c r="BH173" s="166">
        <f>IF(N173="zníž. prenesená",J173,0)</f>
        <v>0</v>
      </c>
      <c r="BI173" s="166">
        <f>IF(N173="nulová",J173,0)</f>
        <v>0</v>
      </c>
      <c r="BJ173" s="14" t="s">
        <v>84</v>
      </c>
      <c r="BK173" s="166">
        <f>ROUND(I173*H173,2)</f>
        <v>0</v>
      </c>
      <c r="BL173" s="14" t="s">
        <v>218</v>
      </c>
      <c r="BM173" s="165" t="s">
        <v>302</v>
      </c>
    </row>
    <row r="174" spans="1:65" s="2" customFormat="1">
      <c r="A174" s="29"/>
      <c r="B174" s="30"/>
      <c r="C174" s="29"/>
      <c r="D174" s="167" t="s">
        <v>219</v>
      </c>
      <c r="E174" s="29"/>
      <c r="F174" s="168" t="s">
        <v>3439</v>
      </c>
      <c r="G174" s="29"/>
      <c r="H174" s="29"/>
      <c r="I174" s="169"/>
      <c r="J174" s="29"/>
      <c r="K174" s="29"/>
      <c r="L174" s="30"/>
      <c r="M174" s="170"/>
      <c r="N174" s="171"/>
      <c r="O174" s="58"/>
      <c r="P174" s="58"/>
      <c r="Q174" s="58"/>
      <c r="R174" s="58"/>
      <c r="S174" s="58"/>
      <c r="T174" s="5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T174" s="14" t="s">
        <v>219</v>
      </c>
      <c r="AU174" s="14" t="s">
        <v>84</v>
      </c>
    </row>
    <row r="175" spans="1:65" s="2" customFormat="1" ht="16.5" customHeight="1">
      <c r="A175" s="29"/>
      <c r="B175" s="152"/>
      <c r="C175" s="153" t="s">
        <v>255</v>
      </c>
      <c r="D175" s="153" t="s">
        <v>214</v>
      </c>
      <c r="E175" s="154" t="s">
        <v>3440</v>
      </c>
      <c r="F175" s="155" t="s">
        <v>3441</v>
      </c>
      <c r="G175" s="156" t="s">
        <v>3437</v>
      </c>
      <c r="H175" s="157">
        <v>1560</v>
      </c>
      <c r="I175" s="158"/>
      <c r="J175" s="159">
        <f>ROUND(I175*H175,2)</f>
        <v>0</v>
      </c>
      <c r="K175" s="160"/>
      <c r="L175" s="30"/>
      <c r="M175" s="161" t="s">
        <v>1</v>
      </c>
      <c r="N175" s="162" t="s">
        <v>37</v>
      </c>
      <c r="O175" s="58"/>
      <c r="P175" s="163">
        <f>O175*H175</f>
        <v>0</v>
      </c>
      <c r="Q175" s="163">
        <v>0</v>
      </c>
      <c r="R175" s="163">
        <f>Q175*H175</f>
        <v>0</v>
      </c>
      <c r="S175" s="163">
        <v>0</v>
      </c>
      <c r="T175" s="164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65" t="s">
        <v>218</v>
      </c>
      <c r="AT175" s="165" t="s">
        <v>214</v>
      </c>
      <c r="AU175" s="165" t="s">
        <v>84</v>
      </c>
      <c r="AY175" s="14" t="s">
        <v>212</v>
      </c>
      <c r="BE175" s="166">
        <f>IF(N175="základná",J175,0)</f>
        <v>0</v>
      </c>
      <c r="BF175" s="166">
        <f>IF(N175="znížená",J175,0)</f>
        <v>0</v>
      </c>
      <c r="BG175" s="166">
        <f>IF(N175="zákl. prenesená",J175,0)</f>
        <v>0</v>
      </c>
      <c r="BH175" s="166">
        <f>IF(N175="zníž. prenesená",J175,0)</f>
        <v>0</v>
      </c>
      <c r="BI175" s="166">
        <f>IF(N175="nulová",J175,0)</f>
        <v>0</v>
      </c>
      <c r="BJ175" s="14" t="s">
        <v>84</v>
      </c>
      <c r="BK175" s="166">
        <f>ROUND(I175*H175,2)</f>
        <v>0</v>
      </c>
      <c r="BL175" s="14" t="s">
        <v>218</v>
      </c>
      <c r="BM175" s="165" t="s">
        <v>306</v>
      </c>
    </row>
    <row r="176" spans="1:65" s="2" customFormat="1">
      <c r="A176" s="29"/>
      <c r="B176" s="30"/>
      <c r="C176" s="29"/>
      <c r="D176" s="167" t="s">
        <v>219</v>
      </c>
      <c r="E176" s="29"/>
      <c r="F176" s="168" t="s">
        <v>3441</v>
      </c>
      <c r="G176" s="29"/>
      <c r="H176" s="29"/>
      <c r="I176" s="169"/>
      <c r="J176" s="29"/>
      <c r="K176" s="29"/>
      <c r="L176" s="30"/>
      <c r="M176" s="170"/>
      <c r="N176" s="171"/>
      <c r="O176" s="58"/>
      <c r="P176" s="58"/>
      <c r="Q176" s="58"/>
      <c r="R176" s="58"/>
      <c r="S176" s="58"/>
      <c r="T176" s="5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T176" s="14" t="s">
        <v>219</v>
      </c>
      <c r="AU176" s="14" t="s">
        <v>84</v>
      </c>
    </row>
    <row r="177" spans="1:65" s="2" customFormat="1" ht="16.5" customHeight="1">
      <c r="A177" s="29"/>
      <c r="B177" s="152"/>
      <c r="C177" s="153" t="s">
        <v>299</v>
      </c>
      <c r="D177" s="153" t="s">
        <v>214</v>
      </c>
      <c r="E177" s="154" t="s">
        <v>3442</v>
      </c>
      <c r="F177" s="155" t="s">
        <v>3443</v>
      </c>
      <c r="G177" s="156" t="s">
        <v>3437</v>
      </c>
      <c r="H177" s="157">
        <v>2010</v>
      </c>
      <c r="I177" s="158"/>
      <c r="J177" s="159">
        <f>ROUND(I177*H177,2)</f>
        <v>0</v>
      </c>
      <c r="K177" s="160"/>
      <c r="L177" s="30"/>
      <c r="M177" s="161" t="s">
        <v>1</v>
      </c>
      <c r="N177" s="162" t="s">
        <v>37</v>
      </c>
      <c r="O177" s="58"/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65" t="s">
        <v>218</v>
      </c>
      <c r="AT177" s="165" t="s">
        <v>214</v>
      </c>
      <c r="AU177" s="165" t="s">
        <v>84</v>
      </c>
      <c r="AY177" s="14" t="s">
        <v>212</v>
      </c>
      <c r="BE177" s="166">
        <f>IF(N177="základná",J177,0)</f>
        <v>0</v>
      </c>
      <c r="BF177" s="166">
        <f>IF(N177="znížená",J177,0)</f>
        <v>0</v>
      </c>
      <c r="BG177" s="166">
        <f>IF(N177="zákl. prenesená",J177,0)</f>
        <v>0</v>
      </c>
      <c r="BH177" s="166">
        <f>IF(N177="zníž. prenesená",J177,0)</f>
        <v>0</v>
      </c>
      <c r="BI177" s="166">
        <f>IF(N177="nulová",J177,0)</f>
        <v>0</v>
      </c>
      <c r="BJ177" s="14" t="s">
        <v>84</v>
      </c>
      <c r="BK177" s="166">
        <f>ROUND(I177*H177,2)</f>
        <v>0</v>
      </c>
      <c r="BL177" s="14" t="s">
        <v>218</v>
      </c>
      <c r="BM177" s="165" t="s">
        <v>311</v>
      </c>
    </row>
    <row r="178" spans="1:65" s="2" customFormat="1">
      <c r="A178" s="29"/>
      <c r="B178" s="30"/>
      <c r="C178" s="29"/>
      <c r="D178" s="167" t="s">
        <v>219</v>
      </c>
      <c r="E178" s="29"/>
      <c r="F178" s="168" t="s">
        <v>3443</v>
      </c>
      <c r="G178" s="29"/>
      <c r="H178" s="29"/>
      <c r="I178" s="169"/>
      <c r="J178" s="29"/>
      <c r="K178" s="29"/>
      <c r="L178" s="30"/>
      <c r="M178" s="170"/>
      <c r="N178" s="171"/>
      <c r="O178" s="58"/>
      <c r="P178" s="58"/>
      <c r="Q178" s="58"/>
      <c r="R178" s="58"/>
      <c r="S178" s="58"/>
      <c r="T178" s="5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T178" s="14" t="s">
        <v>219</v>
      </c>
      <c r="AU178" s="14" t="s">
        <v>84</v>
      </c>
    </row>
    <row r="179" spans="1:65" s="12" customFormat="1" ht="22.9" customHeight="1">
      <c r="B179" s="139"/>
      <c r="D179" s="140" t="s">
        <v>70</v>
      </c>
      <c r="E179" s="150" t="s">
        <v>229</v>
      </c>
      <c r="F179" s="150" t="s">
        <v>3444</v>
      </c>
      <c r="I179" s="142"/>
      <c r="J179" s="151">
        <f>BK179</f>
        <v>0</v>
      </c>
      <c r="L179" s="139"/>
      <c r="M179" s="144"/>
      <c r="N179" s="145"/>
      <c r="O179" s="145"/>
      <c r="P179" s="146">
        <f>SUM(P180:P201)</f>
        <v>0</v>
      </c>
      <c r="Q179" s="145"/>
      <c r="R179" s="146">
        <f>SUM(R180:R201)</f>
        <v>1.5531786299999999</v>
      </c>
      <c r="S179" s="145"/>
      <c r="T179" s="147">
        <f>SUM(T180:T201)</f>
        <v>0</v>
      </c>
      <c r="AR179" s="140" t="s">
        <v>78</v>
      </c>
      <c r="AT179" s="148" t="s">
        <v>70</v>
      </c>
      <c r="AU179" s="148" t="s">
        <v>78</v>
      </c>
      <c r="AY179" s="140" t="s">
        <v>212</v>
      </c>
      <c r="BK179" s="149">
        <f>SUM(BK180:BK201)</f>
        <v>0</v>
      </c>
    </row>
    <row r="180" spans="1:65" s="2" customFormat="1" ht="21.75" customHeight="1">
      <c r="A180" s="29"/>
      <c r="B180" s="152"/>
      <c r="C180" s="153" t="s">
        <v>267</v>
      </c>
      <c r="D180" s="153" t="s">
        <v>214</v>
      </c>
      <c r="E180" s="154" t="s">
        <v>3445</v>
      </c>
      <c r="F180" s="155" t="s">
        <v>3446</v>
      </c>
      <c r="G180" s="156" t="s">
        <v>258</v>
      </c>
      <c r="H180" s="157">
        <v>11</v>
      </c>
      <c r="I180" s="158"/>
      <c r="J180" s="159">
        <f>ROUND(I180*H180,2)</f>
        <v>0</v>
      </c>
      <c r="K180" s="160"/>
      <c r="L180" s="30"/>
      <c r="M180" s="161" t="s">
        <v>1</v>
      </c>
      <c r="N180" s="162" t="s">
        <v>37</v>
      </c>
      <c r="O180" s="58"/>
      <c r="P180" s="163">
        <f>O180*H180</f>
        <v>0</v>
      </c>
      <c r="Q180" s="163">
        <v>0</v>
      </c>
      <c r="R180" s="163">
        <f>Q180*H180</f>
        <v>0</v>
      </c>
      <c r="S180" s="163">
        <v>0</v>
      </c>
      <c r="T180" s="164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65" t="s">
        <v>218</v>
      </c>
      <c r="AT180" s="165" t="s">
        <v>214</v>
      </c>
      <c r="AU180" s="165" t="s">
        <v>84</v>
      </c>
      <c r="AY180" s="14" t="s">
        <v>212</v>
      </c>
      <c r="BE180" s="166">
        <f>IF(N180="základná",J180,0)</f>
        <v>0</v>
      </c>
      <c r="BF180" s="166">
        <f>IF(N180="znížená",J180,0)</f>
        <v>0</v>
      </c>
      <c r="BG180" s="166">
        <f>IF(N180="zákl. prenesená",J180,0)</f>
        <v>0</v>
      </c>
      <c r="BH180" s="166">
        <f>IF(N180="zníž. prenesená",J180,0)</f>
        <v>0</v>
      </c>
      <c r="BI180" s="166">
        <f>IF(N180="nulová",J180,0)</f>
        <v>0</v>
      </c>
      <c r="BJ180" s="14" t="s">
        <v>84</v>
      </c>
      <c r="BK180" s="166">
        <f>ROUND(I180*H180,2)</f>
        <v>0</v>
      </c>
      <c r="BL180" s="14" t="s">
        <v>218</v>
      </c>
      <c r="BM180" s="165" t="s">
        <v>315</v>
      </c>
    </row>
    <row r="181" spans="1:65" s="2" customFormat="1">
      <c r="A181" s="29"/>
      <c r="B181" s="30"/>
      <c r="C181" s="29"/>
      <c r="D181" s="167" t="s">
        <v>219</v>
      </c>
      <c r="E181" s="29"/>
      <c r="F181" s="168" t="s">
        <v>3446</v>
      </c>
      <c r="G181" s="29"/>
      <c r="H181" s="29"/>
      <c r="I181" s="169"/>
      <c r="J181" s="29"/>
      <c r="K181" s="29"/>
      <c r="L181" s="30"/>
      <c r="M181" s="170"/>
      <c r="N181" s="171"/>
      <c r="O181" s="58"/>
      <c r="P181" s="58"/>
      <c r="Q181" s="58"/>
      <c r="R181" s="58"/>
      <c r="S181" s="58"/>
      <c r="T181" s="5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T181" s="14" t="s">
        <v>219</v>
      </c>
      <c r="AU181" s="14" t="s">
        <v>84</v>
      </c>
    </row>
    <row r="182" spans="1:65" s="2" customFormat="1" ht="24.2" customHeight="1">
      <c r="A182" s="29"/>
      <c r="B182" s="152"/>
      <c r="C182" s="172" t="s">
        <v>308</v>
      </c>
      <c r="D182" s="172" t="s">
        <v>411</v>
      </c>
      <c r="E182" s="173" t="s">
        <v>3447</v>
      </c>
      <c r="F182" s="174" t="s">
        <v>3448</v>
      </c>
      <c r="G182" s="175" t="s">
        <v>3437</v>
      </c>
      <c r="H182" s="176">
        <v>12.023</v>
      </c>
      <c r="I182" s="177"/>
      <c r="J182" s="178">
        <f>ROUND(I182*H182,2)</f>
        <v>0</v>
      </c>
      <c r="K182" s="179"/>
      <c r="L182" s="180"/>
      <c r="M182" s="181" t="s">
        <v>1</v>
      </c>
      <c r="N182" s="182" t="s">
        <v>37</v>
      </c>
      <c r="O182" s="58"/>
      <c r="P182" s="163">
        <f>O182*H182</f>
        <v>0</v>
      </c>
      <c r="Q182" s="163">
        <v>1.081E-2</v>
      </c>
      <c r="R182" s="163">
        <f>Q182*H182</f>
        <v>0.12996863</v>
      </c>
      <c r="S182" s="163">
        <v>0</v>
      </c>
      <c r="T182" s="164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65" t="s">
        <v>229</v>
      </c>
      <c r="AT182" s="165" t="s">
        <v>411</v>
      </c>
      <c r="AU182" s="165" t="s">
        <v>84</v>
      </c>
      <c r="AY182" s="14" t="s">
        <v>212</v>
      </c>
      <c r="BE182" s="166">
        <f>IF(N182="základná",J182,0)</f>
        <v>0</v>
      </c>
      <c r="BF182" s="166">
        <f>IF(N182="znížená",J182,0)</f>
        <v>0</v>
      </c>
      <c r="BG182" s="166">
        <f>IF(N182="zákl. prenesená",J182,0)</f>
        <v>0</v>
      </c>
      <c r="BH182" s="166">
        <f>IF(N182="zníž. prenesená",J182,0)</f>
        <v>0</v>
      </c>
      <c r="BI182" s="166">
        <f>IF(N182="nulová",J182,0)</f>
        <v>0</v>
      </c>
      <c r="BJ182" s="14" t="s">
        <v>84</v>
      </c>
      <c r="BK182" s="166">
        <f>ROUND(I182*H182,2)</f>
        <v>0</v>
      </c>
      <c r="BL182" s="14" t="s">
        <v>218</v>
      </c>
      <c r="BM182" s="165" t="s">
        <v>320</v>
      </c>
    </row>
    <row r="183" spans="1:65" s="2" customFormat="1">
      <c r="A183" s="29"/>
      <c r="B183" s="30"/>
      <c r="C183" s="29"/>
      <c r="D183" s="167" t="s">
        <v>219</v>
      </c>
      <c r="E183" s="29"/>
      <c r="F183" s="168" t="s">
        <v>3448</v>
      </c>
      <c r="G183" s="29"/>
      <c r="H183" s="29"/>
      <c r="I183" s="169"/>
      <c r="J183" s="29"/>
      <c r="K183" s="29"/>
      <c r="L183" s="30"/>
      <c r="M183" s="170"/>
      <c r="N183" s="171"/>
      <c r="O183" s="58"/>
      <c r="P183" s="58"/>
      <c r="Q183" s="58"/>
      <c r="R183" s="58"/>
      <c r="S183" s="58"/>
      <c r="T183" s="5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T183" s="14" t="s">
        <v>219</v>
      </c>
      <c r="AU183" s="14" t="s">
        <v>84</v>
      </c>
    </row>
    <row r="184" spans="1:65" s="2" customFormat="1" ht="16.5" customHeight="1">
      <c r="A184" s="29"/>
      <c r="B184" s="152"/>
      <c r="C184" s="153" t="s">
        <v>271</v>
      </c>
      <c r="D184" s="153" t="s">
        <v>214</v>
      </c>
      <c r="E184" s="154" t="s">
        <v>3449</v>
      </c>
      <c r="F184" s="155" t="s">
        <v>3450</v>
      </c>
      <c r="G184" s="156" t="s">
        <v>3437</v>
      </c>
      <c r="H184" s="157">
        <v>2</v>
      </c>
      <c r="I184" s="158"/>
      <c r="J184" s="159">
        <f>ROUND(I184*H184,2)</f>
        <v>0</v>
      </c>
      <c r="K184" s="160"/>
      <c r="L184" s="30"/>
      <c r="M184" s="161" t="s">
        <v>1</v>
      </c>
      <c r="N184" s="162" t="s">
        <v>37</v>
      </c>
      <c r="O184" s="58"/>
      <c r="P184" s="163">
        <f>O184*H184</f>
        <v>0</v>
      </c>
      <c r="Q184" s="163">
        <v>1.4999999999999999E-4</v>
      </c>
      <c r="R184" s="163">
        <f>Q184*H184</f>
        <v>2.9999999999999997E-4</v>
      </c>
      <c r="S184" s="163">
        <v>0</v>
      </c>
      <c r="T184" s="164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65" t="s">
        <v>218</v>
      </c>
      <c r="AT184" s="165" t="s">
        <v>214</v>
      </c>
      <c r="AU184" s="165" t="s">
        <v>84</v>
      </c>
      <c r="AY184" s="14" t="s">
        <v>212</v>
      </c>
      <c r="BE184" s="166">
        <f>IF(N184="základná",J184,0)</f>
        <v>0</v>
      </c>
      <c r="BF184" s="166">
        <f>IF(N184="znížená",J184,0)</f>
        <v>0</v>
      </c>
      <c r="BG184" s="166">
        <f>IF(N184="zákl. prenesená",J184,0)</f>
        <v>0</v>
      </c>
      <c r="BH184" s="166">
        <f>IF(N184="zníž. prenesená",J184,0)</f>
        <v>0</v>
      </c>
      <c r="BI184" s="166">
        <f>IF(N184="nulová",J184,0)</f>
        <v>0</v>
      </c>
      <c r="BJ184" s="14" t="s">
        <v>84</v>
      </c>
      <c r="BK184" s="166">
        <f>ROUND(I184*H184,2)</f>
        <v>0</v>
      </c>
      <c r="BL184" s="14" t="s">
        <v>218</v>
      </c>
      <c r="BM184" s="165" t="s">
        <v>324</v>
      </c>
    </row>
    <row r="185" spans="1:65" s="2" customFormat="1">
      <c r="A185" s="29"/>
      <c r="B185" s="30"/>
      <c r="C185" s="29"/>
      <c r="D185" s="167" t="s">
        <v>219</v>
      </c>
      <c r="E185" s="29"/>
      <c r="F185" s="168" t="s">
        <v>3450</v>
      </c>
      <c r="G185" s="29"/>
      <c r="H185" s="29"/>
      <c r="I185" s="169"/>
      <c r="J185" s="29"/>
      <c r="K185" s="29"/>
      <c r="L185" s="30"/>
      <c r="M185" s="170"/>
      <c r="N185" s="171"/>
      <c r="O185" s="58"/>
      <c r="P185" s="58"/>
      <c r="Q185" s="58"/>
      <c r="R185" s="58"/>
      <c r="S185" s="58"/>
      <c r="T185" s="5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T185" s="14" t="s">
        <v>219</v>
      </c>
      <c r="AU185" s="14" t="s">
        <v>84</v>
      </c>
    </row>
    <row r="186" spans="1:65" s="2" customFormat="1" ht="24.2" customHeight="1">
      <c r="A186" s="29"/>
      <c r="B186" s="152"/>
      <c r="C186" s="153" t="s">
        <v>317</v>
      </c>
      <c r="D186" s="153" t="s">
        <v>214</v>
      </c>
      <c r="E186" s="154" t="s">
        <v>3451</v>
      </c>
      <c r="F186" s="155" t="s">
        <v>3452</v>
      </c>
      <c r="G186" s="156" t="s">
        <v>258</v>
      </c>
      <c r="H186" s="157">
        <v>11</v>
      </c>
      <c r="I186" s="158"/>
      <c r="J186" s="159">
        <f>ROUND(I186*H186,2)</f>
        <v>0</v>
      </c>
      <c r="K186" s="160"/>
      <c r="L186" s="30"/>
      <c r="M186" s="161" t="s">
        <v>1</v>
      </c>
      <c r="N186" s="162" t="s">
        <v>37</v>
      </c>
      <c r="O186" s="58"/>
      <c r="P186" s="163">
        <f>O186*H186</f>
        <v>0</v>
      </c>
      <c r="Q186" s="163">
        <v>0</v>
      </c>
      <c r="R186" s="163">
        <f>Q186*H186</f>
        <v>0</v>
      </c>
      <c r="S186" s="163">
        <v>0</v>
      </c>
      <c r="T186" s="164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65" t="s">
        <v>218</v>
      </c>
      <c r="AT186" s="165" t="s">
        <v>214</v>
      </c>
      <c r="AU186" s="165" t="s">
        <v>84</v>
      </c>
      <c r="AY186" s="14" t="s">
        <v>212</v>
      </c>
      <c r="BE186" s="166">
        <f>IF(N186="základná",J186,0)</f>
        <v>0</v>
      </c>
      <c r="BF186" s="166">
        <f>IF(N186="znížená",J186,0)</f>
        <v>0</v>
      </c>
      <c r="BG186" s="166">
        <f>IF(N186="zákl. prenesená",J186,0)</f>
        <v>0</v>
      </c>
      <c r="BH186" s="166">
        <f>IF(N186="zníž. prenesená",J186,0)</f>
        <v>0</v>
      </c>
      <c r="BI186" s="166">
        <f>IF(N186="nulová",J186,0)</f>
        <v>0</v>
      </c>
      <c r="BJ186" s="14" t="s">
        <v>84</v>
      </c>
      <c r="BK186" s="166">
        <f>ROUND(I186*H186,2)</f>
        <v>0</v>
      </c>
      <c r="BL186" s="14" t="s">
        <v>218</v>
      </c>
      <c r="BM186" s="165" t="s">
        <v>332</v>
      </c>
    </row>
    <row r="187" spans="1:65" s="2" customFormat="1">
      <c r="A187" s="29"/>
      <c r="B187" s="30"/>
      <c r="C187" s="29"/>
      <c r="D187" s="167" t="s">
        <v>219</v>
      </c>
      <c r="E187" s="29"/>
      <c r="F187" s="168" t="s">
        <v>3452</v>
      </c>
      <c r="G187" s="29"/>
      <c r="H187" s="29"/>
      <c r="I187" s="169"/>
      <c r="J187" s="29"/>
      <c r="K187" s="29"/>
      <c r="L187" s="30"/>
      <c r="M187" s="170"/>
      <c r="N187" s="171"/>
      <c r="O187" s="58"/>
      <c r="P187" s="58"/>
      <c r="Q187" s="58"/>
      <c r="R187" s="58"/>
      <c r="S187" s="58"/>
      <c r="T187" s="5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T187" s="14" t="s">
        <v>219</v>
      </c>
      <c r="AU187" s="14" t="s">
        <v>84</v>
      </c>
    </row>
    <row r="188" spans="1:65" s="2" customFormat="1" ht="16.5" customHeight="1">
      <c r="A188" s="29"/>
      <c r="B188" s="152"/>
      <c r="C188" s="153" t="s">
        <v>274</v>
      </c>
      <c r="D188" s="153" t="s">
        <v>214</v>
      </c>
      <c r="E188" s="154" t="s">
        <v>3453</v>
      </c>
      <c r="F188" s="155" t="s">
        <v>3454</v>
      </c>
      <c r="G188" s="156" t="s">
        <v>258</v>
      </c>
      <c r="H188" s="157">
        <v>19</v>
      </c>
      <c r="I188" s="158"/>
      <c r="J188" s="159">
        <f>ROUND(I188*H188,2)</f>
        <v>0</v>
      </c>
      <c r="K188" s="160"/>
      <c r="L188" s="30"/>
      <c r="M188" s="161" t="s">
        <v>1</v>
      </c>
      <c r="N188" s="162" t="s">
        <v>37</v>
      </c>
      <c r="O188" s="58"/>
      <c r="P188" s="163">
        <f>O188*H188</f>
        <v>0</v>
      </c>
      <c r="Q188" s="163">
        <v>7.4889999999999998E-2</v>
      </c>
      <c r="R188" s="163">
        <f>Q188*H188</f>
        <v>1.4229099999999999</v>
      </c>
      <c r="S188" s="163">
        <v>0</v>
      </c>
      <c r="T188" s="164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65" t="s">
        <v>218</v>
      </c>
      <c r="AT188" s="165" t="s">
        <v>214</v>
      </c>
      <c r="AU188" s="165" t="s">
        <v>84</v>
      </c>
      <c r="AY188" s="14" t="s">
        <v>212</v>
      </c>
      <c r="BE188" s="166">
        <f>IF(N188="základná",J188,0)</f>
        <v>0</v>
      </c>
      <c r="BF188" s="166">
        <f>IF(N188="znížená",J188,0)</f>
        <v>0</v>
      </c>
      <c r="BG188" s="166">
        <f>IF(N188="zákl. prenesená",J188,0)</f>
        <v>0</v>
      </c>
      <c r="BH188" s="166">
        <f>IF(N188="zníž. prenesená",J188,0)</f>
        <v>0</v>
      </c>
      <c r="BI188" s="166">
        <f>IF(N188="nulová",J188,0)</f>
        <v>0</v>
      </c>
      <c r="BJ188" s="14" t="s">
        <v>84</v>
      </c>
      <c r="BK188" s="166">
        <f>ROUND(I188*H188,2)</f>
        <v>0</v>
      </c>
      <c r="BL188" s="14" t="s">
        <v>218</v>
      </c>
      <c r="BM188" s="165" t="s">
        <v>336</v>
      </c>
    </row>
    <row r="189" spans="1:65" s="2" customFormat="1">
      <c r="A189" s="29"/>
      <c r="B189" s="30"/>
      <c r="C189" s="29"/>
      <c r="D189" s="167" t="s">
        <v>219</v>
      </c>
      <c r="E189" s="29"/>
      <c r="F189" s="168" t="s">
        <v>3454</v>
      </c>
      <c r="G189" s="29"/>
      <c r="H189" s="29"/>
      <c r="I189" s="169"/>
      <c r="J189" s="29"/>
      <c r="K189" s="29"/>
      <c r="L189" s="30"/>
      <c r="M189" s="170"/>
      <c r="N189" s="171"/>
      <c r="O189" s="58"/>
      <c r="P189" s="58"/>
      <c r="Q189" s="58"/>
      <c r="R189" s="58"/>
      <c r="S189" s="58"/>
      <c r="T189" s="5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T189" s="14" t="s">
        <v>219</v>
      </c>
      <c r="AU189" s="14" t="s">
        <v>84</v>
      </c>
    </row>
    <row r="190" spans="1:65" s="2" customFormat="1" ht="16.5" customHeight="1">
      <c r="A190" s="29"/>
      <c r="B190" s="152"/>
      <c r="C190" s="172" t="s">
        <v>326</v>
      </c>
      <c r="D190" s="172" t="s">
        <v>411</v>
      </c>
      <c r="E190" s="173" t="s">
        <v>3455</v>
      </c>
      <c r="F190" s="174" t="s">
        <v>3456</v>
      </c>
      <c r="G190" s="175" t="s">
        <v>3437</v>
      </c>
      <c r="H190" s="176">
        <v>18</v>
      </c>
      <c r="I190" s="177"/>
      <c r="J190" s="178">
        <f>ROUND(I190*H190,2)</f>
        <v>0</v>
      </c>
      <c r="K190" s="179"/>
      <c r="L190" s="180"/>
      <c r="M190" s="181" t="s">
        <v>1</v>
      </c>
      <c r="N190" s="182" t="s">
        <v>37</v>
      </c>
      <c r="O190" s="58"/>
      <c r="P190" s="163">
        <f>O190*H190</f>
        <v>0</v>
      </c>
      <c r="Q190" s="163">
        <v>0</v>
      </c>
      <c r="R190" s="163">
        <f>Q190*H190</f>
        <v>0</v>
      </c>
      <c r="S190" s="163">
        <v>0</v>
      </c>
      <c r="T190" s="164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65" t="s">
        <v>229</v>
      </c>
      <c r="AT190" s="165" t="s">
        <v>411</v>
      </c>
      <c r="AU190" s="165" t="s">
        <v>84</v>
      </c>
      <c r="AY190" s="14" t="s">
        <v>212</v>
      </c>
      <c r="BE190" s="166">
        <f>IF(N190="základná",J190,0)</f>
        <v>0</v>
      </c>
      <c r="BF190" s="166">
        <f>IF(N190="znížená",J190,0)</f>
        <v>0</v>
      </c>
      <c r="BG190" s="166">
        <f>IF(N190="zákl. prenesená",J190,0)</f>
        <v>0</v>
      </c>
      <c r="BH190" s="166">
        <f>IF(N190="zníž. prenesená",J190,0)</f>
        <v>0</v>
      </c>
      <c r="BI190" s="166">
        <f>IF(N190="nulová",J190,0)</f>
        <v>0</v>
      </c>
      <c r="BJ190" s="14" t="s">
        <v>84</v>
      </c>
      <c r="BK190" s="166">
        <f>ROUND(I190*H190,2)</f>
        <v>0</v>
      </c>
      <c r="BL190" s="14" t="s">
        <v>218</v>
      </c>
      <c r="BM190" s="165" t="s">
        <v>339</v>
      </c>
    </row>
    <row r="191" spans="1:65" s="2" customFormat="1">
      <c r="A191" s="29"/>
      <c r="B191" s="30"/>
      <c r="C191" s="29"/>
      <c r="D191" s="167" t="s">
        <v>219</v>
      </c>
      <c r="E191" s="29"/>
      <c r="F191" s="168" t="s">
        <v>3456</v>
      </c>
      <c r="G191" s="29"/>
      <c r="H191" s="29"/>
      <c r="I191" s="169"/>
      <c r="J191" s="29"/>
      <c r="K191" s="29"/>
      <c r="L191" s="30"/>
      <c r="M191" s="170"/>
      <c r="N191" s="171"/>
      <c r="O191" s="58"/>
      <c r="P191" s="58"/>
      <c r="Q191" s="58"/>
      <c r="R191" s="58"/>
      <c r="S191" s="58"/>
      <c r="T191" s="5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T191" s="14" t="s">
        <v>219</v>
      </c>
      <c r="AU191" s="14" t="s">
        <v>84</v>
      </c>
    </row>
    <row r="192" spans="1:65" s="2" customFormat="1" ht="21.75" customHeight="1">
      <c r="A192" s="29"/>
      <c r="B192" s="152"/>
      <c r="C192" s="172" t="s">
        <v>278</v>
      </c>
      <c r="D192" s="172" t="s">
        <v>411</v>
      </c>
      <c r="E192" s="173" t="s">
        <v>3457</v>
      </c>
      <c r="F192" s="174" t="s">
        <v>3458</v>
      </c>
      <c r="G192" s="175" t="s">
        <v>3437</v>
      </c>
      <c r="H192" s="176">
        <v>2</v>
      </c>
      <c r="I192" s="177"/>
      <c r="J192" s="178">
        <f>ROUND(I192*H192,2)</f>
        <v>0</v>
      </c>
      <c r="K192" s="179"/>
      <c r="L192" s="180"/>
      <c r="M192" s="181" t="s">
        <v>1</v>
      </c>
      <c r="N192" s="182" t="s">
        <v>37</v>
      </c>
      <c r="O192" s="58"/>
      <c r="P192" s="163">
        <f>O192*H192</f>
        <v>0</v>
      </c>
      <c r="Q192" s="163">
        <v>0</v>
      </c>
      <c r="R192" s="163">
        <f>Q192*H192</f>
        <v>0</v>
      </c>
      <c r="S192" s="163">
        <v>0</v>
      </c>
      <c r="T192" s="164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65" t="s">
        <v>229</v>
      </c>
      <c r="AT192" s="165" t="s">
        <v>411</v>
      </c>
      <c r="AU192" s="165" t="s">
        <v>84</v>
      </c>
      <c r="AY192" s="14" t="s">
        <v>212</v>
      </c>
      <c r="BE192" s="166">
        <f>IF(N192="základná",J192,0)</f>
        <v>0</v>
      </c>
      <c r="BF192" s="166">
        <f>IF(N192="znížená",J192,0)</f>
        <v>0</v>
      </c>
      <c r="BG192" s="166">
        <f>IF(N192="zákl. prenesená",J192,0)</f>
        <v>0</v>
      </c>
      <c r="BH192" s="166">
        <f>IF(N192="zníž. prenesená",J192,0)</f>
        <v>0</v>
      </c>
      <c r="BI192" s="166">
        <f>IF(N192="nulová",J192,0)</f>
        <v>0</v>
      </c>
      <c r="BJ192" s="14" t="s">
        <v>84</v>
      </c>
      <c r="BK192" s="166">
        <f>ROUND(I192*H192,2)</f>
        <v>0</v>
      </c>
      <c r="BL192" s="14" t="s">
        <v>218</v>
      </c>
      <c r="BM192" s="165" t="s">
        <v>343</v>
      </c>
    </row>
    <row r="193" spans="1:65" s="2" customFormat="1">
      <c r="A193" s="29"/>
      <c r="B193" s="30"/>
      <c r="C193" s="29"/>
      <c r="D193" s="167" t="s">
        <v>219</v>
      </c>
      <c r="E193" s="29"/>
      <c r="F193" s="168" t="s">
        <v>3458</v>
      </c>
      <c r="G193" s="29"/>
      <c r="H193" s="29"/>
      <c r="I193" s="169"/>
      <c r="J193" s="29"/>
      <c r="K193" s="29"/>
      <c r="L193" s="30"/>
      <c r="M193" s="170"/>
      <c r="N193" s="171"/>
      <c r="O193" s="58"/>
      <c r="P193" s="58"/>
      <c r="Q193" s="58"/>
      <c r="R193" s="58"/>
      <c r="S193" s="58"/>
      <c r="T193" s="5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T193" s="14" t="s">
        <v>219</v>
      </c>
      <c r="AU193" s="14" t="s">
        <v>84</v>
      </c>
    </row>
    <row r="194" spans="1:65" s="2" customFormat="1" ht="16.5" customHeight="1">
      <c r="A194" s="29"/>
      <c r="B194" s="152"/>
      <c r="C194" s="172" t="s">
        <v>333</v>
      </c>
      <c r="D194" s="172" t="s">
        <v>411</v>
      </c>
      <c r="E194" s="173" t="s">
        <v>3459</v>
      </c>
      <c r="F194" s="174" t="s">
        <v>3460</v>
      </c>
      <c r="G194" s="175" t="s">
        <v>3437</v>
      </c>
      <c r="H194" s="176">
        <v>2</v>
      </c>
      <c r="I194" s="177"/>
      <c r="J194" s="178">
        <f>ROUND(I194*H194,2)</f>
        <v>0</v>
      </c>
      <c r="K194" s="179"/>
      <c r="L194" s="180"/>
      <c r="M194" s="181" t="s">
        <v>1</v>
      </c>
      <c r="N194" s="182" t="s">
        <v>37</v>
      </c>
      <c r="O194" s="58"/>
      <c r="P194" s="163">
        <f>O194*H194</f>
        <v>0</v>
      </c>
      <c r="Q194" s="163">
        <v>0</v>
      </c>
      <c r="R194" s="163">
        <f>Q194*H194</f>
        <v>0</v>
      </c>
      <c r="S194" s="163">
        <v>0</v>
      </c>
      <c r="T194" s="164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65" t="s">
        <v>229</v>
      </c>
      <c r="AT194" s="165" t="s">
        <v>411</v>
      </c>
      <c r="AU194" s="165" t="s">
        <v>84</v>
      </c>
      <c r="AY194" s="14" t="s">
        <v>212</v>
      </c>
      <c r="BE194" s="166">
        <f>IF(N194="základná",J194,0)</f>
        <v>0</v>
      </c>
      <c r="BF194" s="166">
        <f>IF(N194="znížená",J194,0)</f>
        <v>0</v>
      </c>
      <c r="BG194" s="166">
        <f>IF(N194="zákl. prenesená",J194,0)</f>
        <v>0</v>
      </c>
      <c r="BH194" s="166">
        <f>IF(N194="zníž. prenesená",J194,0)</f>
        <v>0</v>
      </c>
      <c r="BI194" s="166">
        <f>IF(N194="nulová",J194,0)</f>
        <v>0</v>
      </c>
      <c r="BJ194" s="14" t="s">
        <v>84</v>
      </c>
      <c r="BK194" s="166">
        <f>ROUND(I194*H194,2)</f>
        <v>0</v>
      </c>
      <c r="BL194" s="14" t="s">
        <v>218</v>
      </c>
      <c r="BM194" s="165" t="s">
        <v>346</v>
      </c>
    </row>
    <row r="195" spans="1:65" s="2" customFormat="1">
      <c r="A195" s="29"/>
      <c r="B195" s="30"/>
      <c r="C195" s="29"/>
      <c r="D195" s="167" t="s">
        <v>219</v>
      </c>
      <c r="E195" s="29"/>
      <c r="F195" s="168" t="s">
        <v>3460</v>
      </c>
      <c r="G195" s="29"/>
      <c r="H195" s="29"/>
      <c r="I195" s="169"/>
      <c r="J195" s="29"/>
      <c r="K195" s="29"/>
      <c r="L195" s="30"/>
      <c r="M195" s="170"/>
      <c r="N195" s="171"/>
      <c r="O195" s="58"/>
      <c r="P195" s="58"/>
      <c r="Q195" s="58"/>
      <c r="R195" s="58"/>
      <c r="S195" s="58"/>
      <c r="T195" s="5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T195" s="14" t="s">
        <v>219</v>
      </c>
      <c r="AU195" s="14" t="s">
        <v>84</v>
      </c>
    </row>
    <row r="196" spans="1:65" s="2" customFormat="1" ht="21.75" customHeight="1">
      <c r="A196" s="29"/>
      <c r="B196" s="152"/>
      <c r="C196" s="172" t="s">
        <v>281</v>
      </c>
      <c r="D196" s="172" t="s">
        <v>411</v>
      </c>
      <c r="E196" s="173" t="s">
        <v>3461</v>
      </c>
      <c r="F196" s="174" t="s">
        <v>3462</v>
      </c>
      <c r="G196" s="175" t="s">
        <v>3437</v>
      </c>
      <c r="H196" s="176">
        <v>2</v>
      </c>
      <c r="I196" s="177"/>
      <c r="J196" s="178">
        <f>ROUND(I196*H196,2)</f>
        <v>0</v>
      </c>
      <c r="K196" s="179"/>
      <c r="L196" s="180"/>
      <c r="M196" s="181" t="s">
        <v>1</v>
      </c>
      <c r="N196" s="182" t="s">
        <v>37</v>
      </c>
      <c r="O196" s="58"/>
      <c r="P196" s="163">
        <f>O196*H196</f>
        <v>0</v>
      </c>
      <c r="Q196" s="163">
        <v>0</v>
      </c>
      <c r="R196" s="163">
        <f>Q196*H196</f>
        <v>0</v>
      </c>
      <c r="S196" s="163">
        <v>0</v>
      </c>
      <c r="T196" s="164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65" t="s">
        <v>229</v>
      </c>
      <c r="AT196" s="165" t="s">
        <v>411</v>
      </c>
      <c r="AU196" s="165" t="s">
        <v>84</v>
      </c>
      <c r="AY196" s="14" t="s">
        <v>212</v>
      </c>
      <c r="BE196" s="166">
        <f>IF(N196="základná",J196,0)</f>
        <v>0</v>
      </c>
      <c r="BF196" s="166">
        <f>IF(N196="znížená",J196,0)</f>
        <v>0</v>
      </c>
      <c r="BG196" s="166">
        <f>IF(N196="zákl. prenesená",J196,0)</f>
        <v>0</v>
      </c>
      <c r="BH196" s="166">
        <f>IF(N196="zníž. prenesená",J196,0)</f>
        <v>0</v>
      </c>
      <c r="BI196" s="166">
        <f>IF(N196="nulová",J196,0)</f>
        <v>0</v>
      </c>
      <c r="BJ196" s="14" t="s">
        <v>84</v>
      </c>
      <c r="BK196" s="166">
        <f>ROUND(I196*H196,2)</f>
        <v>0</v>
      </c>
      <c r="BL196" s="14" t="s">
        <v>218</v>
      </c>
      <c r="BM196" s="165" t="s">
        <v>350</v>
      </c>
    </row>
    <row r="197" spans="1:65" s="2" customFormat="1">
      <c r="A197" s="29"/>
      <c r="B197" s="30"/>
      <c r="C197" s="29"/>
      <c r="D197" s="167" t="s">
        <v>219</v>
      </c>
      <c r="E197" s="29"/>
      <c r="F197" s="168" t="s">
        <v>3462</v>
      </c>
      <c r="G197" s="29"/>
      <c r="H197" s="29"/>
      <c r="I197" s="169"/>
      <c r="J197" s="29"/>
      <c r="K197" s="29"/>
      <c r="L197" s="30"/>
      <c r="M197" s="170"/>
      <c r="N197" s="171"/>
      <c r="O197" s="58"/>
      <c r="P197" s="58"/>
      <c r="Q197" s="58"/>
      <c r="R197" s="58"/>
      <c r="S197" s="58"/>
      <c r="T197" s="5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T197" s="14" t="s">
        <v>219</v>
      </c>
      <c r="AU197" s="14" t="s">
        <v>84</v>
      </c>
    </row>
    <row r="198" spans="1:65" s="2" customFormat="1" ht="16.5" customHeight="1">
      <c r="A198" s="29"/>
      <c r="B198" s="152"/>
      <c r="C198" s="172" t="s">
        <v>340</v>
      </c>
      <c r="D198" s="172" t="s">
        <v>411</v>
      </c>
      <c r="E198" s="173" t="s">
        <v>3463</v>
      </c>
      <c r="F198" s="174" t="s">
        <v>3464</v>
      </c>
      <c r="G198" s="175" t="s">
        <v>3437</v>
      </c>
      <c r="H198" s="176">
        <v>2</v>
      </c>
      <c r="I198" s="177"/>
      <c r="J198" s="178">
        <f>ROUND(I198*H198,2)</f>
        <v>0</v>
      </c>
      <c r="K198" s="179"/>
      <c r="L198" s="180"/>
      <c r="M198" s="181" t="s">
        <v>1</v>
      </c>
      <c r="N198" s="182" t="s">
        <v>37</v>
      </c>
      <c r="O198" s="58"/>
      <c r="P198" s="163">
        <f>O198*H198</f>
        <v>0</v>
      </c>
      <c r="Q198" s="163">
        <v>0</v>
      </c>
      <c r="R198" s="163">
        <f>Q198*H198</f>
        <v>0</v>
      </c>
      <c r="S198" s="163">
        <v>0</v>
      </c>
      <c r="T198" s="164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65" t="s">
        <v>229</v>
      </c>
      <c r="AT198" s="165" t="s">
        <v>411</v>
      </c>
      <c r="AU198" s="165" t="s">
        <v>84</v>
      </c>
      <c r="AY198" s="14" t="s">
        <v>212</v>
      </c>
      <c r="BE198" s="166">
        <f>IF(N198="základná",J198,0)</f>
        <v>0</v>
      </c>
      <c r="BF198" s="166">
        <f>IF(N198="znížená",J198,0)</f>
        <v>0</v>
      </c>
      <c r="BG198" s="166">
        <f>IF(N198="zákl. prenesená",J198,0)</f>
        <v>0</v>
      </c>
      <c r="BH198" s="166">
        <f>IF(N198="zníž. prenesená",J198,0)</f>
        <v>0</v>
      </c>
      <c r="BI198" s="166">
        <f>IF(N198="nulová",J198,0)</f>
        <v>0</v>
      </c>
      <c r="BJ198" s="14" t="s">
        <v>84</v>
      </c>
      <c r="BK198" s="166">
        <f>ROUND(I198*H198,2)</f>
        <v>0</v>
      </c>
      <c r="BL198" s="14" t="s">
        <v>218</v>
      </c>
      <c r="BM198" s="165" t="s">
        <v>353</v>
      </c>
    </row>
    <row r="199" spans="1:65" s="2" customFormat="1">
      <c r="A199" s="29"/>
      <c r="B199" s="30"/>
      <c r="C199" s="29"/>
      <c r="D199" s="167" t="s">
        <v>219</v>
      </c>
      <c r="E199" s="29"/>
      <c r="F199" s="168" t="s">
        <v>3464</v>
      </c>
      <c r="G199" s="29"/>
      <c r="H199" s="29"/>
      <c r="I199" s="169"/>
      <c r="J199" s="29"/>
      <c r="K199" s="29"/>
      <c r="L199" s="30"/>
      <c r="M199" s="170"/>
      <c r="N199" s="171"/>
      <c r="O199" s="58"/>
      <c r="P199" s="58"/>
      <c r="Q199" s="58"/>
      <c r="R199" s="58"/>
      <c r="S199" s="58"/>
      <c r="T199" s="5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T199" s="14" t="s">
        <v>219</v>
      </c>
      <c r="AU199" s="14" t="s">
        <v>84</v>
      </c>
    </row>
    <row r="200" spans="1:65" s="2" customFormat="1" ht="21.75" customHeight="1">
      <c r="A200" s="29"/>
      <c r="B200" s="152"/>
      <c r="C200" s="172" t="s">
        <v>285</v>
      </c>
      <c r="D200" s="172" t="s">
        <v>411</v>
      </c>
      <c r="E200" s="173" t="s">
        <v>3465</v>
      </c>
      <c r="F200" s="174" t="s">
        <v>3466</v>
      </c>
      <c r="G200" s="175" t="s">
        <v>3437</v>
      </c>
      <c r="H200" s="176">
        <v>2</v>
      </c>
      <c r="I200" s="177"/>
      <c r="J200" s="178">
        <f>ROUND(I200*H200,2)</f>
        <v>0</v>
      </c>
      <c r="K200" s="179"/>
      <c r="L200" s="180"/>
      <c r="M200" s="181" t="s">
        <v>1</v>
      </c>
      <c r="N200" s="182" t="s">
        <v>37</v>
      </c>
      <c r="O200" s="58"/>
      <c r="P200" s="163">
        <f>O200*H200</f>
        <v>0</v>
      </c>
      <c r="Q200" s="163">
        <v>0</v>
      </c>
      <c r="R200" s="163">
        <f>Q200*H200</f>
        <v>0</v>
      </c>
      <c r="S200" s="163">
        <v>0</v>
      </c>
      <c r="T200" s="164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65" t="s">
        <v>229</v>
      </c>
      <c r="AT200" s="165" t="s">
        <v>411</v>
      </c>
      <c r="AU200" s="165" t="s">
        <v>84</v>
      </c>
      <c r="AY200" s="14" t="s">
        <v>212</v>
      </c>
      <c r="BE200" s="166">
        <f>IF(N200="základná",J200,0)</f>
        <v>0</v>
      </c>
      <c r="BF200" s="166">
        <f>IF(N200="znížená",J200,0)</f>
        <v>0</v>
      </c>
      <c r="BG200" s="166">
        <f>IF(N200="zákl. prenesená",J200,0)</f>
        <v>0</v>
      </c>
      <c r="BH200" s="166">
        <f>IF(N200="zníž. prenesená",J200,0)</f>
        <v>0</v>
      </c>
      <c r="BI200" s="166">
        <f>IF(N200="nulová",J200,0)</f>
        <v>0</v>
      </c>
      <c r="BJ200" s="14" t="s">
        <v>84</v>
      </c>
      <c r="BK200" s="166">
        <f>ROUND(I200*H200,2)</f>
        <v>0</v>
      </c>
      <c r="BL200" s="14" t="s">
        <v>218</v>
      </c>
      <c r="BM200" s="165" t="s">
        <v>357</v>
      </c>
    </row>
    <row r="201" spans="1:65" s="2" customFormat="1">
      <c r="A201" s="29"/>
      <c r="B201" s="30"/>
      <c r="C201" s="29"/>
      <c r="D201" s="167" t="s">
        <v>219</v>
      </c>
      <c r="E201" s="29"/>
      <c r="F201" s="168" t="s">
        <v>3466</v>
      </c>
      <c r="G201" s="29"/>
      <c r="H201" s="29"/>
      <c r="I201" s="169"/>
      <c r="J201" s="29"/>
      <c r="K201" s="29"/>
      <c r="L201" s="30"/>
      <c r="M201" s="170"/>
      <c r="N201" s="171"/>
      <c r="O201" s="58"/>
      <c r="P201" s="58"/>
      <c r="Q201" s="58"/>
      <c r="R201" s="58"/>
      <c r="S201" s="58"/>
      <c r="T201" s="5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T201" s="14" t="s">
        <v>219</v>
      </c>
      <c r="AU201" s="14" t="s">
        <v>84</v>
      </c>
    </row>
    <row r="202" spans="1:65" s="12" customFormat="1" ht="22.9" customHeight="1">
      <c r="B202" s="139"/>
      <c r="D202" s="140" t="s">
        <v>70</v>
      </c>
      <c r="E202" s="150" t="s">
        <v>246</v>
      </c>
      <c r="F202" s="150" t="s">
        <v>3467</v>
      </c>
      <c r="I202" s="142"/>
      <c r="J202" s="151">
        <f>BK202</f>
        <v>0</v>
      </c>
      <c r="L202" s="139"/>
      <c r="M202" s="144"/>
      <c r="N202" s="145"/>
      <c r="O202" s="145"/>
      <c r="P202" s="146">
        <f>SUM(P203:P262)</f>
        <v>0</v>
      </c>
      <c r="Q202" s="145"/>
      <c r="R202" s="146">
        <f>SUM(R203:R262)</f>
        <v>41.311409999999995</v>
      </c>
      <c r="S202" s="145"/>
      <c r="T202" s="147">
        <f>SUM(T203:T262)</f>
        <v>0</v>
      </c>
      <c r="AR202" s="140" t="s">
        <v>78</v>
      </c>
      <c r="AT202" s="148" t="s">
        <v>70</v>
      </c>
      <c r="AU202" s="148" t="s">
        <v>78</v>
      </c>
      <c r="AY202" s="140" t="s">
        <v>212</v>
      </c>
      <c r="BK202" s="149">
        <f>SUM(BK203:BK262)</f>
        <v>0</v>
      </c>
    </row>
    <row r="203" spans="1:65" s="2" customFormat="1" ht="24.2" customHeight="1">
      <c r="A203" s="29"/>
      <c r="B203" s="152"/>
      <c r="C203" s="153" t="s">
        <v>347</v>
      </c>
      <c r="D203" s="153" t="s">
        <v>214</v>
      </c>
      <c r="E203" s="154" t="s">
        <v>3468</v>
      </c>
      <c r="F203" s="155" t="s">
        <v>3469</v>
      </c>
      <c r="G203" s="156" t="s">
        <v>3437</v>
      </c>
      <c r="H203" s="157">
        <v>5</v>
      </c>
      <c r="I203" s="158"/>
      <c r="J203" s="159">
        <f>ROUND(I203*H203,2)</f>
        <v>0</v>
      </c>
      <c r="K203" s="160"/>
      <c r="L203" s="30"/>
      <c r="M203" s="161" t="s">
        <v>1</v>
      </c>
      <c r="N203" s="162" t="s">
        <v>37</v>
      </c>
      <c r="O203" s="58"/>
      <c r="P203" s="163">
        <f>O203*H203</f>
        <v>0</v>
      </c>
      <c r="Q203" s="163">
        <v>0.2457</v>
      </c>
      <c r="R203" s="163">
        <f>Q203*H203</f>
        <v>1.2284999999999999</v>
      </c>
      <c r="S203" s="163">
        <v>0</v>
      </c>
      <c r="T203" s="164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65" t="s">
        <v>218</v>
      </c>
      <c r="AT203" s="165" t="s">
        <v>214</v>
      </c>
      <c r="AU203" s="165" t="s">
        <v>84</v>
      </c>
      <c r="AY203" s="14" t="s">
        <v>212</v>
      </c>
      <c r="BE203" s="166">
        <f>IF(N203="základná",J203,0)</f>
        <v>0</v>
      </c>
      <c r="BF203" s="166">
        <f>IF(N203="znížená",J203,0)</f>
        <v>0</v>
      </c>
      <c r="BG203" s="166">
        <f>IF(N203="zákl. prenesená",J203,0)</f>
        <v>0</v>
      </c>
      <c r="BH203" s="166">
        <f>IF(N203="zníž. prenesená",J203,0)</f>
        <v>0</v>
      </c>
      <c r="BI203" s="166">
        <f>IF(N203="nulová",J203,0)</f>
        <v>0</v>
      </c>
      <c r="BJ203" s="14" t="s">
        <v>84</v>
      </c>
      <c r="BK203" s="166">
        <f>ROUND(I203*H203,2)</f>
        <v>0</v>
      </c>
      <c r="BL203" s="14" t="s">
        <v>218</v>
      </c>
      <c r="BM203" s="165" t="s">
        <v>360</v>
      </c>
    </row>
    <row r="204" spans="1:65" s="2" customFormat="1" ht="19.5">
      <c r="A204" s="29"/>
      <c r="B204" s="30"/>
      <c r="C204" s="29"/>
      <c r="D204" s="167" t="s">
        <v>219</v>
      </c>
      <c r="E204" s="29"/>
      <c r="F204" s="168" t="s">
        <v>3469</v>
      </c>
      <c r="G204" s="29"/>
      <c r="H204" s="29"/>
      <c r="I204" s="169"/>
      <c r="J204" s="29"/>
      <c r="K204" s="29"/>
      <c r="L204" s="30"/>
      <c r="M204" s="170"/>
      <c r="N204" s="171"/>
      <c r="O204" s="58"/>
      <c r="P204" s="58"/>
      <c r="Q204" s="58"/>
      <c r="R204" s="58"/>
      <c r="S204" s="58"/>
      <c r="T204" s="5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T204" s="14" t="s">
        <v>219</v>
      </c>
      <c r="AU204" s="14" t="s">
        <v>84</v>
      </c>
    </row>
    <row r="205" spans="1:65" s="2" customFormat="1" ht="16.5" customHeight="1">
      <c r="A205" s="29"/>
      <c r="B205" s="152"/>
      <c r="C205" s="172" t="s">
        <v>293</v>
      </c>
      <c r="D205" s="172" t="s">
        <v>411</v>
      </c>
      <c r="E205" s="173" t="s">
        <v>3470</v>
      </c>
      <c r="F205" s="174" t="s">
        <v>3471</v>
      </c>
      <c r="G205" s="175" t="s">
        <v>3437</v>
      </c>
      <c r="H205" s="176">
        <v>2</v>
      </c>
      <c r="I205" s="177"/>
      <c r="J205" s="178">
        <f>ROUND(I205*H205,2)</f>
        <v>0</v>
      </c>
      <c r="K205" s="179"/>
      <c r="L205" s="180"/>
      <c r="M205" s="181" t="s">
        <v>1</v>
      </c>
      <c r="N205" s="182" t="s">
        <v>37</v>
      </c>
      <c r="O205" s="58"/>
      <c r="P205" s="163">
        <f>O205*H205</f>
        <v>0</v>
      </c>
      <c r="Q205" s="163">
        <v>3.0000000000000001E-3</v>
      </c>
      <c r="R205" s="163">
        <f>Q205*H205</f>
        <v>6.0000000000000001E-3</v>
      </c>
      <c r="S205" s="163">
        <v>0</v>
      </c>
      <c r="T205" s="164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65" t="s">
        <v>229</v>
      </c>
      <c r="AT205" s="165" t="s">
        <v>411</v>
      </c>
      <c r="AU205" s="165" t="s">
        <v>84</v>
      </c>
      <c r="AY205" s="14" t="s">
        <v>212</v>
      </c>
      <c r="BE205" s="166">
        <f>IF(N205="základná",J205,0)</f>
        <v>0</v>
      </c>
      <c r="BF205" s="166">
        <f>IF(N205="znížená",J205,0)</f>
        <v>0</v>
      </c>
      <c r="BG205" s="166">
        <f>IF(N205="zákl. prenesená",J205,0)</f>
        <v>0</v>
      </c>
      <c r="BH205" s="166">
        <f>IF(N205="zníž. prenesená",J205,0)</f>
        <v>0</v>
      </c>
      <c r="BI205" s="166">
        <f>IF(N205="nulová",J205,0)</f>
        <v>0</v>
      </c>
      <c r="BJ205" s="14" t="s">
        <v>84</v>
      </c>
      <c r="BK205" s="166">
        <f>ROUND(I205*H205,2)</f>
        <v>0</v>
      </c>
      <c r="BL205" s="14" t="s">
        <v>218</v>
      </c>
      <c r="BM205" s="165" t="s">
        <v>364</v>
      </c>
    </row>
    <row r="206" spans="1:65" s="2" customFormat="1">
      <c r="A206" s="29"/>
      <c r="B206" s="30"/>
      <c r="C206" s="29"/>
      <c r="D206" s="167" t="s">
        <v>219</v>
      </c>
      <c r="E206" s="29"/>
      <c r="F206" s="168" t="s">
        <v>3471</v>
      </c>
      <c r="G206" s="29"/>
      <c r="H206" s="29"/>
      <c r="I206" s="169"/>
      <c r="J206" s="29"/>
      <c r="K206" s="29"/>
      <c r="L206" s="30"/>
      <c r="M206" s="170"/>
      <c r="N206" s="171"/>
      <c r="O206" s="58"/>
      <c r="P206" s="58"/>
      <c r="Q206" s="58"/>
      <c r="R206" s="58"/>
      <c r="S206" s="58"/>
      <c r="T206" s="5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T206" s="14" t="s">
        <v>219</v>
      </c>
      <c r="AU206" s="14" t="s">
        <v>84</v>
      </c>
    </row>
    <row r="207" spans="1:65" s="2" customFormat="1" ht="21.75" customHeight="1">
      <c r="A207" s="29"/>
      <c r="B207" s="152"/>
      <c r="C207" s="172" t="s">
        <v>354</v>
      </c>
      <c r="D207" s="172" t="s">
        <v>411</v>
      </c>
      <c r="E207" s="173" t="s">
        <v>3472</v>
      </c>
      <c r="F207" s="174" t="s">
        <v>3473</v>
      </c>
      <c r="G207" s="175" t="s">
        <v>3437</v>
      </c>
      <c r="H207" s="176">
        <v>3</v>
      </c>
      <c r="I207" s="177"/>
      <c r="J207" s="178">
        <f>ROUND(I207*H207,2)</f>
        <v>0</v>
      </c>
      <c r="K207" s="179"/>
      <c r="L207" s="180"/>
      <c r="M207" s="181" t="s">
        <v>1</v>
      </c>
      <c r="N207" s="182" t="s">
        <v>37</v>
      </c>
      <c r="O207" s="58"/>
      <c r="P207" s="163">
        <f>O207*H207</f>
        <v>0</v>
      </c>
      <c r="Q207" s="163">
        <v>2E-3</v>
      </c>
      <c r="R207" s="163">
        <f>Q207*H207</f>
        <v>6.0000000000000001E-3</v>
      </c>
      <c r="S207" s="163">
        <v>0</v>
      </c>
      <c r="T207" s="164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65" t="s">
        <v>229</v>
      </c>
      <c r="AT207" s="165" t="s">
        <v>411</v>
      </c>
      <c r="AU207" s="165" t="s">
        <v>84</v>
      </c>
      <c r="AY207" s="14" t="s">
        <v>212</v>
      </c>
      <c r="BE207" s="166">
        <f>IF(N207="základná",J207,0)</f>
        <v>0</v>
      </c>
      <c r="BF207" s="166">
        <f>IF(N207="znížená",J207,0)</f>
        <v>0</v>
      </c>
      <c r="BG207" s="166">
        <f>IF(N207="zákl. prenesená",J207,0)</f>
        <v>0</v>
      </c>
      <c r="BH207" s="166">
        <f>IF(N207="zníž. prenesená",J207,0)</f>
        <v>0</v>
      </c>
      <c r="BI207" s="166">
        <f>IF(N207="nulová",J207,0)</f>
        <v>0</v>
      </c>
      <c r="BJ207" s="14" t="s">
        <v>84</v>
      </c>
      <c r="BK207" s="166">
        <f>ROUND(I207*H207,2)</f>
        <v>0</v>
      </c>
      <c r="BL207" s="14" t="s">
        <v>218</v>
      </c>
      <c r="BM207" s="165" t="s">
        <v>367</v>
      </c>
    </row>
    <row r="208" spans="1:65" s="2" customFormat="1">
      <c r="A208" s="29"/>
      <c r="B208" s="30"/>
      <c r="C208" s="29"/>
      <c r="D208" s="167" t="s">
        <v>219</v>
      </c>
      <c r="E208" s="29"/>
      <c r="F208" s="168" t="s">
        <v>3473</v>
      </c>
      <c r="G208" s="29"/>
      <c r="H208" s="29"/>
      <c r="I208" s="169"/>
      <c r="J208" s="29"/>
      <c r="K208" s="29"/>
      <c r="L208" s="30"/>
      <c r="M208" s="170"/>
      <c r="N208" s="171"/>
      <c r="O208" s="58"/>
      <c r="P208" s="58"/>
      <c r="Q208" s="58"/>
      <c r="R208" s="58"/>
      <c r="S208" s="58"/>
      <c r="T208" s="5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T208" s="14" t="s">
        <v>219</v>
      </c>
      <c r="AU208" s="14" t="s">
        <v>84</v>
      </c>
    </row>
    <row r="209" spans="1:65" s="2" customFormat="1" ht="16.5" customHeight="1">
      <c r="A209" s="29"/>
      <c r="B209" s="152"/>
      <c r="C209" s="172" t="s">
        <v>288</v>
      </c>
      <c r="D209" s="172" t="s">
        <v>411</v>
      </c>
      <c r="E209" s="173" t="s">
        <v>3474</v>
      </c>
      <c r="F209" s="174" t="s">
        <v>3475</v>
      </c>
      <c r="G209" s="175" t="s">
        <v>3437</v>
      </c>
      <c r="H209" s="176">
        <v>5</v>
      </c>
      <c r="I209" s="177"/>
      <c r="J209" s="178">
        <f>ROUND(I209*H209,2)</f>
        <v>0</v>
      </c>
      <c r="K209" s="179"/>
      <c r="L209" s="180"/>
      <c r="M209" s="181" t="s">
        <v>1</v>
      </c>
      <c r="N209" s="182" t="s">
        <v>37</v>
      </c>
      <c r="O209" s="58"/>
      <c r="P209" s="163">
        <f>O209*H209</f>
        <v>0</v>
      </c>
      <c r="Q209" s="163">
        <v>1.2999999999999999E-3</v>
      </c>
      <c r="R209" s="163">
        <f>Q209*H209</f>
        <v>6.4999999999999997E-3</v>
      </c>
      <c r="S209" s="163">
        <v>0</v>
      </c>
      <c r="T209" s="164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65" t="s">
        <v>229</v>
      </c>
      <c r="AT209" s="165" t="s">
        <v>411</v>
      </c>
      <c r="AU209" s="165" t="s">
        <v>84</v>
      </c>
      <c r="AY209" s="14" t="s">
        <v>212</v>
      </c>
      <c r="BE209" s="166">
        <f>IF(N209="základná",J209,0)</f>
        <v>0</v>
      </c>
      <c r="BF209" s="166">
        <f>IF(N209="znížená",J209,0)</f>
        <v>0</v>
      </c>
      <c r="BG209" s="166">
        <f>IF(N209="zákl. prenesená",J209,0)</f>
        <v>0</v>
      </c>
      <c r="BH209" s="166">
        <f>IF(N209="zníž. prenesená",J209,0)</f>
        <v>0</v>
      </c>
      <c r="BI209" s="166">
        <f>IF(N209="nulová",J209,0)</f>
        <v>0</v>
      </c>
      <c r="BJ209" s="14" t="s">
        <v>84</v>
      </c>
      <c r="BK209" s="166">
        <f>ROUND(I209*H209,2)</f>
        <v>0</v>
      </c>
      <c r="BL209" s="14" t="s">
        <v>218</v>
      </c>
      <c r="BM209" s="165" t="s">
        <v>371</v>
      </c>
    </row>
    <row r="210" spans="1:65" s="2" customFormat="1">
      <c r="A210" s="29"/>
      <c r="B210" s="30"/>
      <c r="C210" s="29"/>
      <c r="D210" s="167" t="s">
        <v>219</v>
      </c>
      <c r="E210" s="29"/>
      <c r="F210" s="168" t="s">
        <v>3475</v>
      </c>
      <c r="G210" s="29"/>
      <c r="H210" s="29"/>
      <c r="I210" s="169"/>
      <c r="J210" s="29"/>
      <c r="K210" s="29"/>
      <c r="L210" s="30"/>
      <c r="M210" s="170"/>
      <c r="N210" s="171"/>
      <c r="O210" s="58"/>
      <c r="P210" s="58"/>
      <c r="Q210" s="58"/>
      <c r="R210" s="58"/>
      <c r="S210" s="58"/>
      <c r="T210" s="5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T210" s="14" t="s">
        <v>219</v>
      </c>
      <c r="AU210" s="14" t="s">
        <v>84</v>
      </c>
    </row>
    <row r="211" spans="1:65" s="2" customFormat="1" ht="24.2" customHeight="1">
      <c r="A211" s="29"/>
      <c r="B211" s="152"/>
      <c r="C211" s="153" t="s">
        <v>361</v>
      </c>
      <c r="D211" s="153" t="s">
        <v>214</v>
      </c>
      <c r="E211" s="154" t="s">
        <v>3476</v>
      </c>
      <c r="F211" s="155" t="s">
        <v>3477</v>
      </c>
      <c r="G211" s="156" t="s">
        <v>3437</v>
      </c>
      <c r="H211" s="157">
        <v>2</v>
      </c>
      <c r="I211" s="158"/>
      <c r="J211" s="159">
        <f>ROUND(I211*H211,2)</f>
        <v>0</v>
      </c>
      <c r="K211" s="160"/>
      <c r="L211" s="30"/>
      <c r="M211" s="161" t="s">
        <v>1</v>
      </c>
      <c r="N211" s="162" t="s">
        <v>37</v>
      </c>
      <c r="O211" s="58"/>
      <c r="P211" s="163">
        <f>O211*H211</f>
        <v>0</v>
      </c>
      <c r="Q211" s="163">
        <v>0</v>
      </c>
      <c r="R211" s="163">
        <f>Q211*H211</f>
        <v>0</v>
      </c>
      <c r="S211" s="163">
        <v>0</v>
      </c>
      <c r="T211" s="164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65" t="s">
        <v>218</v>
      </c>
      <c r="AT211" s="165" t="s">
        <v>214</v>
      </c>
      <c r="AU211" s="165" t="s">
        <v>84</v>
      </c>
      <c r="AY211" s="14" t="s">
        <v>212</v>
      </c>
      <c r="BE211" s="166">
        <f>IF(N211="základná",J211,0)</f>
        <v>0</v>
      </c>
      <c r="BF211" s="166">
        <f>IF(N211="znížená",J211,0)</f>
        <v>0</v>
      </c>
      <c r="BG211" s="166">
        <f>IF(N211="zákl. prenesená",J211,0)</f>
        <v>0</v>
      </c>
      <c r="BH211" s="166">
        <f>IF(N211="zníž. prenesená",J211,0)</f>
        <v>0</v>
      </c>
      <c r="BI211" s="166">
        <f>IF(N211="nulová",J211,0)</f>
        <v>0</v>
      </c>
      <c r="BJ211" s="14" t="s">
        <v>84</v>
      </c>
      <c r="BK211" s="166">
        <f>ROUND(I211*H211,2)</f>
        <v>0</v>
      </c>
      <c r="BL211" s="14" t="s">
        <v>218</v>
      </c>
      <c r="BM211" s="165" t="s">
        <v>374</v>
      </c>
    </row>
    <row r="212" spans="1:65" s="2" customFormat="1" ht="19.5">
      <c r="A212" s="29"/>
      <c r="B212" s="30"/>
      <c r="C212" s="29"/>
      <c r="D212" s="167" t="s">
        <v>219</v>
      </c>
      <c r="E212" s="29"/>
      <c r="F212" s="168" t="s">
        <v>3477</v>
      </c>
      <c r="G212" s="29"/>
      <c r="H212" s="29"/>
      <c r="I212" s="169"/>
      <c r="J212" s="29"/>
      <c r="K212" s="29"/>
      <c r="L212" s="30"/>
      <c r="M212" s="170"/>
      <c r="N212" s="171"/>
      <c r="O212" s="58"/>
      <c r="P212" s="58"/>
      <c r="Q212" s="58"/>
      <c r="R212" s="58"/>
      <c r="S212" s="58"/>
      <c r="T212" s="5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T212" s="14" t="s">
        <v>219</v>
      </c>
      <c r="AU212" s="14" t="s">
        <v>84</v>
      </c>
    </row>
    <row r="213" spans="1:65" s="2" customFormat="1" ht="16.5" customHeight="1">
      <c r="A213" s="29"/>
      <c r="B213" s="152"/>
      <c r="C213" s="172" t="s">
        <v>297</v>
      </c>
      <c r="D213" s="172" t="s">
        <v>411</v>
      </c>
      <c r="E213" s="173" t="s">
        <v>3478</v>
      </c>
      <c r="F213" s="174" t="s">
        <v>3479</v>
      </c>
      <c r="G213" s="175" t="s">
        <v>3437</v>
      </c>
      <c r="H213" s="176">
        <v>2</v>
      </c>
      <c r="I213" s="177"/>
      <c r="J213" s="178">
        <f>ROUND(I213*H213,2)</f>
        <v>0</v>
      </c>
      <c r="K213" s="179"/>
      <c r="L213" s="180"/>
      <c r="M213" s="181" t="s">
        <v>1</v>
      </c>
      <c r="N213" s="182" t="s">
        <v>37</v>
      </c>
      <c r="O213" s="58"/>
      <c r="P213" s="163">
        <f>O213*H213</f>
        <v>0</v>
      </c>
      <c r="Q213" s="163">
        <v>3.0000000000000001E-3</v>
      </c>
      <c r="R213" s="163">
        <f>Q213*H213</f>
        <v>6.0000000000000001E-3</v>
      </c>
      <c r="S213" s="163">
        <v>0</v>
      </c>
      <c r="T213" s="164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65" t="s">
        <v>229</v>
      </c>
      <c r="AT213" s="165" t="s">
        <v>411</v>
      </c>
      <c r="AU213" s="165" t="s">
        <v>84</v>
      </c>
      <c r="AY213" s="14" t="s">
        <v>212</v>
      </c>
      <c r="BE213" s="166">
        <f>IF(N213="základná",J213,0)</f>
        <v>0</v>
      </c>
      <c r="BF213" s="166">
        <f>IF(N213="znížená",J213,0)</f>
        <v>0</v>
      </c>
      <c r="BG213" s="166">
        <f>IF(N213="zákl. prenesená",J213,0)</f>
        <v>0</v>
      </c>
      <c r="BH213" s="166">
        <f>IF(N213="zníž. prenesená",J213,0)</f>
        <v>0</v>
      </c>
      <c r="BI213" s="166">
        <f>IF(N213="nulová",J213,0)</f>
        <v>0</v>
      </c>
      <c r="BJ213" s="14" t="s">
        <v>84</v>
      </c>
      <c r="BK213" s="166">
        <f>ROUND(I213*H213,2)</f>
        <v>0</v>
      </c>
      <c r="BL213" s="14" t="s">
        <v>218</v>
      </c>
      <c r="BM213" s="165" t="s">
        <v>378</v>
      </c>
    </row>
    <row r="214" spans="1:65" s="2" customFormat="1">
      <c r="A214" s="29"/>
      <c r="B214" s="30"/>
      <c r="C214" s="29"/>
      <c r="D214" s="167" t="s">
        <v>219</v>
      </c>
      <c r="E214" s="29"/>
      <c r="F214" s="168" t="s">
        <v>3479</v>
      </c>
      <c r="G214" s="29"/>
      <c r="H214" s="29"/>
      <c r="I214" s="169"/>
      <c r="J214" s="29"/>
      <c r="K214" s="29"/>
      <c r="L214" s="30"/>
      <c r="M214" s="170"/>
      <c r="N214" s="171"/>
      <c r="O214" s="58"/>
      <c r="P214" s="58"/>
      <c r="Q214" s="58"/>
      <c r="R214" s="58"/>
      <c r="S214" s="58"/>
      <c r="T214" s="5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T214" s="14" t="s">
        <v>219</v>
      </c>
      <c r="AU214" s="14" t="s">
        <v>84</v>
      </c>
    </row>
    <row r="215" spans="1:65" s="2" customFormat="1" ht="24.2" customHeight="1">
      <c r="A215" s="29"/>
      <c r="B215" s="152"/>
      <c r="C215" s="153" t="s">
        <v>368</v>
      </c>
      <c r="D215" s="153" t="s">
        <v>214</v>
      </c>
      <c r="E215" s="154" t="s">
        <v>3480</v>
      </c>
      <c r="F215" s="155" t="s">
        <v>3481</v>
      </c>
      <c r="G215" s="156" t="s">
        <v>258</v>
      </c>
      <c r="H215" s="157">
        <v>80.5</v>
      </c>
      <c r="I215" s="158"/>
      <c r="J215" s="159">
        <f>ROUND(I215*H215,2)</f>
        <v>0</v>
      </c>
      <c r="K215" s="160"/>
      <c r="L215" s="30"/>
      <c r="M215" s="161" t="s">
        <v>1</v>
      </c>
      <c r="N215" s="162" t="s">
        <v>37</v>
      </c>
      <c r="O215" s="58"/>
      <c r="P215" s="163">
        <f>O215*H215</f>
        <v>0</v>
      </c>
      <c r="Q215" s="163">
        <v>9.0000000000000006E-5</v>
      </c>
      <c r="R215" s="163">
        <f>Q215*H215</f>
        <v>7.2450000000000006E-3</v>
      </c>
      <c r="S215" s="163">
        <v>0</v>
      </c>
      <c r="T215" s="164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65" t="s">
        <v>218</v>
      </c>
      <c r="AT215" s="165" t="s">
        <v>214</v>
      </c>
      <c r="AU215" s="165" t="s">
        <v>84</v>
      </c>
      <c r="AY215" s="14" t="s">
        <v>212</v>
      </c>
      <c r="BE215" s="166">
        <f>IF(N215="základná",J215,0)</f>
        <v>0</v>
      </c>
      <c r="BF215" s="166">
        <f>IF(N215="znížená",J215,0)</f>
        <v>0</v>
      </c>
      <c r="BG215" s="166">
        <f>IF(N215="zákl. prenesená",J215,0)</f>
        <v>0</v>
      </c>
      <c r="BH215" s="166">
        <f>IF(N215="zníž. prenesená",J215,0)</f>
        <v>0</v>
      </c>
      <c r="BI215" s="166">
        <f>IF(N215="nulová",J215,0)</f>
        <v>0</v>
      </c>
      <c r="BJ215" s="14" t="s">
        <v>84</v>
      </c>
      <c r="BK215" s="166">
        <f>ROUND(I215*H215,2)</f>
        <v>0</v>
      </c>
      <c r="BL215" s="14" t="s">
        <v>218</v>
      </c>
      <c r="BM215" s="165" t="s">
        <v>381</v>
      </c>
    </row>
    <row r="216" spans="1:65" s="2" customFormat="1">
      <c r="A216" s="29"/>
      <c r="B216" s="30"/>
      <c r="C216" s="29"/>
      <c r="D216" s="167" t="s">
        <v>219</v>
      </c>
      <c r="E216" s="29"/>
      <c r="F216" s="168" t="s">
        <v>3481</v>
      </c>
      <c r="G216" s="29"/>
      <c r="H216" s="29"/>
      <c r="I216" s="169"/>
      <c r="J216" s="29"/>
      <c r="K216" s="29"/>
      <c r="L216" s="30"/>
      <c r="M216" s="170"/>
      <c r="N216" s="171"/>
      <c r="O216" s="58"/>
      <c r="P216" s="58"/>
      <c r="Q216" s="58"/>
      <c r="R216" s="58"/>
      <c r="S216" s="58"/>
      <c r="T216" s="5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T216" s="14" t="s">
        <v>219</v>
      </c>
      <c r="AU216" s="14" t="s">
        <v>84</v>
      </c>
    </row>
    <row r="217" spans="1:65" s="2" customFormat="1" ht="16.5" customHeight="1">
      <c r="A217" s="29"/>
      <c r="B217" s="152"/>
      <c r="C217" s="153" t="s">
        <v>302</v>
      </c>
      <c r="D217" s="153" t="s">
        <v>214</v>
      </c>
      <c r="E217" s="154" t="s">
        <v>3482</v>
      </c>
      <c r="F217" s="155" t="s">
        <v>3483</v>
      </c>
      <c r="G217" s="156" t="s">
        <v>395</v>
      </c>
      <c r="H217" s="157">
        <v>8</v>
      </c>
      <c r="I217" s="158"/>
      <c r="J217" s="159">
        <f>ROUND(I217*H217,2)</f>
        <v>0</v>
      </c>
      <c r="K217" s="160"/>
      <c r="L217" s="30"/>
      <c r="M217" s="161" t="s">
        <v>1</v>
      </c>
      <c r="N217" s="162" t="s">
        <v>37</v>
      </c>
      <c r="O217" s="58"/>
      <c r="P217" s="163">
        <f>O217*H217</f>
        <v>0</v>
      </c>
      <c r="Q217" s="163">
        <v>9.0000000000000006E-5</v>
      </c>
      <c r="R217" s="163">
        <f>Q217*H217</f>
        <v>7.2000000000000005E-4</v>
      </c>
      <c r="S217" s="163">
        <v>0</v>
      </c>
      <c r="T217" s="164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65" t="s">
        <v>218</v>
      </c>
      <c r="AT217" s="165" t="s">
        <v>214</v>
      </c>
      <c r="AU217" s="165" t="s">
        <v>84</v>
      </c>
      <c r="AY217" s="14" t="s">
        <v>212</v>
      </c>
      <c r="BE217" s="166">
        <f>IF(N217="základná",J217,0)</f>
        <v>0</v>
      </c>
      <c r="BF217" s="166">
        <f>IF(N217="znížená",J217,0)</f>
        <v>0</v>
      </c>
      <c r="BG217" s="166">
        <f>IF(N217="zákl. prenesená",J217,0)</f>
        <v>0</v>
      </c>
      <c r="BH217" s="166">
        <f>IF(N217="zníž. prenesená",J217,0)</f>
        <v>0</v>
      </c>
      <c r="BI217" s="166">
        <f>IF(N217="nulová",J217,0)</f>
        <v>0</v>
      </c>
      <c r="BJ217" s="14" t="s">
        <v>84</v>
      </c>
      <c r="BK217" s="166">
        <f>ROUND(I217*H217,2)</f>
        <v>0</v>
      </c>
      <c r="BL217" s="14" t="s">
        <v>218</v>
      </c>
      <c r="BM217" s="165" t="s">
        <v>385</v>
      </c>
    </row>
    <row r="218" spans="1:65" s="2" customFormat="1">
      <c r="A218" s="29"/>
      <c r="B218" s="30"/>
      <c r="C218" s="29"/>
      <c r="D218" s="167" t="s">
        <v>219</v>
      </c>
      <c r="E218" s="29"/>
      <c r="F218" s="168" t="s">
        <v>3483</v>
      </c>
      <c r="G218" s="29"/>
      <c r="H218" s="29"/>
      <c r="I218" s="169"/>
      <c r="J218" s="29"/>
      <c r="K218" s="29"/>
      <c r="L218" s="30"/>
      <c r="M218" s="170"/>
      <c r="N218" s="171"/>
      <c r="O218" s="58"/>
      <c r="P218" s="58"/>
      <c r="Q218" s="58"/>
      <c r="R218" s="58"/>
      <c r="S218" s="58"/>
      <c r="T218" s="5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T218" s="14" t="s">
        <v>219</v>
      </c>
      <c r="AU218" s="14" t="s">
        <v>84</v>
      </c>
    </row>
    <row r="219" spans="1:65" s="2" customFormat="1" ht="24.2" customHeight="1">
      <c r="A219" s="29"/>
      <c r="B219" s="152"/>
      <c r="C219" s="153" t="s">
        <v>375</v>
      </c>
      <c r="D219" s="153" t="s">
        <v>214</v>
      </c>
      <c r="E219" s="154" t="s">
        <v>3484</v>
      </c>
      <c r="F219" s="155" t="s">
        <v>3485</v>
      </c>
      <c r="G219" s="156" t="s">
        <v>258</v>
      </c>
      <c r="H219" s="157">
        <v>80.5</v>
      </c>
      <c r="I219" s="158"/>
      <c r="J219" s="159">
        <f>ROUND(I219*H219,2)</f>
        <v>0</v>
      </c>
      <c r="K219" s="160"/>
      <c r="L219" s="30"/>
      <c r="M219" s="161" t="s">
        <v>1</v>
      </c>
      <c r="N219" s="162" t="s">
        <v>37</v>
      </c>
      <c r="O219" s="58"/>
      <c r="P219" s="163">
        <f>O219*H219</f>
        <v>0</v>
      </c>
      <c r="Q219" s="163">
        <v>4.0000000000000003E-5</v>
      </c>
      <c r="R219" s="163">
        <f>Q219*H219</f>
        <v>3.2200000000000002E-3</v>
      </c>
      <c r="S219" s="163">
        <v>0</v>
      </c>
      <c r="T219" s="164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65" t="s">
        <v>218</v>
      </c>
      <c r="AT219" s="165" t="s">
        <v>214</v>
      </c>
      <c r="AU219" s="165" t="s">
        <v>84</v>
      </c>
      <c r="AY219" s="14" t="s">
        <v>212</v>
      </c>
      <c r="BE219" s="166">
        <f>IF(N219="základná",J219,0)</f>
        <v>0</v>
      </c>
      <c r="BF219" s="166">
        <f>IF(N219="znížená",J219,0)</f>
        <v>0</v>
      </c>
      <c r="BG219" s="166">
        <f>IF(N219="zákl. prenesená",J219,0)</f>
        <v>0</v>
      </c>
      <c r="BH219" s="166">
        <f>IF(N219="zníž. prenesená",J219,0)</f>
        <v>0</v>
      </c>
      <c r="BI219" s="166">
        <f>IF(N219="nulová",J219,0)</f>
        <v>0</v>
      </c>
      <c r="BJ219" s="14" t="s">
        <v>84</v>
      </c>
      <c r="BK219" s="166">
        <f>ROUND(I219*H219,2)</f>
        <v>0</v>
      </c>
      <c r="BL219" s="14" t="s">
        <v>218</v>
      </c>
      <c r="BM219" s="165" t="s">
        <v>388</v>
      </c>
    </row>
    <row r="220" spans="1:65" s="2" customFormat="1">
      <c r="A220" s="29"/>
      <c r="B220" s="30"/>
      <c r="C220" s="29"/>
      <c r="D220" s="167" t="s">
        <v>219</v>
      </c>
      <c r="E220" s="29"/>
      <c r="F220" s="168" t="s">
        <v>3485</v>
      </c>
      <c r="G220" s="29"/>
      <c r="H220" s="29"/>
      <c r="I220" s="169"/>
      <c r="J220" s="29"/>
      <c r="K220" s="29"/>
      <c r="L220" s="30"/>
      <c r="M220" s="170"/>
      <c r="N220" s="171"/>
      <c r="O220" s="58"/>
      <c r="P220" s="58"/>
      <c r="Q220" s="58"/>
      <c r="R220" s="58"/>
      <c r="S220" s="58"/>
      <c r="T220" s="5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T220" s="14" t="s">
        <v>219</v>
      </c>
      <c r="AU220" s="14" t="s">
        <v>84</v>
      </c>
    </row>
    <row r="221" spans="1:65" s="2" customFormat="1" ht="24.2" customHeight="1">
      <c r="A221" s="29"/>
      <c r="B221" s="152"/>
      <c r="C221" s="153" t="s">
        <v>306</v>
      </c>
      <c r="D221" s="153" t="s">
        <v>214</v>
      </c>
      <c r="E221" s="154" t="s">
        <v>3486</v>
      </c>
      <c r="F221" s="155" t="s">
        <v>3487</v>
      </c>
      <c r="G221" s="156" t="s">
        <v>258</v>
      </c>
      <c r="H221" s="157">
        <v>80.5</v>
      </c>
      <c r="I221" s="158"/>
      <c r="J221" s="159">
        <f>ROUND(I221*H221,2)</f>
        <v>0</v>
      </c>
      <c r="K221" s="160"/>
      <c r="L221" s="30"/>
      <c r="M221" s="161" t="s">
        <v>1</v>
      </c>
      <c r="N221" s="162" t="s">
        <v>37</v>
      </c>
      <c r="O221" s="58"/>
      <c r="P221" s="163">
        <f>O221*H221</f>
        <v>0</v>
      </c>
      <c r="Q221" s="163">
        <v>0</v>
      </c>
      <c r="R221" s="163">
        <f>Q221*H221</f>
        <v>0</v>
      </c>
      <c r="S221" s="163">
        <v>0</v>
      </c>
      <c r="T221" s="164">
        <f>S221*H221</f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65" t="s">
        <v>218</v>
      </c>
      <c r="AT221" s="165" t="s">
        <v>214</v>
      </c>
      <c r="AU221" s="165" t="s">
        <v>84</v>
      </c>
      <c r="AY221" s="14" t="s">
        <v>212</v>
      </c>
      <c r="BE221" s="166">
        <f>IF(N221="základná",J221,0)</f>
        <v>0</v>
      </c>
      <c r="BF221" s="166">
        <f>IF(N221="znížená",J221,0)</f>
        <v>0</v>
      </c>
      <c r="BG221" s="166">
        <f>IF(N221="zákl. prenesená",J221,0)</f>
        <v>0</v>
      </c>
      <c r="BH221" s="166">
        <f>IF(N221="zníž. prenesená",J221,0)</f>
        <v>0</v>
      </c>
      <c r="BI221" s="166">
        <f>IF(N221="nulová",J221,0)</f>
        <v>0</v>
      </c>
      <c r="BJ221" s="14" t="s">
        <v>84</v>
      </c>
      <c r="BK221" s="166">
        <f>ROUND(I221*H221,2)</f>
        <v>0</v>
      </c>
      <c r="BL221" s="14" t="s">
        <v>218</v>
      </c>
      <c r="BM221" s="165" t="s">
        <v>392</v>
      </c>
    </row>
    <row r="222" spans="1:65" s="2" customFormat="1">
      <c r="A222" s="29"/>
      <c r="B222" s="30"/>
      <c r="C222" s="29"/>
      <c r="D222" s="167" t="s">
        <v>219</v>
      </c>
      <c r="E222" s="29"/>
      <c r="F222" s="168" t="s">
        <v>3487</v>
      </c>
      <c r="G222" s="29"/>
      <c r="H222" s="29"/>
      <c r="I222" s="169"/>
      <c r="J222" s="29"/>
      <c r="K222" s="29"/>
      <c r="L222" s="30"/>
      <c r="M222" s="170"/>
      <c r="N222" s="171"/>
      <c r="O222" s="58"/>
      <c r="P222" s="58"/>
      <c r="Q222" s="58"/>
      <c r="R222" s="58"/>
      <c r="S222" s="58"/>
      <c r="T222" s="5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T222" s="14" t="s">
        <v>219</v>
      </c>
      <c r="AU222" s="14" t="s">
        <v>84</v>
      </c>
    </row>
    <row r="223" spans="1:65" s="2" customFormat="1" ht="24.2" customHeight="1">
      <c r="A223" s="29"/>
      <c r="B223" s="152"/>
      <c r="C223" s="153" t="s">
        <v>382</v>
      </c>
      <c r="D223" s="153" t="s">
        <v>214</v>
      </c>
      <c r="E223" s="154" t="s">
        <v>3488</v>
      </c>
      <c r="F223" s="155" t="s">
        <v>3489</v>
      </c>
      <c r="G223" s="156" t="s">
        <v>258</v>
      </c>
      <c r="H223" s="157">
        <v>275</v>
      </c>
      <c r="I223" s="158"/>
      <c r="J223" s="159">
        <f>ROUND(I223*H223,2)</f>
        <v>0</v>
      </c>
      <c r="K223" s="160"/>
      <c r="L223" s="30"/>
      <c r="M223" s="161" t="s">
        <v>1</v>
      </c>
      <c r="N223" s="162" t="s">
        <v>37</v>
      </c>
      <c r="O223" s="58"/>
      <c r="P223" s="163">
        <f>O223*H223</f>
        <v>0</v>
      </c>
      <c r="Q223" s="163">
        <v>8.5019999999999998E-2</v>
      </c>
      <c r="R223" s="163">
        <f>Q223*H223</f>
        <v>23.380499999999998</v>
      </c>
      <c r="S223" s="163">
        <v>0</v>
      </c>
      <c r="T223" s="164">
        <f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65" t="s">
        <v>218</v>
      </c>
      <c r="AT223" s="165" t="s">
        <v>214</v>
      </c>
      <c r="AU223" s="165" t="s">
        <v>84</v>
      </c>
      <c r="AY223" s="14" t="s">
        <v>212</v>
      </c>
      <c r="BE223" s="166">
        <f>IF(N223="základná",J223,0)</f>
        <v>0</v>
      </c>
      <c r="BF223" s="166">
        <f>IF(N223="znížená",J223,0)</f>
        <v>0</v>
      </c>
      <c r="BG223" s="166">
        <f>IF(N223="zákl. prenesená",J223,0)</f>
        <v>0</v>
      </c>
      <c r="BH223" s="166">
        <f>IF(N223="zníž. prenesená",J223,0)</f>
        <v>0</v>
      </c>
      <c r="BI223" s="166">
        <f>IF(N223="nulová",J223,0)</f>
        <v>0</v>
      </c>
      <c r="BJ223" s="14" t="s">
        <v>84</v>
      </c>
      <c r="BK223" s="166">
        <f>ROUND(I223*H223,2)</f>
        <v>0</v>
      </c>
      <c r="BL223" s="14" t="s">
        <v>218</v>
      </c>
      <c r="BM223" s="165" t="s">
        <v>396</v>
      </c>
    </row>
    <row r="224" spans="1:65" s="2" customFormat="1">
      <c r="A224" s="29"/>
      <c r="B224" s="30"/>
      <c r="C224" s="29"/>
      <c r="D224" s="167" t="s">
        <v>219</v>
      </c>
      <c r="E224" s="29"/>
      <c r="F224" s="168" t="s">
        <v>3489</v>
      </c>
      <c r="G224" s="29"/>
      <c r="H224" s="29"/>
      <c r="I224" s="169"/>
      <c r="J224" s="29"/>
      <c r="K224" s="29"/>
      <c r="L224" s="30"/>
      <c r="M224" s="170"/>
      <c r="N224" s="171"/>
      <c r="O224" s="58"/>
      <c r="P224" s="58"/>
      <c r="Q224" s="58"/>
      <c r="R224" s="58"/>
      <c r="S224" s="58"/>
      <c r="T224" s="5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T224" s="14" t="s">
        <v>219</v>
      </c>
      <c r="AU224" s="14" t="s">
        <v>84</v>
      </c>
    </row>
    <row r="225" spans="1:65" s="2" customFormat="1" ht="16.5" customHeight="1">
      <c r="A225" s="29"/>
      <c r="B225" s="152"/>
      <c r="C225" s="172" t="s">
        <v>311</v>
      </c>
      <c r="D225" s="172" t="s">
        <v>411</v>
      </c>
      <c r="E225" s="173" t="s">
        <v>3490</v>
      </c>
      <c r="F225" s="174" t="s">
        <v>3491</v>
      </c>
      <c r="G225" s="175" t="s">
        <v>240</v>
      </c>
      <c r="H225" s="176">
        <v>12.375</v>
      </c>
      <c r="I225" s="177"/>
      <c r="J225" s="178">
        <f>ROUND(I225*H225,2)</f>
        <v>0</v>
      </c>
      <c r="K225" s="179"/>
      <c r="L225" s="180"/>
      <c r="M225" s="181" t="s">
        <v>1</v>
      </c>
      <c r="N225" s="182" t="s">
        <v>37</v>
      </c>
      <c r="O225" s="58"/>
      <c r="P225" s="163">
        <f>O225*H225</f>
        <v>0</v>
      </c>
      <c r="Q225" s="163">
        <v>1</v>
      </c>
      <c r="R225" s="163">
        <f>Q225*H225</f>
        <v>12.375</v>
      </c>
      <c r="S225" s="163">
        <v>0</v>
      </c>
      <c r="T225" s="164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65" t="s">
        <v>229</v>
      </c>
      <c r="AT225" s="165" t="s">
        <v>411</v>
      </c>
      <c r="AU225" s="165" t="s">
        <v>84</v>
      </c>
      <c r="AY225" s="14" t="s">
        <v>212</v>
      </c>
      <c r="BE225" s="166">
        <f>IF(N225="základná",J225,0)</f>
        <v>0</v>
      </c>
      <c r="BF225" s="166">
        <f>IF(N225="znížená",J225,0)</f>
        <v>0</v>
      </c>
      <c r="BG225" s="166">
        <f>IF(N225="zákl. prenesená",J225,0)</f>
        <v>0</v>
      </c>
      <c r="BH225" s="166">
        <f>IF(N225="zníž. prenesená",J225,0)</f>
        <v>0</v>
      </c>
      <c r="BI225" s="166">
        <f>IF(N225="nulová",J225,0)</f>
        <v>0</v>
      </c>
      <c r="BJ225" s="14" t="s">
        <v>84</v>
      </c>
      <c r="BK225" s="166">
        <f>ROUND(I225*H225,2)</f>
        <v>0</v>
      </c>
      <c r="BL225" s="14" t="s">
        <v>218</v>
      </c>
      <c r="BM225" s="165" t="s">
        <v>402</v>
      </c>
    </row>
    <row r="226" spans="1:65" s="2" customFormat="1">
      <c r="A226" s="29"/>
      <c r="B226" s="30"/>
      <c r="C226" s="29"/>
      <c r="D226" s="167" t="s">
        <v>219</v>
      </c>
      <c r="E226" s="29"/>
      <c r="F226" s="168" t="s">
        <v>3491</v>
      </c>
      <c r="G226" s="29"/>
      <c r="H226" s="29"/>
      <c r="I226" s="169"/>
      <c r="J226" s="29"/>
      <c r="K226" s="29"/>
      <c r="L226" s="30"/>
      <c r="M226" s="170"/>
      <c r="N226" s="171"/>
      <c r="O226" s="58"/>
      <c r="P226" s="58"/>
      <c r="Q226" s="58"/>
      <c r="R226" s="58"/>
      <c r="S226" s="58"/>
      <c r="T226" s="5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T226" s="14" t="s">
        <v>219</v>
      </c>
      <c r="AU226" s="14" t="s">
        <v>84</v>
      </c>
    </row>
    <row r="227" spans="1:65" s="2" customFormat="1" ht="24.2" customHeight="1">
      <c r="A227" s="29"/>
      <c r="B227" s="152"/>
      <c r="C227" s="153" t="s">
        <v>389</v>
      </c>
      <c r="D227" s="153" t="s">
        <v>214</v>
      </c>
      <c r="E227" s="154" t="s">
        <v>3492</v>
      </c>
      <c r="F227" s="155" t="s">
        <v>3493</v>
      </c>
      <c r="G227" s="156" t="s">
        <v>258</v>
      </c>
      <c r="H227" s="157">
        <v>11.5</v>
      </c>
      <c r="I227" s="158"/>
      <c r="J227" s="159">
        <f>ROUND(I227*H227,2)</f>
        <v>0</v>
      </c>
      <c r="K227" s="160"/>
      <c r="L227" s="30"/>
      <c r="M227" s="161" t="s">
        <v>1</v>
      </c>
      <c r="N227" s="162" t="s">
        <v>37</v>
      </c>
      <c r="O227" s="58"/>
      <c r="P227" s="163">
        <f>O227*H227</f>
        <v>0</v>
      </c>
      <c r="Q227" s="163">
        <v>0.10562000000000001</v>
      </c>
      <c r="R227" s="163">
        <f>Q227*H227</f>
        <v>1.2146300000000001</v>
      </c>
      <c r="S227" s="163">
        <v>0</v>
      </c>
      <c r="T227" s="164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65" t="s">
        <v>218</v>
      </c>
      <c r="AT227" s="165" t="s">
        <v>214</v>
      </c>
      <c r="AU227" s="165" t="s">
        <v>84</v>
      </c>
      <c r="AY227" s="14" t="s">
        <v>212</v>
      </c>
      <c r="BE227" s="166">
        <f>IF(N227="základná",J227,0)</f>
        <v>0</v>
      </c>
      <c r="BF227" s="166">
        <f>IF(N227="znížená",J227,0)</f>
        <v>0</v>
      </c>
      <c r="BG227" s="166">
        <f>IF(N227="zákl. prenesená",J227,0)</f>
        <v>0</v>
      </c>
      <c r="BH227" s="166">
        <f>IF(N227="zníž. prenesená",J227,0)</f>
        <v>0</v>
      </c>
      <c r="BI227" s="166">
        <f>IF(N227="nulová",J227,0)</f>
        <v>0</v>
      </c>
      <c r="BJ227" s="14" t="s">
        <v>84</v>
      </c>
      <c r="BK227" s="166">
        <f>ROUND(I227*H227,2)</f>
        <v>0</v>
      </c>
      <c r="BL227" s="14" t="s">
        <v>218</v>
      </c>
      <c r="BM227" s="165" t="s">
        <v>409</v>
      </c>
    </row>
    <row r="228" spans="1:65" s="2" customFormat="1" ht="19.5">
      <c r="A228" s="29"/>
      <c r="B228" s="30"/>
      <c r="C228" s="29"/>
      <c r="D228" s="167" t="s">
        <v>219</v>
      </c>
      <c r="E228" s="29"/>
      <c r="F228" s="168" t="s">
        <v>3493</v>
      </c>
      <c r="G228" s="29"/>
      <c r="H228" s="29"/>
      <c r="I228" s="169"/>
      <c r="J228" s="29"/>
      <c r="K228" s="29"/>
      <c r="L228" s="30"/>
      <c r="M228" s="170"/>
      <c r="N228" s="171"/>
      <c r="O228" s="58"/>
      <c r="P228" s="58"/>
      <c r="Q228" s="58"/>
      <c r="R228" s="58"/>
      <c r="S228" s="58"/>
      <c r="T228" s="5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T228" s="14" t="s">
        <v>219</v>
      </c>
      <c r="AU228" s="14" t="s">
        <v>84</v>
      </c>
    </row>
    <row r="229" spans="1:65" s="2" customFormat="1" ht="24.2" customHeight="1">
      <c r="A229" s="29"/>
      <c r="B229" s="152"/>
      <c r="C229" s="172" t="s">
        <v>315</v>
      </c>
      <c r="D229" s="172" t="s">
        <v>411</v>
      </c>
      <c r="E229" s="173" t="s">
        <v>3494</v>
      </c>
      <c r="F229" s="174" t="s">
        <v>3495</v>
      </c>
      <c r="G229" s="175" t="s">
        <v>3437</v>
      </c>
      <c r="H229" s="176">
        <v>11.615</v>
      </c>
      <c r="I229" s="177"/>
      <c r="J229" s="178">
        <f>ROUND(I229*H229,2)</f>
        <v>0</v>
      </c>
      <c r="K229" s="179"/>
      <c r="L229" s="180"/>
      <c r="M229" s="181" t="s">
        <v>1</v>
      </c>
      <c r="N229" s="182" t="s">
        <v>37</v>
      </c>
      <c r="O229" s="58"/>
      <c r="P229" s="163">
        <f>O229*H229</f>
        <v>0</v>
      </c>
      <c r="Q229" s="163">
        <v>2.1999999999999999E-2</v>
      </c>
      <c r="R229" s="163">
        <f>Q229*H229</f>
        <v>0.25552999999999998</v>
      </c>
      <c r="S229" s="163">
        <v>0</v>
      </c>
      <c r="T229" s="164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65" t="s">
        <v>229</v>
      </c>
      <c r="AT229" s="165" t="s">
        <v>411</v>
      </c>
      <c r="AU229" s="165" t="s">
        <v>84</v>
      </c>
      <c r="AY229" s="14" t="s">
        <v>212</v>
      </c>
      <c r="BE229" s="166">
        <f>IF(N229="základná",J229,0)</f>
        <v>0</v>
      </c>
      <c r="BF229" s="166">
        <f>IF(N229="znížená",J229,0)</f>
        <v>0</v>
      </c>
      <c r="BG229" s="166">
        <f>IF(N229="zákl. prenesená",J229,0)</f>
        <v>0</v>
      </c>
      <c r="BH229" s="166">
        <f>IF(N229="zníž. prenesená",J229,0)</f>
        <v>0</v>
      </c>
      <c r="BI229" s="166">
        <f>IF(N229="nulová",J229,0)</f>
        <v>0</v>
      </c>
      <c r="BJ229" s="14" t="s">
        <v>84</v>
      </c>
      <c r="BK229" s="166">
        <f>ROUND(I229*H229,2)</f>
        <v>0</v>
      </c>
      <c r="BL229" s="14" t="s">
        <v>218</v>
      </c>
      <c r="BM229" s="165" t="s">
        <v>414</v>
      </c>
    </row>
    <row r="230" spans="1:65" s="2" customFormat="1">
      <c r="A230" s="29"/>
      <c r="B230" s="30"/>
      <c r="C230" s="29"/>
      <c r="D230" s="167" t="s">
        <v>219</v>
      </c>
      <c r="E230" s="29"/>
      <c r="F230" s="168" t="s">
        <v>3495</v>
      </c>
      <c r="G230" s="29"/>
      <c r="H230" s="29"/>
      <c r="I230" s="169"/>
      <c r="J230" s="29"/>
      <c r="K230" s="29"/>
      <c r="L230" s="30"/>
      <c r="M230" s="170"/>
      <c r="N230" s="171"/>
      <c r="O230" s="58"/>
      <c r="P230" s="58"/>
      <c r="Q230" s="58"/>
      <c r="R230" s="58"/>
      <c r="S230" s="58"/>
      <c r="T230" s="5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T230" s="14" t="s">
        <v>219</v>
      </c>
      <c r="AU230" s="14" t="s">
        <v>84</v>
      </c>
    </row>
    <row r="231" spans="1:65" s="2" customFormat="1" ht="24.2" customHeight="1">
      <c r="A231" s="29"/>
      <c r="B231" s="152"/>
      <c r="C231" s="153" t="s">
        <v>399</v>
      </c>
      <c r="D231" s="153" t="s">
        <v>214</v>
      </c>
      <c r="E231" s="154" t="s">
        <v>3496</v>
      </c>
      <c r="F231" s="155" t="s">
        <v>3497</v>
      </c>
      <c r="G231" s="156" t="s">
        <v>258</v>
      </c>
      <c r="H231" s="157">
        <v>10.5</v>
      </c>
      <c r="I231" s="158"/>
      <c r="J231" s="159">
        <f>ROUND(I231*H231,2)</f>
        <v>0</v>
      </c>
      <c r="K231" s="160"/>
      <c r="L231" s="30"/>
      <c r="M231" s="161" t="s">
        <v>1</v>
      </c>
      <c r="N231" s="162" t="s">
        <v>37</v>
      </c>
      <c r="O231" s="58"/>
      <c r="P231" s="163">
        <f>O231*H231</f>
        <v>0</v>
      </c>
      <c r="Q231" s="163">
        <v>0.14723</v>
      </c>
      <c r="R231" s="163">
        <f>Q231*H231</f>
        <v>1.5459149999999999</v>
      </c>
      <c r="S231" s="163">
        <v>0</v>
      </c>
      <c r="T231" s="164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65" t="s">
        <v>218</v>
      </c>
      <c r="AT231" s="165" t="s">
        <v>214</v>
      </c>
      <c r="AU231" s="165" t="s">
        <v>84</v>
      </c>
      <c r="AY231" s="14" t="s">
        <v>212</v>
      </c>
      <c r="BE231" s="166">
        <f>IF(N231="základná",J231,0)</f>
        <v>0</v>
      </c>
      <c r="BF231" s="166">
        <f>IF(N231="znížená",J231,0)</f>
        <v>0</v>
      </c>
      <c r="BG231" s="166">
        <f>IF(N231="zákl. prenesená",J231,0)</f>
        <v>0</v>
      </c>
      <c r="BH231" s="166">
        <f>IF(N231="zníž. prenesená",J231,0)</f>
        <v>0</v>
      </c>
      <c r="BI231" s="166">
        <f>IF(N231="nulová",J231,0)</f>
        <v>0</v>
      </c>
      <c r="BJ231" s="14" t="s">
        <v>84</v>
      </c>
      <c r="BK231" s="166">
        <f>ROUND(I231*H231,2)</f>
        <v>0</v>
      </c>
      <c r="BL231" s="14" t="s">
        <v>218</v>
      </c>
      <c r="BM231" s="165" t="s">
        <v>417</v>
      </c>
    </row>
    <row r="232" spans="1:65" s="2" customFormat="1" ht="19.5">
      <c r="A232" s="29"/>
      <c r="B232" s="30"/>
      <c r="C232" s="29"/>
      <c r="D232" s="167" t="s">
        <v>219</v>
      </c>
      <c r="E232" s="29"/>
      <c r="F232" s="168" t="s">
        <v>3497</v>
      </c>
      <c r="G232" s="29"/>
      <c r="H232" s="29"/>
      <c r="I232" s="169"/>
      <c r="J232" s="29"/>
      <c r="K232" s="29"/>
      <c r="L232" s="30"/>
      <c r="M232" s="170"/>
      <c r="N232" s="171"/>
      <c r="O232" s="58"/>
      <c r="P232" s="58"/>
      <c r="Q232" s="58"/>
      <c r="R232" s="58"/>
      <c r="S232" s="58"/>
      <c r="T232" s="5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T232" s="14" t="s">
        <v>219</v>
      </c>
      <c r="AU232" s="14" t="s">
        <v>84</v>
      </c>
    </row>
    <row r="233" spans="1:65" s="2" customFormat="1" ht="21.75" customHeight="1">
      <c r="A233" s="29"/>
      <c r="B233" s="152"/>
      <c r="C233" s="172" t="s">
        <v>320</v>
      </c>
      <c r="D233" s="172" t="s">
        <v>411</v>
      </c>
      <c r="E233" s="173" t="s">
        <v>3498</v>
      </c>
      <c r="F233" s="174" t="s">
        <v>3499</v>
      </c>
      <c r="G233" s="175" t="s">
        <v>3437</v>
      </c>
      <c r="H233" s="176">
        <v>21.21</v>
      </c>
      <c r="I233" s="177"/>
      <c r="J233" s="178">
        <f>ROUND(I233*H233,2)</f>
        <v>0</v>
      </c>
      <c r="K233" s="179"/>
      <c r="L233" s="180"/>
      <c r="M233" s="181" t="s">
        <v>1</v>
      </c>
      <c r="N233" s="182" t="s">
        <v>37</v>
      </c>
      <c r="O233" s="58"/>
      <c r="P233" s="163">
        <f>O233*H233</f>
        <v>0</v>
      </c>
      <c r="Q233" s="163">
        <v>5.8000000000000003E-2</v>
      </c>
      <c r="R233" s="163">
        <f>Q233*H233</f>
        <v>1.2301800000000001</v>
      </c>
      <c r="S233" s="163">
        <v>0</v>
      </c>
      <c r="T233" s="164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65" t="s">
        <v>229</v>
      </c>
      <c r="AT233" s="165" t="s">
        <v>411</v>
      </c>
      <c r="AU233" s="165" t="s">
        <v>84</v>
      </c>
      <c r="AY233" s="14" t="s">
        <v>212</v>
      </c>
      <c r="BE233" s="166">
        <f>IF(N233="základná",J233,0)</f>
        <v>0</v>
      </c>
      <c r="BF233" s="166">
        <f>IF(N233="znížená",J233,0)</f>
        <v>0</v>
      </c>
      <c r="BG233" s="166">
        <f>IF(N233="zákl. prenesená",J233,0)</f>
        <v>0</v>
      </c>
      <c r="BH233" s="166">
        <f>IF(N233="zníž. prenesená",J233,0)</f>
        <v>0</v>
      </c>
      <c r="BI233" s="166">
        <f>IF(N233="nulová",J233,0)</f>
        <v>0</v>
      </c>
      <c r="BJ233" s="14" t="s">
        <v>84</v>
      </c>
      <c r="BK233" s="166">
        <f>ROUND(I233*H233,2)</f>
        <v>0</v>
      </c>
      <c r="BL233" s="14" t="s">
        <v>218</v>
      </c>
      <c r="BM233" s="165" t="s">
        <v>421</v>
      </c>
    </row>
    <row r="234" spans="1:65" s="2" customFormat="1">
      <c r="A234" s="29"/>
      <c r="B234" s="30"/>
      <c r="C234" s="29"/>
      <c r="D234" s="167" t="s">
        <v>219</v>
      </c>
      <c r="E234" s="29"/>
      <c r="F234" s="168" t="s">
        <v>3499</v>
      </c>
      <c r="G234" s="29"/>
      <c r="H234" s="29"/>
      <c r="I234" s="169"/>
      <c r="J234" s="29"/>
      <c r="K234" s="29"/>
      <c r="L234" s="30"/>
      <c r="M234" s="170"/>
      <c r="N234" s="171"/>
      <c r="O234" s="58"/>
      <c r="P234" s="58"/>
      <c r="Q234" s="58"/>
      <c r="R234" s="58"/>
      <c r="S234" s="58"/>
      <c r="T234" s="5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T234" s="14" t="s">
        <v>219</v>
      </c>
      <c r="AU234" s="14" t="s">
        <v>84</v>
      </c>
    </row>
    <row r="235" spans="1:65" s="2" customFormat="1" ht="24.2" customHeight="1">
      <c r="A235" s="29"/>
      <c r="B235" s="152"/>
      <c r="C235" s="153" t="s">
        <v>410</v>
      </c>
      <c r="D235" s="153" t="s">
        <v>214</v>
      </c>
      <c r="E235" s="154" t="s">
        <v>3500</v>
      </c>
      <c r="F235" s="155" t="s">
        <v>3501</v>
      </c>
      <c r="G235" s="156" t="s">
        <v>258</v>
      </c>
      <c r="H235" s="157">
        <v>412</v>
      </c>
      <c r="I235" s="158"/>
      <c r="J235" s="159">
        <f>ROUND(I235*H235,2)</f>
        <v>0</v>
      </c>
      <c r="K235" s="160"/>
      <c r="L235" s="30"/>
      <c r="M235" s="161" t="s">
        <v>1</v>
      </c>
      <c r="N235" s="162" t="s">
        <v>37</v>
      </c>
      <c r="O235" s="58"/>
      <c r="P235" s="163">
        <f>O235*H235</f>
        <v>0</v>
      </c>
      <c r="Q235" s="163">
        <v>2.0000000000000002E-5</v>
      </c>
      <c r="R235" s="163">
        <f>Q235*H235</f>
        <v>8.2400000000000008E-3</v>
      </c>
      <c r="S235" s="163">
        <v>0</v>
      </c>
      <c r="T235" s="164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65" t="s">
        <v>218</v>
      </c>
      <c r="AT235" s="165" t="s">
        <v>214</v>
      </c>
      <c r="AU235" s="165" t="s">
        <v>84</v>
      </c>
      <c r="AY235" s="14" t="s">
        <v>212</v>
      </c>
      <c r="BE235" s="166">
        <f>IF(N235="základná",J235,0)</f>
        <v>0</v>
      </c>
      <c r="BF235" s="166">
        <f>IF(N235="znížená",J235,0)</f>
        <v>0</v>
      </c>
      <c r="BG235" s="166">
        <f>IF(N235="zákl. prenesená",J235,0)</f>
        <v>0</v>
      </c>
      <c r="BH235" s="166">
        <f>IF(N235="zníž. prenesená",J235,0)</f>
        <v>0</v>
      </c>
      <c r="BI235" s="166">
        <f>IF(N235="nulová",J235,0)</f>
        <v>0</v>
      </c>
      <c r="BJ235" s="14" t="s">
        <v>84</v>
      </c>
      <c r="BK235" s="166">
        <f>ROUND(I235*H235,2)</f>
        <v>0</v>
      </c>
      <c r="BL235" s="14" t="s">
        <v>218</v>
      </c>
      <c r="BM235" s="165" t="s">
        <v>425</v>
      </c>
    </row>
    <row r="236" spans="1:65" s="2" customFormat="1">
      <c r="A236" s="29"/>
      <c r="B236" s="30"/>
      <c r="C236" s="29"/>
      <c r="D236" s="167" t="s">
        <v>219</v>
      </c>
      <c r="E236" s="29"/>
      <c r="F236" s="168" t="s">
        <v>3501</v>
      </c>
      <c r="G236" s="29"/>
      <c r="H236" s="29"/>
      <c r="I236" s="169"/>
      <c r="J236" s="29"/>
      <c r="K236" s="29"/>
      <c r="L236" s="30"/>
      <c r="M236" s="170"/>
      <c r="N236" s="171"/>
      <c r="O236" s="58"/>
      <c r="P236" s="58"/>
      <c r="Q236" s="58"/>
      <c r="R236" s="58"/>
      <c r="S236" s="58"/>
      <c r="T236" s="5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T236" s="14" t="s">
        <v>219</v>
      </c>
      <c r="AU236" s="14" t="s">
        <v>84</v>
      </c>
    </row>
    <row r="237" spans="1:65" s="2" customFormat="1" ht="24.2" customHeight="1">
      <c r="A237" s="29"/>
      <c r="B237" s="152"/>
      <c r="C237" s="153" t="s">
        <v>324</v>
      </c>
      <c r="D237" s="153" t="s">
        <v>214</v>
      </c>
      <c r="E237" s="154" t="s">
        <v>3502</v>
      </c>
      <c r="F237" s="155" t="s">
        <v>3503</v>
      </c>
      <c r="G237" s="156" t="s">
        <v>258</v>
      </c>
      <c r="H237" s="157">
        <v>412</v>
      </c>
      <c r="I237" s="158"/>
      <c r="J237" s="159">
        <f>ROUND(I237*H237,2)</f>
        <v>0</v>
      </c>
      <c r="K237" s="160"/>
      <c r="L237" s="30"/>
      <c r="M237" s="161" t="s">
        <v>1</v>
      </c>
      <c r="N237" s="162" t="s">
        <v>37</v>
      </c>
      <c r="O237" s="58"/>
      <c r="P237" s="163">
        <f>O237*H237</f>
        <v>0</v>
      </c>
      <c r="Q237" s="163">
        <v>0</v>
      </c>
      <c r="R237" s="163">
        <f>Q237*H237</f>
        <v>0</v>
      </c>
      <c r="S237" s="163">
        <v>0</v>
      </c>
      <c r="T237" s="164">
        <f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65" t="s">
        <v>218</v>
      </c>
      <c r="AT237" s="165" t="s">
        <v>214</v>
      </c>
      <c r="AU237" s="165" t="s">
        <v>84</v>
      </c>
      <c r="AY237" s="14" t="s">
        <v>212</v>
      </c>
      <c r="BE237" s="166">
        <f>IF(N237="základná",J237,0)</f>
        <v>0</v>
      </c>
      <c r="BF237" s="166">
        <f>IF(N237="znížená",J237,0)</f>
        <v>0</v>
      </c>
      <c r="BG237" s="166">
        <f>IF(N237="zákl. prenesená",J237,0)</f>
        <v>0</v>
      </c>
      <c r="BH237" s="166">
        <f>IF(N237="zníž. prenesená",J237,0)</f>
        <v>0</v>
      </c>
      <c r="BI237" s="166">
        <f>IF(N237="nulová",J237,0)</f>
        <v>0</v>
      </c>
      <c r="BJ237" s="14" t="s">
        <v>84</v>
      </c>
      <c r="BK237" s="166">
        <f>ROUND(I237*H237,2)</f>
        <v>0</v>
      </c>
      <c r="BL237" s="14" t="s">
        <v>218</v>
      </c>
      <c r="BM237" s="165" t="s">
        <v>431</v>
      </c>
    </row>
    <row r="238" spans="1:65" s="2" customFormat="1" ht="19.5">
      <c r="A238" s="29"/>
      <c r="B238" s="30"/>
      <c r="C238" s="29"/>
      <c r="D238" s="167" t="s">
        <v>219</v>
      </c>
      <c r="E238" s="29"/>
      <c r="F238" s="168" t="s">
        <v>3503</v>
      </c>
      <c r="G238" s="29"/>
      <c r="H238" s="29"/>
      <c r="I238" s="169"/>
      <c r="J238" s="29"/>
      <c r="K238" s="29"/>
      <c r="L238" s="30"/>
      <c r="M238" s="170"/>
      <c r="N238" s="171"/>
      <c r="O238" s="58"/>
      <c r="P238" s="58"/>
      <c r="Q238" s="58"/>
      <c r="R238" s="58"/>
      <c r="S238" s="58"/>
      <c r="T238" s="5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T238" s="14" t="s">
        <v>219</v>
      </c>
      <c r="AU238" s="14" t="s">
        <v>84</v>
      </c>
    </row>
    <row r="239" spans="1:65" s="2" customFormat="1" ht="16.5" customHeight="1">
      <c r="A239" s="29"/>
      <c r="B239" s="152"/>
      <c r="C239" s="172" t="s">
        <v>418</v>
      </c>
      <c r="D239" s="172" t="s">
        <v>411</v>
      </c>
      <c r="E239" s="173" t="s">
        <v>3504</v>
      </c>
      <c r="F239" s="174" t="s">
        <v>3505</v>
      </c>
      <c r="G239" s="175" t="s">
        <v>240</v>
      </c>
      <c r="H239" s="176">
        <v>0.03</v>
      </c>
      <c r="I239" s="177"/>
      <c r="J239" s="178">
        <f>ROUND(I239*H239,2)</f>
        <v>0</v>
      </c>
      <c r="K239" s="179"/>
      <c r="L239" s="180"/>
      <c r="M239" s="181" t="s">
        <v>1</v>
      </c>
      <c r="N239" s="182" t="s">
        <v>37</v>
      </c>
      <c r="O239" s="58"/>
      <c r="P239" s="163">
        <f>O239*H239</f>
        <v>0</v>
      </c>
      <c r="Q239" s="163">
        <v>1</v>
      </c>
      <c r="R239" s="163">
        <f>Q239*H239</f>
        <v>0.03</v>
      </c>
      <c r="S239" s="163">
        <v>0</v>
      </c>
      <c r="T239" s="164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65" t="s">
        <v>229</v>
      </c>
      <c r="AT239" s="165" t="s">
        <v>411</v>
      </c>
      <c r="AU239" s="165" t="s">
        <v>84</v>
      </c>
      <c r="AY239" s="14" t="s">
        <v>212</v>
      </c>
      <c r="BE239" s="166">
        <f>IF(N239="základná",J239,0)</f>
        <v>0</v>
      </c>
      <c r="BF239" s="166">
        <f>IF(N239="znížená",J239,0)</f>
        <v>0</v>
      </c>
      <c r="BG239" s="166">
        <f>IF(N239="zákl. prenesená",J239,0)</f>
        <v>0</v>
      </c>
      <c r="BH239" s="166">
        <f>IF(N239="zníž. prenesená",J239,0)</f>
        <v>0</v>
      </c>
      <c r="BI239" s="166">
        <f>IF(N239="nulová",J239,0)</f>
        <v>0</v>
      </c>
      <c r="BJ239" s="14" t="s">
        <v>84</v>
      </c>
      <c r="BK239" s="166">
        <f>ROUND(I239*H239,2)</f>
        <v>0</v>
      </c>
      <c r="BL239" s="14" t="s">
        <v>218</v>
      </c>
      <c r="BM239" s="165" t="s">
        <v>434</v>
      </c>
    </row>
    <row r="240" spans="1:65" s="2" customFormat="1">
      <c r="A240" s="29"/>
      <c r="B240" s="30"/>
      <c r="C240" s="29"/>
      <c r="D240" s="167" t="s">
        <v>219</v>
      </c>
      <c r="E240" s="29"/>
      <c r="F240" s="168" t="s">
        <v>3505</v>
      </c>
      <c r="G240" s="29"/>
      <c r="H240" s="29"/>
      <c r="I240" s="169"/>
      <c r="J240" s="29"/>
      <c r="K240" s="29"/>
      <c r="L240" s="30"/>
      <c r="M240" s="170"/>
      <c r="N240" s="171"/>
      <c r="O240" s="58"/>
      <c r="P240" s="58"/>
      <c r="Q240" s="58"/>
      <c r="R240" s="58"/>
      <c r="S240" s="58"/>
      <c r="T240" s="5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T240" s="14" t="s">
        <v>219</v>
      </c>
      <c r="AU240" s="14" t="s">
        <v>84</v>
      </c>
    </row>
    <row r="241" spans="1:65" s="2" customFormat="1" ht="24.2" customHeight="1">
      <c r="A241" s="29"/>
      <c r="B241" s="152"/>
      <c r="C241" s="153" t="s">
        <v>332</v>
      </c>
      <c r="D241" s="153" t="s">
        <v>214</v>
      </c>
      <c r="E241" s="154" t="s">
        <v>3506</v>
      </c>
      <c r="F241" s="155" t="s">
        <v>3507</v>
      </c>
      <c r="G241" s="156" t="s">
        <v>258</v>
      </c>
      <c r="H241" s="157">
        <v>10.5</v>
      </c>
      <c r="I241" s="158"/>
      <c r="J241" s="159">
        <f>ROUND(I241*H241,2)</f>
        <v>0</v>
      </c>
      <c r="K241" s="160"/>
      <c r="L241" s="30"/>
      <c r="M241" s="161" t="s">
        <v>1</v>
      </c>
      <c r="N241" s="162" t="s">
        <v>37</v>
      </c>
      <c r="O241" s="58"/>
      <c r="P241" s="163">
        <f>O241*H241</f>
        <v>0</v>
      </c>
      <c r="Q241" s="163">
        <v>2.0000000000000002E-5</v>
      </c>
      <c r="R241" s="163">
        <f>Q241*H241</f>
        <v>2.1000000000000001E-4</v>
      </c>
      <c r="S241" s="163">
        <v>0</v>
      </c>
      <c r="T241" s="164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65" t="s">
        <v>218</v>
      </c>
      <c r="AT241" s="165" t="s">
        <v>214</v>
      </c>
      <c r="AU241" s="165" t="s">
        <v>84</v>
      </c>
      <c r="AY241" s="14" t="s">
        <v>212</v>
      </c>
      <c r="BE241" s="166">
        <f>IF(N241="základná",J241,0)</f>
        <v>0</v>
      </c>
      <c r="BF241" s="166">
        <f>IF(N241="znížená",J241,0)</f>
        <v>0</v>
      </c>
      <c r="BG241" s="166">
        <f>IF(N241="zákl. prenesená",J241,0)</f>
        <v>0</v>
      </c>
      <c r="BH241" s="166">
        <f>IF(N241="zníž. prenesená",J241,0)</f>
        <v>0</v>
      </c>
      <c r="BI241" s="166">
        <f>IF(N241="nulová",J241,0)</f>
        <v>0</v>
      </c>
      <c r="BJ241" s="14" t="s">
        <v>84</v>
      </c>
      <c r="BK241" s="166">
        <f>ROUND(I241*H241,2)</f>
        <v>0</v>
      </c>
      <c r="BL241" s="14" t="s">
        <v>218</v>
      </c>
      <c r="BM241" s="165" t="s">
        <v>438</v>
      </c>
    </row>
    <row r="242" spans="1:65" s="2" customFormat="1">
      <c r="A242" s="29"/>
      <c r="B242" s="30"/>
      <c r="C242" s="29"/>
      <c r="D242" s="167" t="s">
        <v>219</v>
      </c>
      <c r="E242" s="29"/>
      <c r="F242" s="168" t="s">
        <v>3507</v>
      </c>
      <c r="G242" s="29"/>
      <c r="H242" s="29"/>
      <c r="I242" s="169"/>
      <c r="J242" s="29"/>
      <c r="K242" s="29"/>
      <c r="L242" s="30"/>
      <c r="M242" s="170"/>
      <c r="N242" s="171"/>
      <c r="O242" s="58"/>
      <c r="P242" s="58"/>
      <c r="Q242" s="58"/>
      <c r="R242" s="58"/>
      <c r="S242" s="58"/>
      <c r="T242" s="5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T242" s="14" t="s">
        <v>219</v>
      </c>
      <c r="AU242" s="14" t="s">
        <v>84</v>
      </c>
    </row>
    <row r="243" spans="1:65" s="2" customFormat="1" ht="24.2" customHeight="1">
      <c r="A243" s="29"/>
      <c r="B243" s="152"/>
      <c r="C243" s="153" t="s">
        <v>428</v>
      </c>
      <c r="D243" s="153" t="s">
        <v>214</v>
      </c>
      <c r="E243" s="154" t="s">
        <v>3508</v>
      </c>
      <c r="F243" s="155" t="s">
        <v>3509</v>
      </c>
      <c r="G243" s="156" t="s">
        <v>258</v>
      </c>
      <c r="H243" s="157">
        <v>54</v>
      </c>
      <c r="I243" s="158"/>
      <c r="J243" s="159">
        <f>ROUND(I243*H243,2)</f>
        <v>0</v>
      </c>
      <c r="K243" s="160"/>
      <c r="L243" s="30"/>
      <c r="M243" s="161" t="s">
        <v>1</v>
      </c>
      <c r="N243" s="162" t="s">
        <v>37</v>
      </c>
      <c r="O243" s="58"/>
      <c r="P243" s="163">
        <f>O243*H243</f>
        <v>0</v>
      </c>
      <c r="Q243" s="163">
        <v>5.0000000000000002E-5</v>
      </c>
      <c r="R243" s="163">
        <f>Q243*H243</f>
        <v>2.7000000000000001E-3</v>
      </c>
      <c r="S243" s="163">
        <v>0</v>
      </c>
      <c r="T243" s="164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65" t="s">
        <v>218</v>
      </c>
      <c r="AT243" s="165" t="s">
        <v>214</v>
      </c>
      <c r="AU243" s="165" t="s">
        <v>84</v>
      </c>
      <c r="AY243" s="14" t="s">
        <v>212</v>
      </c>
      <c r="BE243" s="166">
        <f>IF(N243="základná",J243,0)</f>
        <v>0</v>
      </c>
      <c r="BF243" s="166">
        <f>IF(N243="znížená",J243,0)</f>
        <v>0</v>
      </c>
      <c r="BG243" s="166">
        <f>IF(N243="zákl. prenesená",J243,0)</f>
        <v>0</v>
      </c>
      <c r="BH243" s="166">
        <f>IF(N243="zníž. prenesená",J243,0)</f>
        <v>0</v>
      </c>
      <c r="BI243" s="166">
        <f>IF(N243="nulová",J243,0)</f>
        <v>0</v>
      </c>
      <c r="BJ243" s="14" t="s">
        <v>84</v>
      </c>
      <c r="BK243" s="166">
        <f>ROUND(I243*H243,2)</f>
        <v>0</v>
      </c>
      <c r="BL243" s="14" t="s">
        <v>218</v>
      </c>
      <c r="BM243" s="165" t="s">
        <v>441</v>
      </c>
    </row>
    <row r="244" spans="1:65" s="2" customFormat="1">
      <c r="A244" s="29"/>
      <c r="B244" s="30"/>
      <c r="C244" s="29"/>
      <c r="D244" s="167" t="s">
        <v>219</v>
      </c>
      <c r="E244" s="29"/>
      <c r="F244" s="168" t="s">
        <v>3509</v>
      </c>
      <c r="G244" s="29"/>
      <c r="H244" s="29"/>
      <c r="I244" s="169"/>
      <c r="J244" s="29"/>
      <c r="K244" s="29"/>
      <c r="L244" s="30"/>
      <c r="M244" s="170"/>
      <c r="N244" s="171"/>
      <c r="O244" s="58"/>
      <c r="P244" s="58"/>
      <c r="Q244" s="58"/>
      <c r="R244" s="58"/>
      <c r="S244" s="58"/>
      <c r="T244" s="5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T244" s="14" t="s">
        <v>219</v>
      </c>
      <c r="AU244" s="14" t="s">
        <v>84</v>
      </c>
    </row>
    <row r="245" spans="1:65" s="2" customFormat="1" ht="24.2" customHeight="1">
      <c r="A245" s="29"/>
      <c r="B245" s="152"/>
      <c r="C245" s="153" t="s">
        <v>336</v>
      </c>
      <c r="D245" s="153" t="s">
        <v>214</v>
      </c>
      <c r="E245" s="154" t="s">
        <v>3510</v>
      </c>
      <c r="F245" s="155" t="s">
        <v>3511</v>
      </c>
      <c r="G245" s="156" t="s">
        <v>258</v>
      </c>
      <c r="H245" s="157">
        <v>54</v>
      </c>
      <c r="I245" s="158"/>
      <c r="J245" s="159">
        <f>ROUND(I245*H245,2)</f>
        <v>0</v>
      </c>
      <c r="K245" s="160"/>
      <c r="L245" s="30"/>
      <c r="M245" s="161" t="s">
        <v>1</v>
      </c>
      <c r="N245" s="162" t="s">
        <v>37</v>
      </c>
      <c r="O245" s="58"/>
      <c r="P245" s="163">
        <f>O245*H245</f>
        <v>0</v>
      </c>
      <c r="Q245" s="163">
        <v>8.0000000000000007E-5</v>
      </c>
      <c r="R245" s="163">
        <f>Q245*H245</f>
        <v>4.3200000000000001E-3</v>
      </c>
      <c r="S245" s="163">
        <v>0</v>
      </c>
      <c r="T245" s="164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65" t="s">
        <v>218</v>
      </c>
      <c r="AT245" s="165" t="s">
        <v>214</v>
      </c>
      <c r="AU245" s="165" t="s">
        <v>84</v>
      </c>
      <c r="AY245" s="14" t="s">
        <v>212</v>
      </c>
      <c r="BE245" s="166">
        <f>IF(N245="základná",J245,0)</f>
        <v>0</v>
      </c>
      <c r="BF245" s="166">
        <f>IF(N245="znížená",J245,0)</f>
        <v>0</v>
      </c>
      <c r="BG245" s="166">
        <f>IF(N245="zákl. prenesená",J245,0)</f>
        <v>0</v>
      </c>
      <c r="BH245" s="166">
        <f>IF(N245="zníž. prenesená",J245,0)</f>
        <v>0</v>
      </c>
      <c r="BI245" s="166">
        <f>IF(N245="nulová",J245,0)</f>
        <v>0</v>
      </c>
      <c r="BJ245" s="14" t="s">
        <v>84</v>
      </c>
      <c r="BK245" s="166">
        <f>ROUND(I245*H245,2)</f>
        <v>0</v>
      </c>
      <c r="BL245" s="14" t="s">
        <v>218</v>
      </c>
      <c r="BM245" s="165" t="s">
        <v>445</v>
      </c>
    </row>
    <row r="246" spans="1:65" s="2" customFormat="1">
      <c r="A246" s="29"/>
      <c r="B246" s="30"/>
      <c r="C246" s="29"/>
      <c r="D246" s="167" t="s">
        <v>219</v>
      </c>
      <c r="E246" s="29"/>
      <c r="F246" s="168" t="s">
        <v>3511</v>
      </c>
      <c r="G246" s="29"/>
      <c r="H246" s="29"/>
      <c r="I246" s="169"/>
      <c r="J246" s="29"/>
      <c r="K246" s="29"/>
      <c r="L246" s="30"/>
      <c r="M246" s="170"/>
      <c r="N246" s="171"/>
      <c r="O246" s="58"/>
      <c r="P246" s="58"/>
      <c r="Q246" s="58"/>
      <c r="R246" s="58"/>
      <c r="S246" s="58"/>
      <c r="T246" s="5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T246" s="14" t="s">
        <v>219</v>
      </c>
      <c r="AU246" s="14" t="s">
        <v>84</v>
      </c>
    </row>
    <row r="247" spans="1:65" s="2" customFormat="1" ht="16.5" customHeight="1">
      <c r="A247" s="29"/>
      <c r="B247" s="152"/>
      <c r="C247" s="153" t="s">
        <v>435</v>
      </c>
      <c r="D247" s="153" t="s">
        <v>214</v>
      </c>
      <c r="E247" s="154" t="s">
        <v>3512</v>
      </c>
      <c r="F247" s="155" t="s">
        <v>3513</v>
      </c>
      <c r="G247" s="156" t="s">
        <v>217</v>
      </c>
      <c r="H247" s="157">
        <v>1202</v>
      </c>
      <c r="I247" s="158"/>
      <c r="J247" s="159">
        <f>ROUND(I247*H247,2)</f>
        <v>0</v>
      </c>
      <c r="K247" s="160"/>
      <c r="L247" s="30"/>
      <c r="M247" s="161" t="s">
        <v>1</v>
      </c>
      <c r="N247" s="162" t="s">
        <v>37</v>
      </c>
      <c r="O247" s="58"/>
      <c r="P247" s="163">
        <f>O247*H247</f>
        <v>0</v>
      </c>
      <c r="Q247" s="163">
        <v>0</v>
      </c>
      <c r="R247" s="163">
        <f>Q247*H247</f>
        <v>0</v>
      </c>
      <c r="S247" s="163">
        <v>0</v>
      </c>
      <c r="T247" s="164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65" t="s">
        <v>218</v>
      </c>
      <c r="AT247" s="165" t="s">
        <v>214</v>
      </c>
      <c r="AU247" s="165" t="s">
        <v>84</v>
      </c>
      <c r="AY247" s="14" t="s">
        <v>212</v>
      </c>
      <c r="BE247" s="166">
        <f>IF(N247="základná",J247,0)</f>
        <v>0</v>
      </c>
      <c r="BF247" s="166">
        <f>IF(N247="znížená",J247,0)</f>
        <v>0</v>
      </c>
      <c r="BG247" s="166">
        <f>IF(N247="zákl. prenesená",J247,0)</f>
        <v>0</v>
      </c>
      <c r="BH247" s="166">
        <f>IF(N247="zníž. prenesená",J247,0)</f>
        <v>0</v>
      </c>
      <c r="BI247" s="166">
        <f>IF(N247="nulová",J247,0)</f>
        <v>0</v>
      </c>
      <c r="BJ247" s="14" t="s">
        <v>84</v>
      </c>
      <c r="BK247" s="166">
        <f>ROUND(I247*H247,2)</f>
        <v>0</v>
      </c>
      <c r="BL247" s="14" t="s">
        <v>218</v>
      </c>
      <c r="BM247" s="165" t="s">
        <v>448</v>
      </c>
    </row>
    <row r="248" spans="1:65" s="2" customFormat="1">
      <c r="A248" s="29"/>
      <c r="B248" s="30"/>
      <c r="C248" s="29"/>
      <c r="D248" s="167" t="s">
        <v>219</v>
      </c>
      <c r="E248" s="29"/>
      <c r="F248" s="168" t="s">
        <v>3513</v>
      </c>
      <c r="G248" s="29"/>
      <c r="H248" s="29"/>
      <c r="I248" s="169"/>
      <c r="J248" s="29"/>
      <c r="K248" s="29"/>
      <c r="L248" s="30"/>
      <c r="M248" s="170"/>
      <c r="N248" s="171"/>
      <c r="O248" s="58"/>
      <c r="P248" s="58"/>
      <c r="Q248" s="58"/>
      <c r="R248" s="58"/>
      <c r="S248" s="58"/>
      <c r="T248" s="5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T248" s="14" t="s">
        <v>219</v>
      </c>
      <c r="AU248" s="14" t="s">
        <v>84</v>
      </c>
    </row>
    <row r="249" spans="1:65" s="2" customFormat="1" ht="16.5" customHeight="1">
      <c r="A249" s="29"/>
      <c r="B249" s="152"/>
      <c r="C249" s="153" t="s">
        <v>339</v>
      </c>
      <c r="D249" s="153" t="s">
        <v>214</v>
      </c>
      <c r="E249" s="154" t="s">
        <v>3514</v>
      </c>
      <c r="F249" s="155" t="s">
        <v>3515</v>
      </c>
      <c r="G249" s="156" t="s">
        <v>240</v>
      </c>
      <c r="H249" s="157">
        <v>61.054000000000002</v>
      </c>
      <c r="I249" s="158"/>
      <c r="J249" s="159">
        <f>ROUND(I249*H249,2)</f>
        <v>0</v>
      </c>
      <c r="K249" s="160"/>
      <c r="L249" s="30"/>
      <c r="M249" s="161" t="s">
        <v>1</v>
      </c>
      <c r="N249" s="162" t="s">
        <v>37</v>
      </c>
      <c r="O249" s="58"/>
      <c r="P249" s="163">
        <f>O249*H249</f>
        <v>0</v>
      </c>
      <c r="Q249" s="163">
        <v>0</v>
      </c>
      <c r="R249" s="163">
        <f>Q249*H249</f>
        <v>0</v>
      </c>
      <c r="S249" s="163">
        <v>0</v>
      </c>
      <c r="T249" s="164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65" t="s">
        <v>218</v>
      </c>
      <c r="AT249" s="165" t="s">
        <v>214</v>
      </c>
      <c r="AU249" s="165" t="s">
        <v>84</v>
      </c>
      <c r="AY249" s="14" t="s">
        <v>212</v>
      </c>
      <c r="BE249" s="166">
        <f>IF(N249="základná",J249,0)</f>
        <v>0</v>
      </c>
      <c r="BF249" s="166">
        <f>IF(N249="znížená",J249,0)</f>
        <v>0</v>
      </c>
      <c r="BG249" s="166">
        <f>IF(N249="zákl. prenesená",J249,0)</f>
        <v>0</v>
      </c>
      <c r="BH249" s="166">
        <f>IF(N249="zníž. prenesená",J249,0)</f>
        <v>0</v>
      </c>
      <c r="BI249" s="166">
        <f>IF(N249="nulová",J249,0)</f>
        <v>0</v>
      </c>
      <c r="BJ249" s="14" t="s">
        <v>84</v>
      </c>
      <c r="BK249" s="166">
        <f>ROUND(I249*H249,2)</f>
        <v>0</v>
      </c>
      <c r="BL249" s="14" t="s">
        <v>218</v>
      </c>
      <c r="BM249" s="165" t="s">
        <v>454</v>
      </c>
    </row>
    <row r="250" spans="1:65" s="2" customFormat="1">
      <c r="A250" s="29"/>
      <c r="B250" s="30"/>
      <c r="C250" s="29"/>
      <c r="D250" s="167" t="s">
        <v>219</v>
      </c>
      <c r="E250" s="29"/>
      <c r="F250" s="168" t="s">
        <v>3515</v>
      </c>
      <c r="G250" s="29"/>
      <c r="H250" s="29"/>
      <c r="I250" s="169"/>
      <c r="J250" s="29"/>
      <c r="K250" s="29"/>
      <c r="L250" s="30"/>
      <c r="M250" s="170"/>
      <c r="N250" s="171"/>
      <c r="O250" s="58"/>
      <c r="P250" s="58"/>
      <c r="Q250" s="58"/>
      <c r="R250" s="58"/>
      <c r="S250" s="58"/>
      <c r="T250" s="5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T250" s="14" t="s">
        <v>219</v>
      </c>
      <c r="AU250" s="14" t="s">
        <v>84</v>
      </c>
    </row>
    <row r="251" spans="1:65" s="2" customFormat="1" ht="16.5" customHeight="1">
      <c r="A251" s="29"/>
      <c r="B251" s="152"/>
      <c r="C251" s="153" t="s">
        <v>442</v>
      </c>
      <c r="D251" s="153" t="s">
        <v>214</v>
      </c>
      <c r="E251" s="154" t="s">
        <v>3516</v>
      </c>
      <c r="F251" s="155" t="s">
        <v>3517</v>
      </c>
      <c r="G251" s="156" t="s">
        <v>240</v>
      </c>
      <c r="H251" s="157">
        <v>462.54199999999997</v>
      </c>
      <c r="I251" s="158"/>
      <c r="J251" s="159">
        <f>ROUND(I251*H251,2)</f>
        <v>0</v>
      </c>
      <c r="K251" s="160"/>
      <c r="L251" s="30"/>
      <c r="M251" s="161" t="s">
        <v>1</v>
      </c>
      <c r="N251" s="162" t="s">
        <v>37</v>
      </c>
      <c r="O251" s="58"/>
      <c r="P251" s="163">
        <f>O251*H251</f>
        <v>0</v>
      </c>
      <c r="Q251" s="163">
        <v>0</v>
      </c>
      <c r="R251" s="163">
        <f>Q251*H251</f>
        <v>0</v>
      </c>
      <c r="S251" s="163">
        <v>0</v>
      </c>
      <c r="T251" s="164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65" t="s">
        <v>218</v>
      </c>
      <c r="AT251" s="165" t="s">
        <v>214</v>
      </c>
      <c r="AU251" s="165" t="s">
        <v>84</v>
      </c>
      <c r="AY251" s="14" t="s">
        <v>212</v>
      </c>
      <c r="BE251" s="166">
        <f>IF(N251="základná",J251,0)</f>
        <v>0</v>
      </c>
      <c r="BF251" s="166">
        <f>IF(N251="znížená",J251,0)</f>
        <v>0</v>
      </c>
      <c r="BG251" s="166">
        <f>IF(N251="zákl. prenesená",J251,0)</f>
        <v>0</v>
      </c>
      <c r="BH251" s="166">
        <f>IF(N251="zníž. prenesená",J251,0)</f>
        <v>0</v>
      </c>
      <c r="BI251" s="166">
        <f>IF(N251="nulová",J251,0)</f>
        <v>0</v>
      </c>
      <c r="BJ251" s="14" t="s">
        <v>84</v>
      </c>
      <c r="BK251" s="166">
        <f>ROUND(I251*H251,2)</f>
        <v>0</v>
      </c>
      <c r="BL251" s="14" t="s">
        <v>218</v>
      </c>
      <c r="BM251" s="165" t="s">
        <v>457</v>
      </c>
    </row>
    <row r="252" spans="1:65" s="2" customFormat="1">
      <c r="A252" s="29"/>
      <c r="B252" s="30"/>
      <c r="C252" s="29"/>
      <c r="D252" s="167" t="s">
        <v>219</v>
      </c>
      <c r="E252" s="29"/>
      <c r="F252" s="168" t="s">
        <v>3517</v>
      </c>
      <c r="G252" s="29"/>
      <c r="H252" s="29"/>
      <c r="I252" s="169"/>
      <c r="J252" s="29"/>
      <c r="K252" s="29"/>
      <c r="L252" s="30"/>
      <c r="M252" s="170"/>
      <c r="N252" s="171"/>
      <c r="O252" s="58"/>
      <c r="P252" s="58"/>
      <c r="Q252" s="58"/>
      <c r="R252" s="58"/>
      <c r="S252" s="58"/>
      <c r="T252" s="5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T252" s="14" t="s">
        <v>219</v>
      </c>
      <c r="AU252" s="14" t="s">
        <v>84</v>
      </c>
    </row>
    <row r="253" spans="1:65" s="2" customFormat="1" ht="16.5" customHeight="1">
      <c r="A253" s="29"/>
      <c r="B253" s="152"/>
      <c r="C253" s="153" t="s">
        <v>343</v>
      </c>
      <c r="D253" s="153" t="s">
        <v>214</v>
      </c>
      <c r="E253" s="154" t="s">
        <v>3518</v>
      </c>
      <c r="F253" s="155" t="s">
        <v>3519</v>
      </c>
      <c r="G253" s="156" t="s">
        <v>240</v>
      </c>
      <c r="H253" s="157">
        <v>522.07399999999996</v>
      </c>
      <c r="I253" s="158"/>
      <c r="J253" s="159">
        <f>ROUND(I253*H253,2)</f>
        <v>0</v>
      </c>
      <c r="K253" s="160"/>
      <c r="L253" s="30"/>
      <c r="M253" s="161" t="s">
        <v>1</v>
      </c>
      <c r="N253" s="162" t="s">
        <v>37</v>
      </c>
      <c r="O253" s="58"/>
      <c r="P253" s="163">
        <f>O253*H253</f>
        <v>0</v>
      </c>
      <c r="Q253" s="163">
        <v>0</v>
      </c>
      <c r="R253" s="163">
        <f>Q253*H253</f>
        <v>0</v>
      </c>
      <c r="S253" s="163">
        <v>0</v>
      </c>
      <c r="T253" s="164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65" t="s">
        <v>218</v>
      </c>
      <c r="AT253" s="165" t="s">
        <v>214</v>
      </c>
      <c r="AU253" s="165" t="s">
        <v>84</v>
      </c>
      <c r="AY253" s="14" t="s">
        <v>212</v>
      </c>
      <c r="BE253" s="166">
        <f>IF(N253="základná",J253,0)</f>
        <v>0</v>
      </c>
      <c r="BF253" s="166">
        <f>IF(N253="znížená",J253,0)</f>
        <v>0</v>
      </c>
      <c r="BG253" s="166">
        <f>IF(N253="zákl. prenesená",J253,0)</f>
        <v>0</v>
      </c>
      <c r="BH253" s="166">
        <f>IF(N253="zníž. prenesená",J253,0)</f>
        <v>0</v>
      </c>
      <c r="BI253" s="166">
        <f>IF(N253="nulová",J253,0)</f>
        <v>0</v>
      </c>
      <c r="BJ253" s="14" t="s">
        <v>84</v>
      </c>
      <c r="BK253" s="166">
        <f>ROUND(I253*H253,2)</f>
        <v>0</v>
      </c>
      <c r="BL253" s="14" t="s">
        <v>218</v>
      </c>
      <c r="BM253" s="165" t="s">
        <v>461</v>
      </c>
    </row>
    <row r="254" spans="1:65" s="2" customFormat="1">
      <c r="A254" s="29"/>
      <c r="B254" s="30"/>
      <c r="C254" s="29"/>
      <c r="D254" s="167" t="s">
        <v>219</v>
      </c>
      <c r="E254" s="29"/>
      <c r="F254" s="168" t="s">
        <v>3519</v>
      </c>
      <c r="G254" s="29"/>
      <c r="H254" s="29"/>
      <c r="I254" s="169"/>
      <c r="J254" s="29"/>
      <c r="K254" s="29"/>
      <c r="L254" s="30"/>
      <c r="M254" s="170"/>
      <c r="N254" s="171"/>
      <c r="O254" s="58"/>
      <c r="P254" s="58"/>
      <c r="Q254" s="58"/>
      <c r="R254" s="58"/>
      <c r="S254" s="58"/>
      <c r="T254" s="5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T254" s="14" t="s">
        <v>219</v>
      </c>
      <c r="AU254" s="14" t="s">
        <v>84</v>
      </c>
    </row>
    <row r="255" spans="1:65" s="2" customFormat="1" ht="16.5" customHeight="1">
      <c r="A255" s="29"/>
      <c r="B255" s="152"/>
      <c r="C255" s="153" t="s">
        <v>451</v>
      </c>
      <c r="D255" s="153" t="s">
        <v>214</v>
      </c>
      <c r="E255" s="154" t="s">
        <v>3520</v>
      </c>
      <c r="F255" s="155" t="s">
        <v>3521</v>
      </c>
      <c r="G255" s="156" t="s">
        <v>240</v>
      </c>
      <c r="H255" s="157">
        <v>7309.0360000000001</v>
      </c>
      <c r="I255" s="158"/>
      <c r="J255" s="159">
        <f>ROUND(I255*H255,2)</f>
        <v>0</v>
      </c>
      <c r="K255" s="160"/>
      <c r="L255" s="30"/>
      <c r="M255" s="161" t="s">
        <v>1</v>
      </c>
      <c r="N255" s="162" t="s">
        <v>37</v>
      </c>
      <c r="O255" s="58"/>
      <c r="P255" s="163">
        <f>O255*H255</f>
        <v>0</v>
      </c>
      <c r="Q255" s="163">
        <v>0</v>
      </c>
      <c r="R255" s="163">
        <f>Q255*H255</f>
        <v>0</v>
      </c>
      <c r="S255" s="163">
        <v>0</v>
      </c>
      <c r="T255" s="164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65" t="s">
        <v>218</v>
      </c>
      <c r="AT255" s="165" t="s">
        <v>214</v>
      </c>
      <c r="AU255" s="165" t="s">
        <v>84</v>
      </c>
      <c r="AY255" s="14" t="s">
        <v>212</v>
      </c>
      <c r="BE255" s="166">
        <f>IF(N255="základná",J255,0)</f>
        <v>0</v>
      </c>
      <c r="BF255" s="166">
        <f>IF(N255="znížená",J255,0)</f>
        <v>0</v>
      </c>
      <c r="BG255" s="166">
        <f>IF(N255="zákl. prenesená",J255,0)</f>
        <v>0</v>
      </c>
      <c r="BH255" s="166">
        <f>IF(N255="zníž. prenesená",J255,0)</f>
        <v>0</v>
      </c>
      <c r="BI255" s="166">
        <f>IF(N255="nulová",J255,0)</f>
        <v>0</v>
      </c>
      <c r="BJ255" s="14" t="s">
        <v>84</v>
      </c>
      <c r="BK255" s="166">
        <f>ROUND(I255*H255,2)</f>
        <v>0</v>
      </c>
      <c r="BL255" s="14" t="s">
        <v>218</v>
      </c>
      <c r="BM255" s="165" t="s">
        <v>464</v>
      </c>
    </row>
    <row r="256" spans="1:65" s="2" customFormat="1">
      <c r="A256" s="29"/>
      <c r="B256" s="30"/>
      <c r="C256" s="29"/>
      <c r="D256" s="167" t="s">
        <v>219</v>
      </c>
      <c r="E256" s="29"/>
      <c r="F256" s="168" t="s">
        <v>3521</v>
      </c>
      <c r="G256" s="29"/>
      <c r="H256" s="29"/>
      <c r="I256" s="169"/>
      <c r="J256" s="29"/>
      <c r="K256" s="29"/>
      <c r="L256" s="30"/>
      <c r="M256" s="170"/>
      <c r="N256" s="171"/>
      <c r="O256" s="58"/>
      <c r="P256" s="58"/>
      <c r="Q256" s="58"/>
      <c r="R256" s="58"/>
      <c r="S256" s="58"/>
      <c r="T256" s="5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T256" s="14" t="s">
        <v>219</v>
      </c>
      <c r="AU256" s="14" t="s">
        <v>84</v>
      </c>
    </row>
    <row r="257" spans="1:65" s="2" customFormat="1" ht="21.75" customHeight="1">
      <c r="A257" s="29"/>
      <c r="B257" s="152"/>
      <c r="C257" s="153" t="s">
        <v>346</v>
      </c>
      <c r="D257" s="153" t="s">
        <v>214</v>
      </c>
      <c r="E257" s="154" t="s">
        <v>3522</v>
      </c>
      <c r="F257" s="155" t="s">
        <v>3523</v>
      </c>
      <c r="G257" s="156" t="s">
        <v>240</v>
      </c>
      <c r="H257" s="157">
        <v>1.522</v>
      </c>
      <c r="I257" s="158"/>
      <c r="J257" s="159">
        <f>ROUND(I257*H257,2)</f>
        <v>0</v>
      </c>
      <c r="K257" s="160"/>
      <c r="L257" s="30"/>
      <c r="M257" s="161" t="s">
        <v>1</v>
      </c>
      <c r="N257" s="162" t="s">
        <v>37</v>
      </c>
      <c r="O257" s="58"/>
      <c r="P257" s="163">
        <f>O257*H257</f>
        <v>0</v>
      </c>
      <c r="Q257" s="163">
        <v>0</v>
      </c>
      <c r="R257" s="163">
        <f>Q257*H257</f>
        <v>0</v>
      </c>
      <c r="S257" s="163">
        <v>0</v>
      </c>
      <c r="T257" s="164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65" t="s">
        <v>218</v>
      </c>
      <c r="AT257" s="165" t="s">
        <v>214</v>
      </c>
      <c r="AU257" s="165" t="s">
        <v>84</v>
      </c>
      <c r="AY257" s="14" t="s">
        <v>212</v>
      </c>
      <c r="BE257" s="166">
        <f>IF(N257="základná",J257,0)</f>
        <v>0</v>
      </c>
      <c r="BF257" s="166">
        <f>IF(N257="znížená",J257,0)</f>
        <v>0</v>
      </c>
      <c r="BG257" s="166">
        <f>IF(N257="zákl. prenesená",J257,0)</f>
        <v>0</v>
      </c>
      <c r="BH257" s="166">
        <f>IF(N257="zníž. prenesená",J257,0)</f>
        <v>0</v>
      </c>
      <c r="BI257" s="166">
        <f>IF(N257="nulová",J257,0)</f>
        <v>0</v>
      </c>
      <c r="BJ257" s="14" t="s">
        <v>84</v>
      </c>
      <c r="BK257" s="166">
        <f>ROUND(I257*H257,2)</f>
        <v>0</v>
      </c>
      <c r="BL257" s="14" t="s">
        <v>218</v>
      </c>
      <c r="BM257" s="165" t="s">
        <v>468</v>
      </c>
    </row>
    <row r="258" spans="1:65" s="2" customFormat="1">
      <c r="A258" s="29"/>
      <c r="B258" s="30"/>
      <c r="C258" s="29"/>
      <c r="D258" s="167" t="s">
        <v>219</v>
      </c>
      <c r="E258" s="29"/>
      <c r="F258" s="168" t="s">
        <v>3523</v>
      </c>
      <c r="G258" s="29"/>
      <c r="H258" s="29"/>
      <c r="I258" s="169"/>
      <c r="J258" s="29"/>
      <c r="K258" s="29"/>
      <c r="L258" s="30"/>
      <c r="M258" s="170"/>
      <c r="N258" s="171"/>
      <c r="O258" s="58"/>
      <c r="P258" s="58"/>
      <c r="Q258" s="58"/>
      <c r="R258" s="58"/>
      <c r="S258" s="58"/>
      <c r="T258" s="5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T258" s="14" t="s">
        <v>219</v>
      </c>
      <c r="AU258" s="14" t="s">
        <v>84</v>
      </c>
    </row>
    <row r="259" spans="1:65" s="2" customFormat="1" ht="21.75" customHeight="1">
      <c r="A259" s="29"/>
      <c r="B259" s="152"/>
      <c r="C259" s="153" t="s">
        <v>458</v>
      </c>
      <c r="D259" s="153" t="s">
        <v>214</v>
      </c>
      <c r="E259" s="154" t="s">
        <v>3524</v>
      </c>
      <c r="F259" s="155" t="s">
        <v>3525</v>
      </c>
      <c r="G259" s="156" t="s">
        <v>240</v>
      </c>
      <c r="H259" s="157">
        <v>3.044</v>
      </c>
      <c r="I259" s="158"/>
      <c r="J259" s="159">
        <f>ROUND(I259*H259,2)</f>
        <v>0</v>
      </c>
      <c r="K259" s="160"/>
      <c r="L259" s="30"/>
      <c r="M259" s="161" t="s">
        <v>1</v>
      </c>
      <c r="N259" s="162" t="s">
        <v>37</v>
      </c>
      <c r="O259" s="58"/>
      <c r="P259" s="163">
        <f>O259*H259</f>
        <v>0</v>
      </c>
      <c r="Q259" s="163">
        <v>0</v>
      </c>
      <c r="R259" s="163">
        <f>Q259*H259</f>
        <v>0</v>
      </c>
      <c r="S259" s="163">
        <v>0</v>
      </c>
      <c r="T259" s="164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65" t="s">
        <v>218</v>
      </c>
      <c r="AT259" s="165" t="s">
        <v>214</v>
      </c>
      <c r="AU259" s="165" t="s">
        <v>84</v>
      </c>
      <c r="AY259" s="14" t="s">
        <v>212</v>
      </c>
      <c r="BE259" s="166">
        <f>IF(N259="základná",J259,0)</f>
        <v>0</v>
      </c>
      <c r="BF259" s="166">
        <f>IF(N259="znížená",J259,0)</f>
        <v>0</v>
      </c>
      <c r="BG259" s="166">
        <f>IF(N259="zákl. prenesená",J259,0)</f>
        <v>0</v>
      </c>
      <c r="BH259" s="166">
        <f>IF(N259="zníž. prenesená",J259,0)</f>
        <v>0</v>
      </c>
      <c r="BI259" s="166">
        <f>IF(N259="nulová",J259,0)</f>
        <v>0</v>
      </c>
      <c r="BJ259" s="14" t="s">
        <v>84</v>
      </c>
      <c r="BK259" s="166">
        <f>ROUND(I259*H259,2)</f>
        <v>0</v>
      </c>
      <c r="BL259" s="14" t="s">
        <v>218</v>
      </c>
      <c r="BM259" s="165" t="s">
        <v>471</v>
      </c>
    </row>
    <row r="260" spans="1:65" s="2" customFormat="1">
      <c r="A260" s="29"/>
      <c r="B260" s="30"/>
      <c r="C260" s="29"/>
      <c r="D260" s="167" t="s">
        <v>219</v>
      </c>
      <c r="E260" s="29"/>
      <c r="F260" s="168" t="s">
        <v>3525</v>
      </c>
      <c r="G260" s="29"/>
      <c r="H260" s="29"/>
      <c r="I260" s="169"/>
      <c r="J260" s="29"/>
      <c r="K260" s="29"/>
      <c r="L260" s="30"/>
      <c r="M260" s="170"/>
      <c r="N260" s="171"/>
      <c r="O260" s="58"/>
      <c r="P260" s="58"/>
      <c r="Q260" s="58"/>
      <c r="R260" s="58"/>
      <c r="S260" s="58"/>
      <c r="T260" s="5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T260" s="14" t="s">
        <v>219</v>
      </c>
      <c r="AU260" s="14" t="s">
        <v>84</v>
      </c>
    </row>
    <row r="261" spans="1:65" s="2" customFormat="1" ht="16.5" customHeight="1">
      <c r="A261" s="29"/>
      <c r="B261" s="152"/>
      <c r="C261" s="153" t="s">
        <v>350</v>
      </c>
      <c r="D261" s="153" t="s">
        <v>214</v>
      </c>
      <c r="E261" s="154" t="s">
        <v>3526</v>
      </c>
      <c r="F261" s="155" t="s">
        <v>3527</v>
      </c>
      <c r="G261" s="156" t="s">
        <v>240</v>
      </c>
      <c r="H261" s="157">
        <v>814.76800000000003</v>
      </c>
      <c r="I261" s="158"/>
      <c r="J261" s="159">
        <f>ROUND(I261*H261,2)</f>
        <v>0</v>
      </c>
      <c r="K261" s="160"/>
      <c r="L261" s="30"/>
      <c r="M261" s="161" t="s">
        <v>1</v>
      </c>
      <c r="N261" s="162" t="s">
        <v>37</v>
      </c>
      <c r="O261" s="58"/>
      <c r="P261" s="163">
        <f>O261*H261</f>
        <v>0</v>
      </c>
      <c r="Q261" s="163">
        <v>0</v>
      </c>
      <c r="R261" s="163">
        <f>Q261*H261</f>
        <v>0</v>
      </c>
      <c r="S261" s="163">
        <v>0</v>
      </c>
      <c r="T261" s="164">
        <f>S261*H261</f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65" t="s">
        <v>218</v>
      </c>
      <c r="AT261" s="165" t="s">
        <v>214</v>
      </c>
      <c r="AU261" s="165" t="s">
        <v>84</v>
      </c>
      <c r="AY261" s="14" t="s">
        <v>212</v>
      </c>
      <c r="BE261" s="166">
        <f>IF(N261="základná",J261,0)</f>
        <v>0</v>
      </c>
      <c r="BF261" s="166">
        <f>IF(N261="znížená",J261,0)</f>
        <v>0</v>
      </c>
      <c r="BG261" s="166">
        <f>IF(N261="zákl. prenesená",J261,0)</f>
        <v>0</v>
      </c>
      <c r="BH261" s="166">
        <f>IF(N261="zníž. prenesená",J261,0)</f>
        <v>0</v>
      </c>
      <c r="BI261" s="166">
        <f>IF(N261="nulová",J261,0)</f>
        <v>0</v>
      </c>
      <c r="BJ261" s="14" t="s">
        <v>84</v>
      </c>
      <c r="BK261" s="166">
        <f>ROUND(I261*H261,2)</f>
        <v>0</v>
      </c>
      <c r="BL261" s="14" t="s">
        <v>218</v>
      </c>
      <c r="BM261" s="165" t="s">
        <v>475</v>
      </c>
    </row>
    <row r="262" spans="1:65" s="2" customFormat="1">
      <c r="A262" s="29"/>
      <c r="B262" s="30"/>
      <c r="C262" s="29"/>
      <c r="D262" s="167" t="s">
        <v>219</v>
      </c>
      <c r="E262" s="29"/>
      <c r="F262" s="168" t="s">
        <v>3527</v>
      </c>
      <c r="G262" s="29"/>
      <c r="H262" s="29"/>
      <c r="I262" s="169"/>
      <c r="J262" s="29"/>
      <c r="K262" s="29"/>
      <c r="L262" s="30"/>
      <c r="M262" s="188"/>
      <c r="N262" s="189"/>
      <c r="O262" s="190"/>
      <c r="P262" s="190"/>
      <c r="Q262" s="190"/>
      <c r="R262" s="190"/>
      <c r="S262" s="190"/>
      <c r="T262" s="191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T262" s="14" t="s">
        <v>219</v>
      </c>
      <c r="AU262" s="14" t="s">
        <v>84</v>
      </c>
    </row>
    <row r="263" spans="1:65" s="2" customFormat="1" ht="6.95" customHeight="1">
      <c r="A263" s="29"/>
      <c r="B263" s="47"/>
      <c r="C263" s="48"/>
      <c r="D263" s="48"/>
      <c r="E263" s="48"/>
      <c r="F263" s="48"/>
      <c r="G263" s="48"/>
      <c r="H263" s="48"/>
      <c r="I263" s="48"/>
      <c r="J263" s="48"/>
      <c r="K263" s="48"/>
      <c r="L263" s="30"/>
      <c r="M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</row>
  </sheetData>
  <autoFilter ref="C126:K262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25" t="s">
        <v>5</v>
      </c>
      <c r="M2" s="226"/>
      <c r="N2" s="226"/>
      <c r="O2" s="226"/>
      <c r="P2" s="226"/>
      <c r="Q2" s="226"/>
      <c r="R2" s="226"/>
      <c r="S2" s="226"/>
      <c r="T2" s="226"/>
      <c r="U2" s="226"/>
      <c r="V2" s="226"/>
      <c r="AT2" s="14" t="s">
        <v>175</v>
      </c>
    </row>
    <row r="3" spans="1:46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71</v>
      </c>
    </row>
    <row r="4" spans="1:46" s="1" customFormat="1" ht="24.95" customHeight="1">
      <c r="B4" s="17"/>
      <c r="D4" s="18" t="s">
        <v>176</v>
      </c>
      <c r="L4" s="17"/>
      <c r="M4" s="98" t="s">
        <v>9</v>
      </c>
      <c r="AT4" s="14" t="s">
        <v>3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24" t="s">
        <v>15</v>
      </c>
      <c r="L6" s="17"/>
    </row>
    <row r="7" spans="1:46" s="1" customFormat="1" ht="16.5" customHeight="1">
      <c r="B7" s="17"/>
      <c r="E7" s="245" t="str">
        <f>'Rekapitulácia stavby'!K6</f>
        <v>HS Hálkova - rekonštrukcia objektu, Hálkova 3, BA</v>
      </c>
      <c r="F7" s="246"/>
      <c r="G7" s="246"/>
      <c r="H7" s="246"/>
      <c r="L7" s="17"/>
    </row>
    <row r="8" spans="1:46" s="2" customFormat="1" ht="12" customHeight="1">
      <c r="A8" s="29"/>
      <c r="B8" s="30"/>
      <c r="C8" s="29"/>
      <c r="D8" s="24" t="s">
        <v>177</v>
      </c>
      <c r="E8" s="29"/>
      <c r="F8" s="29"/>
      <c r="G8" s="29"/>
      <c r="H8" s="29"/>
      <c r="I8" s="29"/>
      <c r="J8" s="29"/>
      <c r="K8" s="29"/>
      <c r="L8" s="42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16.5" customHeight="1">
      <c r="A9" s="29"/>
      <c r="B9" s="30"/>
      <c r="C9" s="29"/>
      <c r="D9" s="29"/>
      <c r="E9" s="218" t="s">
        <v>3528</v>
      </c>
      <c r="F9" s="244"/>
      <c r="G9" s="244"/>
      <c r="H9" s="244"/>
      <c r="I9" s="29"/>
      <c r="J9" s="29"/>
      <c r="K9" s="29"/>
      <c r="L9" s="42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42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>
      <c r="A11" s="29"/>
      <c r="B11" s="30"/>
      <c r="C11" s="29"/>
      <c r="D11" s="24" t="s">
        <v>17</v>
      </c>
      <c r="E11" s="29"/>
      <c r="F11" s="22" t="s">
        <v>1</v>
      </c>
      <c r="G11" s="29"/>
      <c r="H11" s="29"/>
      <c r="I11" s="24" t="s">
        <v>18</v>
      </c>
      <c r="J11" s="22" t="s">
        <v>1</v>
      </c>
      <c r="K11" s="29"/>
      <c r="L11" s="42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>
      <c r="A12" s="29"/>
      <c r="B12" s="30"/>
      <c r="C12" s="29"/>
      <c r="D12" s="24" t="s">
        <v>19</v>
      </c>
      <c r="E12" s="29"/>
      <c r="F12" s="22" t="s">
        <v>20</v>
      </c>
      <c r="G12" s="29"/>
      <c r="H12" s="29"/>
      <c r="I12" s="24" t="s">
        <v>21</v>
      </c>
      <c r="J12" s="55">
        <f>'Rekapitulácia stavby'!AN8</f>
        <v>45617</v>
      </c>
      <c r="K12" s="29"/>
      <c r="L12" s="42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" customHeight="1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42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>
      <c r="A14" s="29"/>
      <c r="B14" s="30"/>
      <c r="C14" s="29"/>
      <c r="D14" s="24" t="s">
        <v>22</v>
      </c>
      <c r="E14" s="29"/>
      <c r="F14" s="29"/>
      <c r="G14" s="29"/>
      <c r="H14" s="29"/>
      <c r="I14" s="24" t="s">
        <v>23</v>
      </c>
      <c r="J14" s="22" t="str">
        <f>IF('Rekapitulácia stavby'!AN10="","",'Rekapitulácia stavby'!AN10)</f>
        <v/>
      </c>
      <c r="K14" s="29"/>
      <c r="L14" s="42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>
      <c r="A15" s="29"/>
      <c r="B15" s="30"/>
      <c r="C15" s="29"/>
      <c r="D15" s="29"/>
      <c r="E15" s="22" t="str">
        <f>IF('Rekapitulácia stavby'!E11="","",'Rekapitulácia stavby'!E11)</f>
        <v/>
      </c>
      <c r="F15" s="29"/>
      <c r="G15" s="29"/>
      <c r="H15" s="29"/>
      <c r="I15" s="24" t="s">
        <v>24</v>
      </c>
      <c r="J15" s="22" t="str">
        <f>IF('Rekapitulácia stavby'!AN11="","",'Rekapitulácia stavby'!AN11)</f>
        <v/>
      </c>
      <c r="K15" s="29"/>
      <c r="L15" s="42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5" customHeight="1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42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>
      <c r="A17" s="29"/>
      <c r="B17" s="30"/>
      <c r="C17" s="29"/>
      <c r="D17" s="24" t="s">
        <v>25</v>
      </c>
      <c r="E17" s="29"/>
      <c r="F17" s="29"/>
      <c r="G17" s="29"/>
      <c r="H17" s="29"/>
      <c r="I17" s="24" t="s">
        <v>23</v>
      </c>
      <c r="J17" s="25" t="str">
        <f>'Rekapitulácia stavby'!AN13</f>
        <v>Vyplň údaj</v>
      </c>
      <c r="K17" s="29"/>
      <c r="L17" s="42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>
      <c r="A18" s="29"/>
      <c r="B18" s="30"/>
      <c r="C18" s="29"/>
      <c r="D18" s="29"/>
      <c r="E18" s="247" t="str">
        <f>'Rekapitulácia stavby'!E14</f>
        <v>Vyplň údaj</v>
      </c>
      <c r="F18" s="230"/>
      <c r="G18" s="230"/>
      <c r="H18" s="230"/>
      <c r="I18" s="24" t="s">
        <v>24</v>
      </c>
      <c r="J18" s="25" t="str">
        <f>'Rekapitulácia stavby'!AN14</f>
        <v>Vyplň údaj</v>
      </c>
      <c r="K18" s="29"/>
      <c r="L18" s="42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5" customHeight="1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42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>
      <c r="A20" s="29"/>
      <c r="B20" s="30"/>
      <c r="C20" s="29"/>
      <c r="D20" s="24" t="s">
        <v>27</v>
      </c>
      <c r="E20" s="29"/>
      <c r="F20" s="29"/>
      <c r="G20" s="29"/>
      <c r="H20" s="29"/>
      <c r="I20" s="24" t="s">
        <v>23</v>
      </c>
      <c r="J20" s="22" t="str">
        <f>IF('Rekapitulácia stavby'!AN16="","",'Rekapitulácia stavby'!AN16)</f>
        <v/>
      </c>
      <c r="K20" s="29"/>
      <c r="L20" s="42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>
      <c r="A21" s="29"/>
      <c r="B21" s="30"/>
      <c r="C21" s="29"/>
      <c r="D21" s="29"/>
      <c r="E21" s="22" t="str">
        <f>IF('Rekapitulácia stavby'!E17="","",'Rekapitulácia stavby'!E17)</f>
        <v/>
      </c>
      <c r="F21" s="29"/>
      <c r="G21" s="29"/>
      <c r="H21" s="29"/>
      <c r="I21" s="24" t="s">
        <v>24</v>
      </c>
      <c r="J21" s="22" t="str">
        <f>IF('Rekapitulácia stavby'!AN17="","",'Rekapitulácia stavby'!AN17)</f>
        <v/>
      </c>
      <c r="K21" s="29"/>
      <c r="L21" s="42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5" customHeight="1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42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>
      <c r="A23" s="29"/>
      <c r="B23" s="30"/>
      <c r="C23" s="29"/>
      <c r="D23" s="24" t="s">
        <v>28</v>
      </c>
      <c r="E23" s="29"/>
      <c r="F23" s="29"/>
      <c r="G23" s="29"/>
      <c r="H23" s="29"/>
      <c r="I23" s="24" t="s">
        <v>23</v>
      </c>
      <c r="J23" s="22" t="str">
        <f>IF('Rekapitulácia stavby'!AN19="","",'Rekapitulácia stavby'!AN19)</f>
        <v/>
      </c>
      <c r="K23" s="29"/>
      <c r="L23" s="42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>
      <c r="A24" s="29"/>
      <c r="B24" s="30"/>
      <c r="C24" s="29"/>
      <c r="D24" s="29"/>
      <c r="E24" s="22" t="str">
        <f>IF('Rekapitulácia stavby'!E20="","",'Rekapitulácia stavby'!E20)</f>
        <v/>
      </c>
      <c r="F24" s="29"/>
      <c r="G24" s="29"/>
      <c r="H24" s="29"/>
      <c r="I24" s="24" t="s">
        <v>24</v>
      </c>
      <c r="J24" s="22" t="str">
        <f>IF('Rekapitulácia stavby'!AN20="","",'Rekapitulácia stavby'!AN20)</f>
        <v/>
      </c>
      <c r="K24" s="29"/>
      <c r="L24" s="42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5" customHeight="1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42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>
      <c r="A26" s="29"/>
      <c r="B26" s="30"/>
      <c r="C26" s="29"/>
      <c r="D26" s="24" t="s">
        <v>30</v>
      </c>
      <c r="E26" s="29"/>
      <c r="F26" s="29"/>
      <c r="G26" s="29"/>
      <c r="H26" s="29"/>
      <c r="I26" s="29"/>
      <c r="J26" s="29"/>
      <c r="K26" s="29"/>
      <c r="L26" s="42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16.5" customHeight="1">
      <c r="A27" s="99"/>
      <c r="B27" s="100"/>
      <c r="C27" s="99"/>
      <c r="D27" s="99"/>
      <c r="E27" s="234" t="s">
        <v>1</v>
      </c>
      <c r="F27" s="234"/>
      <c r="G27" s="234"/>
      <c r="H27" s="234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42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5" customHeight="1">
      <c r="A29" s="29"/>
      <c r="B29" s="30"/>
      <c r="C29" s="29"/>
      <c r="D29" s="66"/>
      <c r="E29" s="66"/>
      <c r="F29" s="66"/>
      <c r="G29" s="66"/>
      <c r="H29" s="66"/>
      <c r="I29" s="66"/>
      <c r="J29" s="66"/>
      <c r="K29" s="66"/>
      <c r="L29" s="42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>
      <c r="A30" s="29"/>
      <c r="B30" s="30"/>
      <c r="C30" s="29"/>
      <c r="D30" s="102" t="s">
        <v>31</v>
      </c>
      <c r="E30" s="29"/>
      <c r="F30" s="29"/>
      <c r="G30" s="29"/>
      <c r="H30" s="29"/>
      <c r="I30" s="29"/>
      <c r="J30" s="71">
        <f>ROUND(J122, 2)</f>
        <v>0</v>
      </c>
      <c r="K30" s="29"/>
      <c r="L30" s="42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5" customHeight="1">
      <c r="A31" s="29"/>
      <c r="B31" s="30"/>
      <c r="C31" s="29"/>
      <c r="D31" s="66"/>
      <c r="E31" s="66"/>
      <c r="F31" s="66"/>
      <c r="G31" s="66"/>
      <c r="H31" s="66"/>
      <c r="I31" s="66"/>
      <c r="J31" s="66"/>
      <c r="K31" s="66"/>
      <c r="L31" s="42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5" customHeight="1">
      <c r="A32" s="29"/>
      <c r="B32" s="30"/>
      <c r="C32" s="29"/>
      <c r="D32" s="29"/>
      <c r="E32" s="29"/>
      <c r="F32" s="33" t="s">
        <v>33</v>
      </c>
      <c r="G32" s="29"/>
      <c r="H32" s="29"/>
      <c r="I32" s="33" t="s">
        <v>32</v>
      </c>
      <c r="J32" s="33" t="s">
        <v>34</v>
      </c>
      <c r="K32" s="29"/>
      <c r="L32" s="4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5" customHeight="1">
      <c r="A33" s="29"/>
      <c r="B33" s="30"/>
      <c r="C33" s="29"/>
      <c r="D33" s="103" t="s">
        <v>35</v>
      </c>
      <c r="E33" s="35" t="s">
        <v>36</v>
      </c>
      <c r="F33" s="104">
        <f>ROUND((SUM(BE122:BE152)),  2)</f>
        <v>0</v>
      </c>
      <c r="G33" s="105"/>
      <c r="H33" s="105"/>
      <c r="I33" s="106">
        <v>0.2</v>
      </c>
      <c r="J33" s="104">
        <f>ROUND(((SUM(BE122:BE152))*I33),  2)</f>
        <v>0</v>
      </c>
      <c r="K33" s="29"/>
      <c r="L33" s="42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5" customHeight="1">
      <c r="A34" s="29"/>
      <c r="B34" s="30"/>
      <c r="C34" s="29"/>
      <c r="D34" s="29"/>
      <c r="E34" s="35" t="s">
        <v>37</v>
      </c>
      <c r="F34" s="104">
        <f>ROUND((SUM(BF122:BF152)),  2)</f>
        <v>0</v>
      </c>
      <c r="G34" s="105"/>
      <c r="H34" s="105"/>
      <c r="I34" s="106">
        <v>0.2</v>
      </c>
      <c r="J34" s="104">
        <f>ROUND(((SUM(BF122:BF152))*I34),  2)</f>
        <v>0</v>
      </c>
      <c r="K34" s="29"/>
      <c r="L34" s="42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5" hidden="1" customHeight="1">
      <c r="A35" s="29"/>
      <c r="B35" s="30"/>
      <c r="C35" s="29"/>
      <c r="D35" s="29"/>
      <c r="E35" s="24" t="s">
        <v>38</v>
      </c>
      <c r="F35" s="107">
        <f>ROUND((SUM(BG122:BG152)),  2)</f>
        <v>0</v>
      </c>
      <c r="G35" s="29"/>
      <c r="H35" s="29"/>
      <c r="I35" s="108">
        <v>0.2</v>
      </c>
      <c r="J35" s="107">
        <f>0</f>
        <v>0</v>
      </c>
      <c r="K35" s="29"/>
      <c r="L35" s="42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5" hidden="1" customHeight="1">
      <c r="A36" s="29"/>
      <c r="B36" s="30"/>
      <c r="C36" s="29"/>
      <c r="D36" s="29"/>
      <c r="E36" s="24" t="s">
        <v>39</v>
      </c>
      <c r="F36" s="107">
        <f>ROUND((SUM(BH122:BH152)),  2)</f>
        <v>0</v>
      </c>
      <c r="G36" s="29"/>
      <c r="H36" s="29"/>
      <c r="I36" s="108">
        <v>0.2</v>
      </c>
      <c r="J36" s="107">
        <f>0</f>
        <v>0</v>
      </c>
      <c r="K36" s="29"/>
      <c r="L36" s="42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5" hidden="1" customHeight="1">
      <c r="A37" s="29"/>
      <c r="B37" s="30"/>
      <c r="C37" s="29"/>
      <c r="D37" s="29"/>
      <c r="E37" s="35" t="s">
        <v>40</v>
      </c>
      <c r="F37" s="104">
        <f>ROUND((SUM(BI122:BI152)),  2)</f>
        <v>0</v>
      </c>
      <c r="G37" s="105"/>
      <c r="H37" s="105"/>
      <c r="I37" s="106">
        <v>0</v>
      </c>
      <c r="J37" s="104">
        <f>0</f>
        <v>0</v>
      </c>
      <c r="K37" s="29"/>
      <c r="L37" s="42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5" customHeight="1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42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>
      <c r="A39" s="29"/>
      <c r="B39" s="30"/>
      <c r="C39" s="109"/>
      <c r="D39" s="110" t="s">
        <v>41</v>
      </c>
      <c r="E39" s="60"/>
      <c r="F39" s="60"/>
      <c r="G39" s="111" t="s">
        <v>42</v>
      </c>
      <c r="H39" s="112" t="s">
        <v>43</v>
      </c>
      <c r="I39" s="60"/>
      <c r="J39" s="113">
        <f>SUM(J30:J37)</f>
        <v>0</v>
      </c>
      <c r="K39" s="114"/>
      <c r="L39" s="42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5" customHeight="1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42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2"/>
      <c r="D50" s="43" t="s">
        <v>44</v>
      </c>
      <c r="E50" s="44"/>
      <c r="F50" s="44"/>
      <c r="G50" s="43" t="s">
        <v>45</v>
      </c>
      <c r="H50" s="44"/>
      <c r="I50" s="44"/>
      <c r="J50" s="44"/>
      <c r="K50" s="44"/>
      <c r="L50" s="42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29"/>
      <c r="B61" s="30"/>
      <c r="C61" s="29"/>
      <c r="D61" s="45" t="s">
        <v>46</v>
      </c>
      <c r="E61" s="32"/>
      <c r="F61" s="115" t="s">
        <v>47</v>
      </c>
      <c r="G61" s="45" t="s">
        <v>46</v>
      </c>
      <c r="H61" s="32"/>
      <c r="I61" s="32"/>
      <c r="J61" s="116" t="s">
        <v>47</v>
      </c>
      <c r="K61" s="32"/>
      <c r="L61" s="42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29"/>
      <c r="B65" s="30"/>
      <c r="C65" s="29"/>
      <c r="D65" s="43" t="s">
        <v>48</v>
      </c>
      <c r="E65" s="46"/>
      <c r="F65" s="46"/>
      <c r="G65" s="43" t="s">
        <v>49</v>
      </c>
      <c r="H65" s="46"/>
      <c r="I65" s="46"/>
      <c r="J65" s="46"/>
      <c r="K65" s="46"/>
      <c r="L65" s="42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29"/>
      <c r="B76" s="30"/>
      <c r="C76" s="29"/>
      <c r="D76" s="45" t="s">
        <v>46</v>
      </c>
      <c r="E76" s="32"/>
      <c r="F76" s="115" t="s">
        <v>47</v>
      </c>
      <c r="G76" s="45" t="s">
        <v>46</v>
      </c>
      <c r="H76" s="32"/>
      <c r="I76" s="32"/>
      <c r="J76" s="116" t="s">
        <v>47</v>
      </c>
      <c r="K76" s="32"/>
      <c r="L76" s="42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5" customHeight="1">
      <c r="A77" s="29"/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2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5" hidden="1" customHeight="1">
      <c r="A81" s="29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42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5" hidden="1" customHeight="1">
      <c r="A82" s="29"/>
      <c r="B82" s="30"/>
      <c r="C82" s="18" t="s">
        <v>181</v>
      </c>
      <c r="D82" s="29"/>
      <c r="E82" s="29"/>
      <c r="F82" s="29"/>
      <c r="G82" s="29"/>
      <c r="H82" s="29"/>
      <c r="I82" s="29"/>
      <c r="J82" s="29"/>
      <c r="K82" s="29"/>
      <c r="L82" s="42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5" hidden="1" customHeight="1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42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hidden="1" customHeight="1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42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16.5" hidden="1" customHeight="1">
      <c r="A85" s="29"/>
      <c r="B85" s="30"/>
      <c r="C85" s="29"/>
      <c r="D85" s="29"/>
      <c r="E85" s="245" t="str">
        <f>E7</f>
        <v>HS Hálkova - rekonštrukcia objektu, Hálkova 3, BA</v>
      </c>
      <c r="F85" s="246"/>
      <c r="G85" s="246"/>
      <c r="H85" s="246"/>
      <c r="I85" s="29"/>
      <c r="J85" s="29"/>
      <c r="K85" s="29"/>
      <c r="L85" s="42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hidden="1" customHeight="1">
      <c r="A86" s="29"/>
      <c r="B86" s="30"/>
      <c r="C86" s="24" t="s">
        <v>177</v>
      </c>
      <c r="D86" s="29"/>
      <c r="E86" s="29"/>
      <c r="F86" s="29"/>
      <c r="G86" s="29"/>
      <c r="H86" s="29"/>
      <c r="I86" s="29"/>
      <c r="J86" s="29"/>
      <c r="K86" s="29"/>
      <c r="L86" s="42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16.5" hidden="1" customHeight="1">
      <c r="A87" s="29"/>
      <c r="B87" s="30"/>
      <c r="C87" s="29"/>
      <c r="D87" s="29"/>
      <c r="E87" s="218" t="str">
        <f>E9</f>
        <v>SO-04 - Elektrická prípojka NN</v>
      </c>
      <c r="F87" s="244"/>
      <c r="G87" s="244"/>
      <c r="H87" s="244"/>
      <c r="I87" s="29"/>
      <c r="J87" s="29"/>
      <c r="K87" s="29"/>
      <c r="L87" s="42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5" hidden="1" customHeight="1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42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hidden="1" customHeight="1">
      <c r="A89" s="29"/>
      <c r="B89" s="30"/>
      <c r="C89" s="24" t="s">
        <v>19</v>
      </c>
      <c r="D89" s="29"/>
      <c r="E89" s="29"/>
      <c r="F89" s="22" t="str">
        <f>F12</f>
        <v/>
      </c>
      <c r="G89" s="29"/>
      <c r="H89" s="29"/>
      <c r="I89" s="24" t="s">
        <v>21</v>
      </c>
      <c r="J89" s="55">
        <f>IF(J12="","",J12)</f>
        <v>45617</v>
      </c>
      <c r="K89" s="29"/>
      <c r="L89" s="42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5" hidden="1" customHeight="1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42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15.2" hidden="1" customHeight="1">
      <c r="A91" s="29"/>
      <c r="B91" s="30"/>
      <c r="C91" s="24" t="s">
        <v>22</v>
      </c>
      <c r="D91" s="29"/>
      <c r="E91" s="29"/>
      <c r="F91" s="22" t="str">
        <f>E15</f>
        <v/>
      </c>
      <c r="G91" s="29"/>
      <c r="H91" s="29"/>
      <c r="I91" s="24" t="s">
        <v>27</v>
      </c>
      <c r="J91" s="27" t="str">
        <f>E21</f>
        <v/>
      </c>
      <c r="K91" s="29"/>
      <c r="L91" s="42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2" hidden="1" customHeight="1">
      <c r="A92" s="29"/>
      <c r="B92" s="30"/>
      <c r="C92" s="24" t="s">
        <v>25</v>
      </c>
      <c r="D92" s="29"/>
      <c r="E92" s="29"/>
      <c r="F92" s="22" t="str">
        <f>IF(E18="","",E18)</f>
        <v>Vyplň údaj</v>
      </c>
      <c r="G92" s="29"/>
      <c r="H92" s="29"/>
      <c r="I92" s="24" t="s">
        <v>28</v>
      </c>
      <c r="J92" s="27" t="str">
        <f>E24</f>
        <v/>
      </c>
      <c r="K92" s="29"/>
      <c r="L92" s="42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hidden="1" customHeight="1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42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hidden="1" customHeight="1">
      <c r="A94" s="29"/>
      <c r="B94" s="30"/>
      <c r="C94" s="117" t="s">
        <v>182</v>
      </c>
      <c r="D94" s="109"/>
      <c r="E94" s="109"/>
      <c r="F94" s="109"/>
      <c r="G94" s="109"/>
      <c r="H94" s="109"/>
      <c r="I94" s="109"/>
      <c r="J94" s="118" t="s">
        <v>183</v>
      </c>
      <c r="K94" s="109"/>
      <c r="L94" s="42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hidden="1" customHeight="1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42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" hidden="1" customHeight="1">
      <c r="A96" s="29"/>
      <c r="B96" s="30"/>
      <c r="C96" s="119" t="s">
        <v>184</v>
      </c>
      <c r="D96" s="29"/>
      <c r="E96" s="29"/>
      <c r="F96" s="29"/>
      <c r="G96" s="29"/>
      <c r="H96" s="29"/>
      <c r="I96" s="29"/>
      <c r="J96" s="71">
        <f>J122</f>
        <v>0</v>
      </c>
      <c r="K96" s="29"/>
      <c r="L96" s="42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185</v>
      </c>
    </row>
    <row r="97" spans="1:31" s="9" customFormat="1" ht="24.95" hidden="1" customHeight="1">
      <c r="B97" s="120"/>
      <c r="D97" s="121" t="s">
        <v>3529</v>
      </c>
      <c r="E97" s="122"/>
      <c r="F97" s="122"/>
      <c r="G97" s="122"/>
      <c r="H97" s="122"/>
      <c r="I97" s="122"/>
      <c r="J97" s="123">
        <f>J123</f>
        <v>0</v>
      </c>
      <c r="L97" s="120"/>
    </row>
    <row r="98" spans="1:31" s="9" customFormat="1" ht="24.95" hidden="1" customHeight="1">
      <c r="B98" s="120"/>
      <c r="D98" s="121" t="s">
        <v>3530</v>
      </c>
      <c r="E98" s="122"/>
      <c r="F98" s="122"/>
      <c r="G98" s="122"/>
      <c r="H98" s="122"/>
      <c r="I98" s="122"/>
      <c r="J98" s="123">
        <f>J126</f>
        <v>0</v>
      </c>
      <c r="L98" s="120"/>
    </row>
    <row r="99" spans="1:31" s="9" customFormat="1" ht="24.95" hidden="1" customHeight="1">
      <c r="B99" s="120"/>
      <c r="D99" s="121" t="s">
        <v>3531</v>
      </c>
      <c r="E99" s="122"/>
      <c r="F99" s="122"/>
      <c r="G99" s="122"/>
      <c r="H99" s="122"/>
      <c r="I99" s="122"/>
      <c r="J99" s="123">
        <f>J131</f>
        <v>0</v>
      </c>
      <c r="L99" s="120"/>
    </row>
    <row r="100" spans="1:31" s="9" customFormat="1" ht="24.95" hidden="1" customHeight="1">
      <c r="B100" s="120"/>
      <c r="D100" s="121" t="s">
        <v>3532</v>
      </c>
      <c r="E100" s="122"/>
      <c r="F100" s="122"/>
      <c r="G100" s="122"/>
      <c r="H100" s="122"/>
      <c r="I100" s="122"/>
      <c r="J100" s="123">
        <f>J136</f>
        <v>0</v>
      </c>
      <c r="L100" s="120"/>
    </row>
    <row r="101" spans="1:31" s="9" customFormat="1" ht="24.95" hidden="1" customHeight="1">
      <c r="B101" s="120"/>
      <c r="D101" s="121" t="s">
        <v>3533</v>
      </c>
      <c r="E101" s="122"/>
      <c r="F101" s="122"/>
      <c r="G101" s="122"/>
      <c r="H101" s="122"/>
      <c r="I101" s="122"/>
      <c r="J101" s="123">
        <f>J143</f>
        <v>0</v>
      </c>
      <c r="L101" s="120"/>
    </row>
    <row r="102" spans="1:31" s="9" customFormat="1" ht="24.95" hidden="1" customHeight="1">
      <c r="B102" s="120"/>
      <c r="D102" s="121" t="s">
        <v>3534</v>
      </c>
      <c r="E102" s="122"/>
      <c r="F102" s="122"/>
      <c r="G102" s="122"/>
      <c r="H102" s="122"/>
      <c r="I102" s="122"/>
      <c r="J102" s="123">
        <f>J150</f>
        <v>0</v>
      </c>
      <c r="L102" s="120"/>
    </row>
    <row r="103" spans="1:31" s="2" customFormat="1" ht="21.75" hidden="1" customHeight="1">
      <c r="A103" s="29"/>
      <c r="B103" s="30"/>
      <c r="C103" s="29"/>
      <c r="D103" s="29"/>
      <c r="E103" s="29"/>
      <c r="F103" s="29"/>
      <c r="G103" s="29"/>
      <c r="H103" s="29"/>
      <c r="I103" s="29"/>
      <c r="J103" s="29"/>
      <c r="K103" s="29"/>
      <c r="L103" s="42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31" s="2" customFormat="1" ht="6.95" hidden="1" customHeight="1">
      <c r="A104" s="29"/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42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5" spans="1:31" hidden="1"/>
    <row r="106" spans="1:31" hidden="1"/>
    <row r="107" spans="1:31" hidden="1"/>
    <row r="108" spans="1:31" s="2" customFormat="1" ht="6.95" customHeight="1">
      <c r="A108" s="29"/>
      <c r="B108" s="49"/>
      <c r="C108" s="50"/>
      <c r="D108" s="50"/>
      <c r="E108" s="50"/>
      <c r="F108" s="50"/>
      <c r="G108" s="50"/>
      <c r="H108" s="50"/>
      <c r="I108" s="50"/>
      <c r="J108" s="50"/>
      <c r="K108" s="50"/>
      <c r="L108" s="42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31" s="2" customFormat="1" ht="24.95" customHeight="1">
      <c r="A109" s="29"/>
      <c r="B109" s="30"/>
      <c r="C109" s="18" t="s">
        <v>198</v>
      </c>
      <c r="D109" s="29"/>
      <c r="E109" s="29"/>
      <c r="F109" s="29"/>
      <c r="G109" s="29"/>
      <c r="H109" s="29"/>
      <c r="I109" s="29"/>
      <c r="J109" s="29"/>
      <c r="K109" s="29"/>
      <c r="L109" s="42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s="2" customFormat="1" ht="6.95" customHeight="1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42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31" s="2" customFormat="1" ht="12" customHeight="1">
      <c r="A111" s="29"/>
      <c r="B111" s="30"/>
      <c r="C111" s="24" t="s">
        <v>15</v>
      </c>
      <c r="D111" s="29"/>
      <c r="E111" s="29"/>
      <c r="F111" s="29"/>
      <c r="G111" s="29"/>
      <c r="H111" s="29"/>
      <c r="I111" s="29"/>
      <c r="J111" s="29"/>
      <c r="K111" s="29"/>
      <c r="L111" s="42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16.5" customHeight="1">
      <c r="A112" s="29"/>
      <c r="B112" s="30"/>
      <c r="C112" s="29"/>
      <c r="D112" s="29"/>
      <c r="E112" s="245" t="str">
        <f>E7</f>
        <v>HS Hálkova - rekonštrukcia objektu, Hálkova 3, BA</v>
      </c>
      <c r="F112" s="246"/>
      <c r="G112" s="246"/>
      <c r="H112" s="246"/>
      <c r="I112" s="29"/>
      <c r="J112" s="29"/>
      <c r="K112" s="29"/>
      <c r="L112" s="42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2" customFormat="1" ht="12" customHeight="1">
      <c r="A113" s="29"/>
      <c r="B113" s="30"/>
      <c r="C113" s="24" t="s">
        <v>177</v>
      </c>
      <c r="D113" s="29"/>
      <c r="E113" s="29"/>
      <c r="F113" s="29"/>
      <c r="G113" s="29"/>
      <c r="H113" s="29"/>
      <c r="I113" s="29"/>
      <c r="J113" s="29"/>
      <c r="K113" s="29"/>
      <c r="L113" s="42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6.5" customHeight="1">
      <c r="A114" s="29"/>
      <c r="B114" s="30"/>
      <c r="C114" s="29"/>
      <c r="D114" s="29"/>
      <c r="E114" s="218" t="str">
        <f>E9</f>
        <v>SO-04 - Elektrická prípojka NN</v>
      </c>
      <c r="F114" s="244"/>
      <c r="G114" s="244"/>
      <c r="H114" s="244"/>
      <c r="I114" s="29"/>
      <c r="J114" s="29"/>
      <c r="K114" s="29"/>
      <c r="L114" s="42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6.95" customHeight="1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42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2" customHeight="1">
      <c r="A116" s="29"/>
      <c r="B116" s="30"/>
      <c r="C116" s="24" t="s">
        <v>19</v>
      </c>
      <c r="D116" s="29"/>
      <c r="E116" s="29"/>
      <c r="F116" s="22" t="str">
        <f>F12</f>
        <v/>
      </c>
      <c r="G116" s="29"/>
      <c r="H116" s="29"/>
      <c r="I116" s="24" t="s">
        <v>21</v>
      </c>
      <c r="J116" s="55">
        <f>IF(J12="","",J12)</f>
        <v>45617</v>
      </c>
      <c r="K116" s="29"/>
      <c r="L116" s="42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5" customHeight="1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42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5.2" customHeight="1">
      <c r="A118" s="29"/>
      <c r="B118" s="30"/>
      <c r="C118" s="24" t="s">
        <v>22</v>
      </c>
      <c r="D118" s="29"/>
      <c r="E118" s="29"/>
      <c r="F118" s="22" t="str">
        <f>E15</f>
        <v/>
      </c>
      <c r="G118" s="29"/>
      <c r="H118" s="29"/>
      <c r="I118" s="24" t="s">
        <v>27</v>
      </c>
      <c r="J118" s="27" t="str">
        <f>E21</f>
        <v/>
      </c>
      <c r="K118" s="29"/>
      <c r="L118" s="42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15.2" customHeight="1">
      <c r="A119" s="29"/>
      <c r="B119" s="30"/>
      <c r="C119" s="24" t="s">
        <v>25</v>
      </c>
      <c r="D119" s="29"/>
      <c r="E119" s="29"/>
      <c r="F119" s="22" t="str">
        <f>IF(E18="","",E18)</f>
        <v>Vyplň údaj</v>
      </c>
      <c r="G119" s="29"/>
      <c r="H119" s="29"/>
      <c r="I119" s="24" t="s">
        <v>28</v>
      </c>
      <c r="J119" s="27" t="str">
        <f>E24</f>
        <v/>
      </c>
      <c r="K119" s="29"/>
      <c r="L119" s="42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0.35" customHeight="1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42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11" customFormat="1" ht="29.25" customHeight="1">
      <c r="A121" s="128"/>
      <c r="B121" s="129"/>
      <c r="C121" s="130" t="s">
        <v>199</v>
      </c>
      <c r="D121" s="131" t="s">
        <v>56</v>
      </c>
      <c r="E121" s="131" t="s">
        <v>52</v>
      </c>
      <c r="F121" s="131" t="s">
        <v>53</v>
      </c>
      <c r="G121" s="131" t="s">
        <v>200</v>
      </c>
      <c r="H121" s="131" t="s">
        <v>201</v>
      </c>
      <c r="I121" s="131" t="s">
        <v>202</v>
      </c>
      <c r="J121" s="132" t="s">
        <v>183</v>
      </c>
      <c r="K121" s="133" t="s">
        <v>203</v>
      </c>
      <c r="L121" s="134"/>
      <c r="M121" s="62" t="s">
        <v>1</v>
      </c>
      <c r="N121" s="63" t="s">
        <v>35</v>
      </c>
      <c r="O121" s="63" t="s">
        <v>204</v>
      </c>
      <c r="P121" s="63" t="s">
        <v>205</v>
      </c>
      <c r="Q121" s="63" t="s">
        <v>206</v>
      </c>
      <c r="R121" s="63" t="s">
        <v>207</v>
      </c>
      <c r="S121" s="63" t="s">
        <v>208</v>
      </c>
      <c r="T121" s="64" t="s">
        <v>209</v>
      </c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</row>
    <row r="122" spans="1:65" s="2" customFormat="1" ht="22.9" customHeight="1">
      <c r="A122" s="29"/>
      <c r="B122" s="30"/>
      <c r="C122" s="69" t="s">
        <v>184</v>
      </c>
      <c r="D122" s="29"/>
      <c r="E122" s="29"/>
      <c r="F122" s="29"/>
      <c r="G122" s="29"/>
      <c r="H122" s="29"/>
      <c r="I122" s="29"/>
      <c r="J122" s="135">
        <f>BK122</f>
        <v>0</v>
      </c>
      <c r="K122" s="29"/>
      <c r="L122" s="30"/>
      <c r="M122" s="65"/>
      <c r="N122" s="56"/>
      <c r="O122" s="66"/>
      <c r="P122" s="136">
        <f>P123+P126+P131+P136+P143+P150</f>
        <v>0</v>
      </c>
      <c r="Q122" s="66"/>
      <c r="R122" s="136">
        <f>R123+R126+R131+R136+R143+R150</f>
        <v>0</v>
      </c>
      <c r="S122" s="66"/>
      <c r="T122" s="137">
        <f>T123+T126+T131+T136+T143+T150</f>
        <v>0</v>
      </c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T122" s="14" t="s">
        <v>70</v>
      </c>
      <c r="AU122" s="14" t="s">
        <v>185</v>
      </c>
      <c r="BK122" s="138">
        <f>BK123+BK126+BK131+BK136+BK143+BK150</f>
        <v>0</v>
      </c>
    </row>
    <row r="123" spans="1:65" s="12" customFormat="1" ht="25.9" customHeight="1">
      <c r="B123" s="139"/>
      <c r="D123" s="140" t="s">
        <v>70</v>
      </c>
      <c r="E123" s="141" t="s">
        <v>900</v>
      </c>
      <c r="F123" s="141" t="s">
        <v>3535</v>
      </c>
      <c r="I123" s="142"/>
      <c r="J123" s="143">
        <f>BK123</f>
        <v>0</v>
      </c>
      <c r="L123" s="139"/>
      <c r="M123" s="144"/>
      <c r="N123" s="145"/>
      <c r="O123" s="145"/>
      <c r="P123" s="146">
        <f>SUM(P124:P125)</f>
        <v>0</v>
      </c>
      <c r="Q123" s="145"/>
      <c r="R123" s="146">
        <f>SUM(R124:R125)</f>
        <v>0</v>
      </c>
      <c r="S123" s="145"/>
      <c r="T123" s="147">
        <f>SUM(T124:T125)</f>
        <v>0</v>
      </c>
      <c r="AR123" s="140" t="s">
        <v>78</v>
      </c>
      <c r="AT123" s="148" t="s">
        <v>70</v>
      </c>
      <c r="AU123" s="148" t="s">
        <v>71</v>
      </c>
      <c r="AY123" s="140" t="s">
        <v>212</v>
      </c>
      <c r="BK123" s="149">
        <f>SUM(BK124:BK125)</f>
        <v>0</v>
      </c>
    </row>
    <row r="124" spans="1:65" s="2" customFormat="1" ht="37.9" customHeight="1">
      <c r="A124" s="29"/>
      <c r="B124" s="152"/>
      <c r="C124" s="153" t="s">
        <v>78</v>
      </c>
      <c r="D124" s="153" t="s">
        <v>214</v>
      </c>
      <c r="E124" s="154" t="s">
        <v>3536</v>
      </c>
      <c r="F124" s="155" t="s">
        <v>3537</v>
      </c>
      <c r="G124" s="156" t="s">
        <v>395</v>
      </c>
      <c r="H124" s="157">
        <v>1</v>
      </c>
      <c r="I124" s="158"/>
      <c r="J124" s="159">
        <f>ROUND(I124*H124,2)</f>
        <v>0</v>
      </c>
      <c r="K124" s="160"/>
      <c r="L124" s="30"/>
      <c r="M124" s="161" t="s">
        <v>1</v>
      </c>
      <c r="N124" s="162" t="s">
        <v>37</v>
      </c>
      <c r="O124" s="58"/>
      <c r="P124" s="163">
        <f>O124*H124</f>
        <v>0</v>
      </c>
      <c r="Q124" s="163">
        <v>0</v>
      </c>
      <c r="R124" s="163">
        <f>Q124*H124</f>
        <v>0</v>
      </c>
      <c r="S124" s="163">
        <v>0</v>
      </c>
      <c r="T124" s="164">
        <f>S124*H124</f>
        <v>0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R124" s="165" t="s">
        <v>218</v>
      </c>
      <c r="AT124" s="165" t="s">
        <v>214</v>
      </c>
      <c r="AU124" s="165" t="s">
        <v>78</v>
      </c>
      <c r="AY124" s="14" t="s">
        <v>212</v>
      </c>
      <c r="BE124" s="166">
        <f>IF(N124="základná",J124,0)</f>
        <v>0</v>
      </c>
      <c r="BF124" s="166">
        <f>IF(N124="znížená",J124,0)</f>
        <v>0</v>
      </c>
      <c r="BG124" s="166">
        <f>IF(N124="zákl. prenesená",J124,0)</f>
        <v>0</v>
      </c>
      <c r="BH124" s="166">
        <f>IF(N124="zníž. prenesená",J124,0)</f>
        <v>0</v>
      </c>
      <c r="BI124" s="166">
        <f>IF(N124="nulová",J124,0)</f>
        <v>0</v>
      </c>
      <c r="BJ124" s="14" t="s">
        <v>84</v>
      </c>
      <c r="BK124" s="166">
        <f>ROUND(I124*H124,2)</f>
        <v>0</v>
      </c>
      <c r="BL124" s="14" t="s">
        <v>218</v>
      </c>
      <c r="BM124" s="165" t="s">
        <v>84</v>
      </c>
    </row>
    <row r="125" spans="1:65" s="2" customFormat="1" ht="19.5">
      <c r="A125" s="29"/>
      <c r="B125" s="30"/>
      <c r="C125" s="29"/>
      <c r="D125" s="167" t="s">
        <v>219</v>
      </c>
      <c r="E125" s="29"/>
      <c r="F125" s="168" t="s">
        <v>3537</v>
      </c>
      <c r="G125" s="29"/>
      <c r="H125" s="29"/>
      <c r="I125" s="169"/>
      <c r="J125" s="29"/>
      <c r="K125" s="29"/>
      <c r="L125" s="30"/>
      <c r="M125" s="170"/>
      <c r="N125" s="171"/>
      <c r="O125" s="58"/>
      <c r="P125" s="58"/>
      <c r="Q125" s="58"/>
      <c r="R125" s="58"/>
      <c r="S125" s="58"/>
      <c r="T125" s="5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T125" s="14" t="s">
        <v>219</v>
      </c>
      <c r="AU125" s="14" t="s">
        <v>78</v>
      </c>
    </row>
    <row r="126" spans="1:65" s="12" customFormat="1" ht="25.9" customHeight="1">
      <c r="B126" s="139"/>
      <c r="D126" s="140" t="s">
        <v>70</v>
      </c>
      <c r="E126" s="141" t="s">
        <v>909</v>
      </c>
      <c r="F126" s="141" t="s">
        <v>3538</v>
      </c>
      <c r="I126" s="142"/>
      <c r="J126" s="143">
        <f>BK126</f>
        <v>0</v>
      </c>
      <c r="L126" s="139"/>
      <c r="M126" s="144"/>
      <c r="N126" s="145"/>
      <c r="O126" s="145"/>
      <c r="P126" s="146">
        <f>SUM(P127:P130)</f>
        <v>0</v>
      </c>
      <c r="Q126" s="145"/>
      <c r="R126" s="146">
        <f>SUM(R127:R130)</f>
        <v>0</v>
      </c>
      <c r="S126" s="145"/>
      <c r="T126" s="147">
        <f>SUM(T127:T130)</f>
        <v>0</v>
      </c>
      <c r="AR126" s="140" t="s">
        <v>78</v>
      </c>
      <c r="AT126" s="148" t="s">
        <v>70</v>
      </c>
      <c r="AU126" s="148" t="s">
        <v>71</v>
      </c>
      <c r="AY126" s="140" t="s">
        <v>212</v>
      </c>
      <c r="BK126" s="149">
        <f>SUM(BK127:BK130)</f>
        <v>0</v>
      </c>
    </row>
    <row r="127" spans="1:65" s="2" customFormat="1" ht="37.9" customHeight="1">
      <c r="A127" s="29"/>
      <c r="B127" s="152"/>
      <c r="C127" s="153" t="s">
        <v>84</v>
      </c>
      <c r="D127" s="153" t="s">
        <v>214</v>
      </c>
      <c r="E127" s="154" t="s">
        <v>3539</v>
      </c>
      <c r="F127" s="155" t="s">
        <v>3540</v>
      </c>
      <c r="G127" s="156" t="s">
        <v>258</v>
      </c>
      <c r="H127" s="157">
        <v>35</v>
      </c>
      <c r="I127" s="158"/>
      <c r="J127" s="159">
        <f>ROUND(I127*H127,2)</f>
        <v>0</v>
      </c>
      <c r="K127" s="160"/>
      <c r="L127" s="30"/>
      <c r="M127" s="161" t="s">
        <v>1</v>
      </c>
      <c r="N127" s="162" t="s">
        <v>37</v>
      </c>
      <c r="O127" s="58"/>
      <c r="P127" s="163">
        <f>O127*H127</f>
        <v>0</v>
      </c>
      <c r="Q127" s="163">
        <v>0</v>
      </c>
      <c r="R127" s="163">
        <f>Q127*H127</f>
        <v>0</v>
      </c>
      <c r="S127" s="163">
        <v>0</v>
      </c>
      <c r="T127" s="164">
        <f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65" t="s">
        <v>218</v>
      </c>
      <c r="AT127" s="165" t="s">
        <v>214</v>
      </c>
      <c r="AU127" s="165" t="s">
        <v>78</v>
      </c>
      <c r="AY127" s="14" t="s">
        <v>212</v>
      </c>
      <c r="BE127" s="166">
        <f>IF(N127="základná",J127,0)</f>
        <v>0</v>
      </c>
      <c r="BF127" s="166">
        <f>IF(N127="znížená",J127,0)</f>
        <v>0</v>
      </c>
      <c r="BG127" s="166">
        <f>IF(N127="zákl. prenesená",J127,0)</f>
        <v>0</v>
      </c>
      <c r="BH127" s="166">
        <f>IF(N127="zníž. prenesená",J127,0)</f>
        <v>0</v>
      </c>
      <c r="BI127" s="166">
        <f>IF(N127="nulová",J127,0)</f>
        <v>0</v>
      </c>
      <c r="BJ127" s="14" t="s">
        <v>84</v>
      </c>
      <c r="BK127" s="166">
        <f>ROUND(I127*H127,2)</f>
        <v>0</v>
      </c>
      <c r="BL127" s="14" t="s">
        <v>218</v>
      </c>
      <c r="BM127" s="165" t="s">
        <v>218</v>
      </c>
    </row>
    <row r="128" spans="1:65" s="2" customFormat="1" ht="19.5">
      <c r="A128" s="29"/>
      <c r="B128" s="30"/>
      <c r="C128" s="29"/>
      <c r="D128" s="167" t="s">
        <v>219</v>
      </c>
      <c r="E128" s="29"/>
      <c r="F128" s="168" t="s">
        <v>3540</v>
      </c>
      <c r="G128" s="29"/>
      <c r="H128" s="29"/>
      <c r="I128" s="169"/>
      <c r="J128" s="29"/>
      <c r="K128" s="29"/>
      <c r="L128" s="30"/>
      <c r="M128" s="170"/>
      <c r="N128" s="171"/>
      <c r="O128" s="58"/>
      <c r="P128" s="58"/>
      <c r="Q128" s="58"/>
      <c r="R128" s="58"/>
      <c r="S128" s="58"/>
      <c r="T128" s="5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219</v>
      </c>
      <c r="AU128" s="14" t="s">
        <v>78</v>
      </c>
    </row>
    <row r="129" spans="1:65" s="2" customFormat="1" ht="49.15" customHeight="1">
      <c r="A129" s="29"/>
      <c r="B129" s="152"/>
      <c r="C129" s="153" t="s">
        <v>222</v>
      </c>
      <c r="D129" s="153" t="s">
        <v>214</v>
      </c>
      <c r="E129" s="154" t="s">
        <v>3541</v>
      </c>
      <c r="F129" s="155" t="s">
        <v>3542</v>
      </c>
      <c r="G129" s="156" t="s">
        <v>258</v>
      </c>
      <c r="H129" s="157">
        <v>35</v>
      </c>
      <c r="I129" s="158"/>
      <c r="J129" s="159">
        <f>ROUND(I129*H129,2)</f>
        <v>0</v>
      </c>
      <c r="K129" s="160"/>
      <c r="L129" s="30"/>
      <c r="M129" s="161" t="s">
        <v>1</v>
      </c>
      <c r="N129" s="162" t="s">
        <v>37</v>
      </c>
      <c r="O129" s="58"/>
      <c r="P129" s="163">
        <f>O129*H129</f>
        <v>0</v>
      </c>
      <c r="Q129" s="163">
        <v>0</v>
      </c>
      <c r="R129" s="163">
        <f>Q129*H129</f>
        <v>0</v>
      </c>
      <c r="S129" s="163">
        <v>0</v>
      </c>
      <c r="T129" s="164">
        <f>S129*H129</f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65" t="s">
        <v>218</v>
      </c>
      <c r="AT129" s="165" t="s">
        <v>214</v>
      </c>
      <c r="AU129" s="165" t="s">
        <v>78</v>
      </c>
      <c r="AY129" s="14" t="s">
        <v>212</v>
      </c>
      <c r="BE129" s="166">
        <f>IF(N129="základná",J129,0)</f>
        <v>0</v>
      </c>
      <c r="BF129" s="166">
        <f>IF(N129="znížená",J129,0)</f>
        <v>0</v>
      </c>
      <c r="BG129" s="166">
        <f>IF(N129="zákl. prenesená",J129,0)</f>
        <v>0</v>
      </c>
      <c r="BH129" s="166">
        <f>IF(N129="zníž. prenesená",J129,0)</f>
        <v>0</v>
      </c>
      <c r="BI129" s="166">
        <f>IF(N129="nulová",J129,0)</f>
        <v>0</v>
      </c>
      <c r="BJ129" s="14" t="s">
        <v>84</v>
      </c>
      <c r="BK129" s="166">
        <f>ROUND(I129*H129,2)</f>
        <v>0</v>
      </c>
      <c r="BL129" s="14" t="s">
        <v>218</v>
      </c>
      <c r="BM129" s="165" t="s">
        <v>226</v>
      </c>
    </row>
    <row r="130" spans="1:65" s="2" customFormat="1" ht="29.25">
      <c r="A130" s="29"/>
      <c r="B130" s="30"/>
      <c r="C130" s="29"/>
      <c r="D130" s="167" t="s">
        <v>219</v>
      </c>
      <c r="E130" s="29"/>
      <c r="F130" s="168" t="s">
        <v>3542</v>
      </c>
      <c r="G130" s="29"/>
      <c r="H130" s="29"/>
      <c r="I130" s="169"/>
      <c r="J130" s="29"/>
      <c r="K130" s="29"/>
      <c r="L130" s="30"/>
      <c r="M130" s="170"/>
      <c r="N130" s="171"/>
      <c r="O130" s="58"/>
      <c r="P130" s="58"/>
      <c r="Q130" s="58"/>
      <c r="R130" s="58"/>
      <c r="S130" s="58"/>
      <c r="T130" s="5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219</v>
      </c>
      <c r="AU130" s="14" t="s">
        <v>78</v>
      </c>
    </row>
    <row r="131" spans="1:65" s="12" customFormat="1" ht="25.9" customHeight="1">
      <c r="B131" s="139"/>
      <c r="D131" s="140" t="s">
        <v>70</v>
      </c>
      <c r="E131" s="141" t="s">
        <v>958</v>
      </c>
      <c r="F131" s="141" t="s">
        <v>3543</v>
      </c>
      <c r="I131" s="142"/>
      <c r="J131" s="143">
        <f>BK131</f>
        <v>0</v>
      </c>
      <c r="L131" s="139"/>
      <c r="M131" s="144"/>
      <c r="N131" s="145"/>
      <c r="O131" s="145"/>
      <c r="P131" s="146">
        <f>SUM(P132:P135)</f>
        <v>0</v>
      </c>
      <c r="Q131" s="145"/>
      <c r="R131" s="146">
        <f>SUM(R132:R135)</f>
        <v>0</v>
      </c>
      <c r="S131" s="145"/>
      <c r="T131" s="147">
        <f>SUM(T132:T135)</f>
        <v>0</v>
      </c>
      <c r="AR131" s="140" t="s">
        <v>78</v>
      </c>
      <c r="AT131" s="148" t="s">
        <v>70</v>
      </c>
      <c r="AU131" s="148" t="s">
        <v>71</v>
      </c>
      <c r="AY131" s="140" t="s">
        <v>212</v>
      </c>
      <c r="BK131" s="149">
        <f>SUM(BK132:BK135)</f>
        <v>0</v>
      </c>
    </row>
    <row r="132" spans="1:65" s="2" customFormat="1" ht="16.5" customHeight="1">
      <c r="A132" s="29"/>
      <c r="B132" s="152"/>
      <c r="C132" s="153" t="s">
        <v>218</v>
      </c>
      <c r="D132" s="153" t="s">
        <v>214</v>
      </c>
      <c r="E132" s="154" t="s">
        <v>3544</v>
      </c>
      <c r="F132" s="155" t="s">
        <v>3545</v>
      </c>
      <c r="G132" s="156" t="s">
        <v>395</v>
      </c>
      <c r="H132" s="157">
        <v>20</v>
      </c>
      <c r="I132" s="158"/>
      <c r="J132" s="159">
        <f>ROUND(I132*H132,2)</f>
        <v>0</v>
      </c>
      <c r="K132" s="160"/>
      <c r="L132" s="30"/>
      <c r="M132" s="161" t="s">
        <v>1</v>
      </c>
      <c r="N132" s="162" t="s">
        <v>37</v>
      </c>
      <c r="O132" s="58"/>
      <c r="P132" s="163">
        <f>O132*H132</f>
        <v>0</v>
      </c>
      <c r="Q132" s="163">
        <v>0</v>
      </c>
      <c r="R132" s="163">
        <f>Q132*H132</f>
        <v>0</v>
      </c>
      <c r="S132" s="163">
        <v>0</v>
      </c>
      <c r="T132" s="164">
        <f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65" t="s">
        <v>218</v>
      </c>
      <c r="AT132" s="165" t="s">
        <v>214</v>
      </c>
      <c r="AU132" s="165" t="s">
        <v>78</v>
      </c>
      <c r="AY132" s="14" t="s">
        <v>212</v>
      </c>
      <c r="BE132" s="166">
        <f>IF(N132="základná",J132,0)</f>
        <v>0</v>
      </c>
      <c r="BF132" s="166">
        <f>IF(N132="znížená",J132,0)</f>
        <v>0</v>
      </c>
      <c r="BG132" s="166">
        <f>IF(N132="zákl. prenesená",J132,0)</f>
        <v>0</v>
      </c>
      <c r="BH132" s="166">
        <f>IF(N132="zníž. prenesená",J132,0)</f>
        <v>0</v>
      </c>
      <c r="BI132" s="166">
        <f>IF(N132="nulová",J132,0)</f>
        <v>0</v>
      </c>
      <c r="BJ132" s="14" t="s">
        <v>84</v>
      </c>
      <c r="BK132" s="166">
        <f>ROUND(I132*H132,2)</f>
        <v>0</v>
      </c>
      <c r="BL132" s="14" t="s">
        <v>218</v>
      </c>
      <c r="BM132" s="165" t="s">
        <v>229</v>
      </c>
    </row>
    <row r="133" spans="1:65" s="2" customFormat="1">
      <c r="A133" s="29"/>
      <c r="B133" s="30"/>
      <c r="C133" s="29"/>
      <c r="D133" s="167" t="s">
        <v>219</v>
      </c>
      <c r="E133" s="29"/>
      <c r="F133" s="168" t="s">
        <v>3545</v>
      </c>
      <c r="G133" s="29"/>
      <c r="H133" s="29"/>
      <c r="I133" s="169"/>
      <c r="J133" s="29"/>
      <c r="K133" s="29"/>
      <c r="L133" s="30"/>
      <c r="M133" s="170"/>
      <c r="N133" s="171"/>
      <c r="O133" s="58"/>
      <c r="P133" s="58"/>
      <c r="Q133" s="58"/>
      <c r="R133" s="58"/>
      <c r="S133" s="58"/>
      <c r="T133" s="5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219</v>
      </c>
      <c r="AU133" s="14" t="s">
        <v>78</v>
      </c>
    </row>
    <row r="134" spans="1:65" s="2" customFormat="1" ht="16.5" customHeight="1">
      <c r="A134" s="29"/>
      <c r="B134" s="152"/>
      <c r="C134" s="153" t="s">
        <v>230</v>
      </c>
      <c r="D134" s="153" t="s">
        <v>214</v>
      </c>
      <c r="E134" s="154" t="s">
        <v>3546</v>
      </c>
      <c r="F134" s="155" t="s">
        <v>3547</v>
      </c>
      <c r="G134" s="156" t="s">
        <v>258</v>
      </c>
      <c r="H134" s="157">
        <v>4</v>
      </c>
      <c r="I134" s="158"/>
      <c r="J134" s="159">
        <f>ROUND(I134*H134,2)</f>
        <v>0</v>
      </c>
      <c r="K134" s="160"/>
      <c r="L134" s="30"/>
      <c r="M134" s="161" t="s">
        <v>1</v>
      </c>
      <c r="N134" s="162" t="s">
        <v>37</v>
      </c>
      <c r="O134" s="58"/>
      <c r="P134" s="163">
        <f>O134*H134</f>
        <v>0</v>
      </c>
      <c r="Q134" s="163">
        <v>0</v>
      </c>
      <c r="R134" s="163">
        <f>Q134*H134</f>
        <v>0</v>
      </c>
      <c r="S134" s="163">
        <v>0</v>
      </c>
      <c r="T134" s="164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65" t="s">
        <v>218</v>
      </c>
      <c r="AT134" s="165" t="s">
        <v>214</v>
      </c>
      <c r="AU134" s="165" t="s">
        <v>78</v>
      </c>
      <c r="AY134" s="14" t="s">
        <v>212</v>
      </c>
      <c r="BE134" s="166">
        <f>IF(N134="základná",J134,0)</f>
        <v>0</v>
      </c>
      <c r="BF134" s="166">
        <f>IF(N134="znížená",J134,0)</f>
        <v>0</v>
      </c>
      <c r="BG134" s="166">
        <f>IF(N134="zákl. prenesená",J134,0)</f>
        <v>0</v>
      </c>
      <c r="BH134" s="166">
        <f>IF(N134="zníž. prenesená",J134,0)</f>
        <v>0</v>
      </c>
      <c r="BI134" s="166">
        <f>IF(N134="nulová",J134,0)</f>
        <v>0</v>
      </c>
      <c r="BJ134" s="14" t="s">
        <v>84</v>
      </c>
      <c r="BK134" s="166">
        <f>ROUND(I134*H134,2)</f>
        <v>0</v>
      </c>
      <c r="BL134" s="14" t="s">
        <v>218</v>
      </c>
      <c r="BM134" s="165" t="s">
        <v>233</v>
      </c>
    </row>
    <row r="135" spans="1:65" s="2" customFormat="1">
      <c r="A135" s="29"/>
      <c r="B135" s="30"/>
      <c r="C135" s="29"/>
      <c r="D135" s="167" t="s">
        <v>219</v>
      </c>
      <c r="E135" s="29"/>
      <c r="F135" s="168" t="s">
        <v>3547</v>
      </c>
      <c r="G135" s="29"/>
      <c r="H135" s="29"/>
      <c r="I135" s="169"/>
      <c r="J135" s="29"/>
      <c r="K135" s="29"/>
      <c r="L135" s="30"/>
      <c r="M135" s="170"/>
      <c r="N135" s="171"/>
      <c r="O135" s="58"/>
      <c r="P135" s="58"/>
      <c r="Q135" s="58"/>
      <c r="R135" s="58"/>
      <c r="S135" s="58"/>
      <c r="T135" s="5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219</v>
      </c>
      <c r="AU135" s="14" t="s">
        <v>78</v>
      </c>
    </row>
    <row r="136" spans="1:65" s="12" customFormat="1" ht="25.9" customHeight="1">
      <c r="B136" s="139"/>
      <c r="D136" s="140" t="s">
        <v>70</v>
      </c>
      <c r="E136" s="141" t="s">
        <v>984</v>
      </c>
      <c r="F136" s="141" t="s">
        <v>3548</v>
      </c>
      <c r="I136" s="142"/>
      <c r="J136" s="143">
        <f>BK136</f>
        <v>0</v>
      </c>
      <c r="L136" s="139"/>
      <c r="M136" s="144"/>
      <c r="N136" s="145"/>
      <c r="O136" s="145"/>
      <c r="P136" s="146">
        <f>SUM(P137:P142)</f>
        <v>0</v>
      </c>
      <c r="Q136" s="145"/>
      <c r="R136" s="146">
        <f>SUM(R137:R142)</f>
        <v>0</v>
      </c>
      <c r="S136" s="145"/>
      <c r="T136" s="147">
        <f>SUM(T137:T142)</f>
        <v>0</v>
      </c>
      <c r="AR136" s="140" t="s">
        <v>78</v>
      </c>
      <c r="AT136" s="148" t="s">
        <v>70</v>
      </c>
      <c r="AU136" s="148" t="s">
        <v>71</v>
      </c>
      <c r="AY136" s="140" t="s">
        <v>212</v>
      </c>
      <c r="BK136" s="149">
        <f>SUM(BK137:BK142)</f>
        <v>0</v>
      </c>
    </row>
    <row r="137" spans="1:65" s="2" customFormat="1" ht="16.5" customHeight="1">
      <c r="A137" s="29"/>
      <c r="B137" s="152"/>
      <c r="C137" s="153" t="s">
        <v>226</v>
      </c>
      <c r="D137" s="153" t="s">
        <v>214</v>
      </c>
      <c r="E137" s="154" t="s">
        <v>3549</v>
      </c>
      <c r="F137" s="155" t="s">
        <v>2119</v>
      </c>
      <c r="G137" s="156" t="s">
        <v>395</v>
      </c>
      <c r="H137" s="157">
        <v>1</v>
      </c>
      <c r="I137" s="158"/>
      <c r="J137" s="159">
        <f>ROUND(I137*H137,2)</f>
        <v>0</v>
      </c>
      <c r="K137" s="160"/>
      <c r="L137" s="30"/>
      <c r="M137" s="161" t="s">
        <v>1</v>
      </c>
      <c r="N137" s="162" t="s">
        <v>37</v>
      </c>
      <c r="O137" s="58"/>
      <c r="P137" s="163">
        <f>O137*H137</f>
        <v>0</v>
      </c>
      <c r="Q137" s="163">
        <v>0</v>
      </c>
      <c r="R137" s="163">
        <f>Q137*H137</f>
        <v>0</v>
      </c>
      <c r="S137" s="163">
        <v>0</v>
      </c>
      <c r="T137" s="164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65" t="s">
        <v>218</v>
      </c>
      <c r="AT137" s="165" t="s">
        <v>214</v>
      </c>
      <c r="AU137" s="165" t="s">
        <v>78</v>
      </c>
      <c r="AY137" s="14" t="s">
        <v>212</v>
      </c>
      <c r="BE137" s="166">
        <f>IF(N137="základná",J137,0)</f>
        <v>0</v>
      </c>
      <c r="BF137" s="166">
        <f>IF(N137="znížená",J137,0)</f>
        <v>0</v>
      </c>
      <c r="BG137" s="166">
        <f>IF(N137="zákl. prenesená",J137,0)</f>
        <v>0</v>
      </c>
      <c r="BH137" s="166">
        <f>IF(N137="zníž. prenesená",J137,0)</f>
        <v>0</v>
      </c>
      <c r="BI137" s="166">
        <f>IF(N137="nulová",J137,0)</f>
        <v>0</v>
      </c>
      <c r="BJ137" s="14" t="s">
        <v>84</v>
      </c>
      <c r="BK137" s="166">
        <f>ROUND(I137*H137,2)</f>
        <v>0</v>
      </c>
      <c r="BL137" s="14" t="s">
        <v>218</v>
      </c>
      <c r="BM137" s="165" t="s">
        <v>236</v>
      </c>
    </row>
    <row r="138" spans="1:65" s="2" customFormat="1">
      <c r="A138" s="29"/>
      <c r="B138" s="30"/>
      <c r="C138" s="29"/>
      <c r="D138" s="167" t="s">
        <v>219</v>
      </c>
      <c r="E138" s="29"/>
      <c r="F138" s="168" t="s">
        <v>2119</v>
      </c>
      <c r="G138" s="29"/>
      <c r="H138" s="29"/>
      <c r="I138" s="169"/>
      <c r="J138" s="29"/>
      <c r="K138" s="29"/>
      <c r="L138" s="30"/>
      <c r="M138" s="170"/>
      <c r="N138" s="171"/>
      <c r="O138" s="58"/>
      <c r="P138" s="58"/>
      <c r="Q138" s="58"/>
      <c r="R138" s="58"/>
      <c r="S138" s="58"/>
      <c r="T138" s="5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T138" s="14" t="s">
        <v>219</v>
      </c>
      <c r="AU138" s="14" t="s">
        <v>78</v>
      </c>
    </row>
    <row r="139" spans="1:65" s="2" customFormat="1" ht="62.65" customHeight="1">
      <c r="A139" s="29"/>
      <c r="B139" s="152"/>
      <c r="C139" s="153" t="s">
        <v>237</v>
      </c>
      <c r="D139" s="153" t="s">
        <v>214</v>
      </c>
      <c r="E139" s="154" t="s">
        <v>3550</v>
      </c>
      <c r="F139" s="155" t="s">
        <v>3551</v>
      </c>
      <c r="G139" s="156" t="s">
        <v>395</v>
      </c>
      <c r="H139" s="157">
        <v>10</v>
      </c>
      <c r="I139" s="158"/>
      <c r="J139" s="159">
        <f>ROUND(I139*H139,2)</f>
        <v>0</v>
      </c>
      <c r="K139" s="160"/>
      <c r="L139" s="30"/>
      <c r="M139" s="161" t="s">
        <v>1</v>
      </c>
      <c r="N139" s="162" t="s">
        <v>37</v>
      </c>
      <c r="O139" s="58"/>
      <c r="P139" s="163">
        <f>O139*H139</f>
        <v>0</v>
      </c>
      <c r="Q139" s="163">
        <v>0</v>
      </c>
      <c r="R139" s="163">
        <f>Q139*H139</f>
        <v>0</v>
      </c>
      <c r="S139" s="163">
        <v>0</v>
      </c>
      <c r="T139" s="164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65" t="s">
        <v>218</v>
      </c>
      <c r="AT139" s="165" t="s">
        <v>214</v>
      </c>
      <c r="AU139" s="165" t="s">
        <v>78</v>
      </c>
      <c r="AY139" s="14" t="s">
        <v>212</v>
      </c>
      <c r="BE139" s="166">
        <f>IF(N139="základná",J139,0)</f>
        <v>0</v>
      </c>
      <c r="BF139" s="166">
        <f>IF(N139="znížená",J139,0)</f>
        <v>0</v>
      </c>
      <c r="BG139" s="166">
        <f>IF(N139="zákl. prenesená",J139,0)</f>
        <v>0</v>
      </c>
      <c r="BH139" s="166">
        <f>IF(N139="zníž. prenesená",J139,0)</f>
        <v>0</v>
      </c>
      <c r="BI139" s="166">
        <f>IF(N139="nulová",J139,0)</f>
        <v>0</v>
      </c>
      <c r="BJ139" s="14" t="s">
        <v>84</v>
      </c>
      <c r="BK139" s="166">
        <f>ROUND(I139*H139,2)</f>
        <v>0</v>
      </c>
      <c r="BL139" s="14" t="s">
        <v>218</v>
      </c>
      <c r="BM139" s="165" t="s">
        <v>241</v>
      </c>
    </row>
    <row r="140" spans="1:65" s="2" customFormat="1" ht="39">
      <c r="A140" s="29"/>
      <c r="B140" s="30"/>
      <c r="C140" s="29"/>
      <c r="D140" s="167" t="s">
        <v>219</v>
      </c>
      <c r="E140" s="29"/>
      <c r="F140" s="168" t="s">
        <v>3551</v>
      </c>
      <c r="G140" s="29"/>
      <c r="H140" s="29"/>
      <c r="I140" s="169"/>
      <c r="J140" s="29"/>
      <c r="K140" s="29"/>
      <c r="L140" s="30"/>
      <c r="M140" s="170"/>
      <c r="N140" s="171"/>
      <c r="O140" s="58"/>
      <c r="P140" s="58"/>
      <c r="Q140" s="58"/>
      <c r="R140" s="58"/>
      <c r="S140" s="58"/>
      <c r="T140" s="5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219</v>
      </c>
      <c r="AU140" s="14" t="s">
        <v>78</v>
      </c>
    </row>
    <row r="141" spans="1:65" s="2" customFormat="1" ht="16.5" customHeight="1">
      <c r="A141" s="29"/>
      <c r="B141" s="152"/>
      <c r="C141" s="153" t="s">
        <v>229</v>
      </c>
      <c r="D141" s="153" t="s">
        <v>214</v>
      </c>
      <c r="E141" s="154" t="s">
        <v>3552</v>
      </c>
      <c r="F141" s="155" t="s">
        <v>2125</v>
      </c>
      <c r="G141" s="156" t="s">
        <v>258</v>
      </c>
      <c r="H141" s="157">
        <v>10</v>
      </c>
      <c r="I141" s="158"/>
      <c r="J141" s="159">
        <f>ROUND(I141*H141,2)</f>
        <v>0</v>
      </c>
      <c r="K141" s="160"/>
      <c r="L141" s="30"/>
      <c r="M141" s="161" t="s">
        <v>1</v>
      </c>
      <c r="N141" s="162" t="s">
        <v>37</v>
      </c>
      <c r="O141" s="58"/>
      <c r="P141" s="163">
        <f>O141*H141</f>
        <v>0</v>
      </c>
      <c r="Q141" s="163">
        <v>0</v>
      </c>
      <c r="R141" s="163">
        <f>Q141*H141</f>
        <v>0</v>
      </c>
      <c r="S141" s="163">
        <v>0</v>
      </c>
      <c r="T141" s="164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65" t="s">
        <v>218</v>
      </c>
      <c r="AT141" s="165" t="s">
        <v>214</v>
      </c>
      <c r="AU141" s="165" t="s">
        <v>78</v>
      </c>
      <c r="AY141" s="14" t="s">
        <v>212</v>
      </c>
      <c r="BE141" s="166">
        <f>IF(N141="základná",J141,0)</f>
        <v>0</v>
      </c>
      <c r="BF141" s="166">
        <f>IF(N141="znížená",J141,0)</f>
        <v>0</v>
      </c>
      <c r="BG141" s="166">
        <f>IF(N141="zákl. prenesená",J141,0)</f>
        <v>0</v>
      </c>
      <c r="BH141" s="166">
        <f>IF(N141="zníž. prenesená",J141,0)</f>
        <v>0</v>
      </c>
      <c r="BI141" s="166">
        <f>IF(N141="nulová",J141,0)</f>
        <v>0</v>
      </c>
      <c r="BJ141" s="14" t="s">
        <v>84</v>
      </c>
      <c r="BK141" s="166">
        <f>ROUND(I141*H141,2)</f>
        <v>0</v>
      </c>
      <c r="BL141" s="14" t="s">
        <v>218</v>
      </c>
      <c r="BM141" s="165" t="s">
        <v>245</v>
      </c>
    </row>
    <row r="142" spans="1:65" s="2" customFormat="1">
      <c r="A142" s="29"/>
      <c r="B142" s="30"/>
      <c r="C142" s="29"/>
      <c r="D142" s="167" t="s">
        <v>219</v>
      </c>
      <c r="E142" s="29"/>
      <c r="F142" s="168" t="s">
        <v>2125</v>
      </c>
      <c r="G142" s="29"/>
      <c r="H142" s="29"/>
      <c r="I142" s="169"/>
      <c r="J142" s="29"/>
      <c r="K142" s="29"/>
      <c r="L142" s="30"/>
      <c r="M142" s="170"/>
      <c r="N142" s="171"/>
      <c r="O142" s="58"/>
      <c r="P142" s="58"/>
      <c r="Q142" s="58"/>
      <c r="R142" s="58"/>
      <c r="S142" s="58"/>
      <c r="T142" s="5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T142" s="14" t="s">
        <v>219</v>
      </c>
      <c r="AU142" s="14" t="s">
        <v>78</v>
      </c>
    </row>
    <row r="143" spans="1:65" s="12" customFormat="1" ht="25.9" customHeight="1">
      <c r="B143" s="139"/>
      <c r="D143" s="140" t="s">
        <v>70</v>
      </c>
      <c r="E143" s="141" t="s">
        <v>1004</v>
      </c>
      <c r="F143" s="141" t="s">
        <v>3553</v>
      </c>
      <c r="I143" s="142"/>
      <c r="J143" s="143">
        <f>BK143</f>
        <v>0</v>
      </c>
      <c r="L143" s="139"/>
      <c r="M143" s="144"/>
      <c r="N143" s="145"/>
      <c r="O143" s="145"/>
      <c r="P143" s="146">
        <f>SUM(P144:P149)</f>
        <v>0</v>
      </c>
      <c r="Q143" s="145"/>
      <c r="R143" s="146">
        <f>SUM(R144:R149)</f>
        <v>0</v>
      </c>
      <c r="S143" s="145"/>
      <c r="T143" s="147">
        <f>SUM(T144:T149)</f>
        <v>0</v>
      </c>
      <c r="AR143" s="140" t="s">
        <v>78</v>
      </c>
      <c r="AT143" s="148" t="s">
        <v>70</v>
      </c>
      <c r="AU143" s="148" t="s">
        <v>71</v>
      </c>
      <c r="AY143" s="140" t="s">
        <v>212</v>
      </c>
      <c r="BK143" s="149">
        <f>SUM(BK144:BK149)</f>
        <v>0</v>
      </c>
    </row>
    <row r="144" spans="1:65" s="2" customFormat="1" ht="16.5" customHeight="1">
      <c r="A144" s="29"/>
      <c r="B144" s="152"/>
      <c r="C144" s="153" t="s">
        <v>246</v>
      </c>
      <c r="D144" s="153" t="s">
        <v>214</v>
      </c>
      <c r="E144" s="154" t="s">
        <v>3554</v>
      </c>
      <c r="F144" s="155" t="s">
        <v>3555</v>
      </c>
      <c r="G144" s="156" t="s">
        <v>258</v>
      </c>
      <c r="H144" s="157">
        <v>2</v>
      </c>
      <c r="I144" s="158"/>
      <c r="J144" s="159">
        <f>ROUND(I144*H144,2)</f>
        <v>0</v>
      </c>
      <c r="K144" s="160"/>
      <c r="L144" s="30"/>
      <c r="M144" s="161" t="s">
        <v>1</v>
      </c>
      <c r="N144" s="162" t="s">
        <v>37</v>
      </c>
      <c r="O144" s="58"/>
      <c r="P144" s="163">
        <f>O144*H144</f>
        <v>0</v>
      </c>
      <c r="Q144" s="163">
        <v>0</v>
      </c>
      <c r="R144" s="163">
        <f>Q144*H144</f>
        <v>0</v>
      </c>
      <c r="S144" s="163">
        <v>0</v>
      </c>
      <c r="T144" s="164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65" t="s">
        <v>218</v>
      </c>
      <c r="AT144" s="165" t="s">
        <v>214</v>
      </c>
      <c r="AU144" s="165" t="s">
        <v>78</v>
      </c>
      <c r="AY144" s="14" t="s">
        <v>212</v>
      </c>
      <c r="BE144" s="166">
        <f>IF(N144="základná",J144,0)</f>
        <v>0</v>
      </c>
      <c r="BF144" s="166">
        <f>IF(N144="znížená",J144,0)</f>
        <v>0</v>
      </c>
      <c r="BG144" s="166">
        <f>IF(N144="zákl. prenesená",J144,0)</f>
        <v>0</v>
      </c>
      <c r="BH144" s="166">
        <f>IF(N144="zníž. prenesená",J144,0)</f>
        <v>0</v>
      </c>
      <c r="BI144" s="166">
        <f>IF(N144="nulová",J144,0)</f>
        <v>0</v>
      </c>
      <c r="BJ144" s="14" t="s">
        <v>84</v>
      </c>
      <c r="BK144" s="166">
        <f>ROUND(I144*H144,2)</f>
        <v>0</v>
      </c>
      <c r="BL144" s="14" t="s">
        <v>218</v>
      </c>
      <c r="BM144" s="165" t="s">
        <v>249</v>
      </c>
    </row>
    <row r="145" spans="1:65" s="2" customFormat="1">
      <c r="A145" s="29"/>
      <c r="B145" s="30"/>
      <c r="C145" s="29"/>
      <c r="D145" s="167" t="s">
        <v>219</v>
      </c>
      <c r="E145" s="29"/>
      <c r="F145" s="168" t="s">
        <v>3555</v>
      </c>
      <c r="G145" s="29"/>
      <c r="H145" s="29"/>
      <c r="I145" s="169"/>
      <c r="J145" s="29"/>
      <c r="K145" s="29"/>
      <c r="L145" s="30"/>
      <c r="M145" s="170"/>
      <c r="N145" s="171"/>
      <c r="O145" s="58"/>
      <c r="P145" s="58"/>
      <c r="Q145" s="58"/>
      <c r="R145" s="58"/>
      <c r="S145" s="58"/>
      <c r="T145" s="5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219</v>
      </c>
      <c r="AU145" s="14" t="s">
        <v>78</v>
      </c>
    </row>
    <row r="146" spans="1:65" s="2" customFormat="1" ht="16.5" customHeight="1">
      <c r="A146" s="29"/>
      <c r="B146" s="152"/>
      <c r="C146" s="153" t="s">
        <v>233</v>
      </c>
      <c r="D146" s="153" t="s">
        <v>214</v>
      </c>
      <c r="E146" s="154" t="s">
        <v>3556</v>
      </c>
      <c r="F146" s="155" t="s">
        <v>3557</v>
      </c>
      <c r="G146" s="156" t="s">
        <v>258</v>
      </c>
      <c r="H146" s="157">
        <v>35</v>
      </c>
      <c r="I146" s="158"/>
      <c r="J146" s="159">
        <f>ROUND(I146*H146,2)</f>
        <v>0</v>
      </c>
      <c r="K146" s="160"/>
      <c r="L146" s="30"/>
      <c r="M146" s="161" t="s">
        <v>1</v>
      </c>
      <c r="N146" s="162" t="s">
        <v>37</v>
      </c>
      <c r="O146" s="58"/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65" t="s">
        <v>218</v>
      </c>
      <c r="AT146" s="165" t="s">
        <v>214</v>
      </c>
      <c r="AU146" s="165" t="s">
        <v>78</v>
      </c>
      <c r="AY146" s="14" t="s">
        <v>212</v>
      </c>
      <c r="BE146" s="166">
        <f>IF(N146="základná",J146,0)</f>
        <v>0</v>
      </c>
      <c r="BF146" s="166">
        <f>IF(N146="znížená",J146,0)</f>
        <v>0</v>
      </c>
      <c r="BG146" s="166">
        <f>IF(N146="zákl. prenesená",J146,0)</f>
        <v>0</v>
      </c>
      <c r="BH146" s="166">
        <f>IF(N146="zníž. prenesená",J146,0)</f>
        <v>0</v>
      </c>
      <c r="BI146" s="166">
        <f>IF(N146="nulová",J146,0)</f>
        <v>0</v>
      </c>
      <c r="BJ146" s="14" t="s">
        <v>84</v>
      </c>
      <c r="BK146" s="166">
        <f>ROUND(I146*H146,2)</f>
        <v>0</v>
      </c>
      <c r="BL146" s="14" t="s">
        <v>218</v>
      </c>
      <c r="BM146" s="165" t="s">
        <v>7</v>
      </c>
    </row>
    <row r="147" spans="1:65" s="2" customFormat="1">
      <c r="A147" s="29"/>
      <c r="B147" s="30"/>
      <c r="C147" s="29"/>
      <c r="D147" s="167" t="s">
        <v>219</v>
      </c>
      <c r="E147" s="29"/>
      <c r="F147" s="168" t="s">
        <v>3558</v>
      </c>
      <c r="G147" s="29"/>
      <c r="H147" s="29"/>
      <c r="I147" s="169"/>
      <c r="J147" s="29"/>
      <c r="K147" s="29"/>
      <c r="L147" s="30"/>
      <c r="M147" s="170"/>
      <c r="N147" s="171"/>
      <c r="O147" s="58"/>
      <c r="P147" s="58"/>
      <c r="Q147" s="58"/>
      <c r="R147" s="58"/>
      <c r="S147" s="58"/>
      <c r="T147" s="5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T147" s="14" t="s">
        <v>219</v>
      </c>
      <c r="AU147" s="14" t="s">
        <v>78</v>
      </c>
    </row>
    <row r="148" spans="1:65" s="2" customFormat="1" ht="16.5" customHeight="1">
      <c r="A148" s="29"/>
      <c r="B148" s="152"/>
      <c r="C148" s="153" t="s">
        <v>252</v>
      </c>
      <c r="D148" s="153" t="s">
        <v>214</v>
      </c>
      <c r="E148" s="154" t="s">
        <v>3559</v>
      </c>
      <c r="F148" s="155" t="s">
        <v>3560</v>
      </c>
      <c r="G148" s="156" t="s">
        <v>395</v>
      </c>
      <c r="H148" s="157">
        <v>2</v>
      </c>
      <c r="I148" s="158"/>
      <c r="J148" s="159">
        <f>ROUND(I148*H148,2)</f>
        <v>0</v>
      </c>
      <c r="K148" s="160"/>
      <c r="L148" s="30"/>
      <c r="M148" s="161" t="s">
        <v>1</v>
      </c>
      <c r="N148" s="162" t="s">
        <v>37</v>
      </c>
      <c r="O148" s="58"/>
      <c r="P148" s="163">
        <f>O148*H148</f>
        <v>0</v>
      </c>
      <c r="Q148" s="163">
        <v>0</v>
      </c>
      <c r="R148" s="163">
        <f>Q148*H148</f>
        <v>0</v>
      </c>
      <c r="S148" s="163">
        <v>0</v>
      </c>
      <c r="T148" s="164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65" t="s">
        <v>218</v>
      </c>
      <c r="AT148" s="165" t="s">
        <v>214</v>
      </c>
      <c r="AU148" s="165" t="s">
        <v>78</v>
      </c>
      <c r="AY148" s="14" t="s">
        <v>212</v>
      </c>
      <c r="BE148" s="166">
        <f>IF(N148="základná",J148,0)</f>
        <v>0</v>
      </c>
      <c r="BF148" s="166">
        <f>IF(N148="znížená",J148,0)</f>
        <v>0</v>
      </c>
      <c r="BG148" s="166">
        <f>IF(N148="zákl. prenesená",J148,0)</f>
        <v>0</v>
      </c>
      <c r="BH148" s="166">
        <f>IF(N148="zníž. prenesená",J148,0)</f>
        <v>0</v>
      </c>
      <c r="BI148" s="166">
        <f>IF(N148="nulová",J148,0)</f>
        <v>0</v>
      </c>
      <c r="BJ148" s="14" t="s">
        <v>84</v>
      </c>
      <c r="BK148" s="166">
        <f>ROUND(I148*H148,2)</f>
        <v>0</v>
      </c>
      <c r="BL148" s="14" t="s">
        <v>218</v>
      </c>
      <c r="BM148" s="165" t="s">
        <v>255</v>
      </c>
    </row>
    <row r="149" spans="1:65" s="2" customFormat="1">
      <c r="A149" s="29"/>
      <c r="B149" s="30"/>
      <c r="C149" s="29"/>
      <c r="D149" s="167" t="s">
        <v>219</v>
      </c>
      <c r="E149" s="29"/>
      <c r="F149" s="168" t="s">
        <v>3560</v>
      </c>
      <c r="G149" s="29"/>
      <c r="H149" s="29"/>
      <c r="I149" s="169"/>
      <c r="J149" s="29"/>
      <c r="K149" s="29"/>
      <c r="L149" s="30"/>
      <c r="M149" s="170"/>
      <c r="N149" s="171"/>
      <c r="O149" s="58"/>
      <c r="P149" s="58"/>
      <c r="Q149" s="58"/>
      <c r="R149" s="58"/>
      <c r="S149" s="58"/>
      <c r="T149" s="5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T149" s="14" t="s">
        <v>219</v>
      </c>
      <c r="AU149" s="14" t="s">
        <v>78</v>
      </c>
    </row>
    <row r="150" spans="1:65" s="12" customFormat="1" ht="25.9" customHeight="1">
      <c r="B150" s="139"/>
      <c r="D150" s="140" t="s">
        <v>70</v>
      </c>
      <c r="E150" s="141" t="s">
        <v>1022</v>
      </c>
      <c r="F150" s="141" t="s">
        <v>3561</v>
      </c>
      <c r="I150" s="142"/>
      <c r="J150" s="143">
        <f>BK150</f>
        <v>0</v>
      </c>
      <c r="L150" s="139"/>
      <c r="M150" s="144"/>
      <c r="N150" s="145"/>
      <c r="O150" s="145"/>
      <c r="P150" s="146">
        <f>SUM(P151:P152)</f>
        <v>0</v>
      </c>
      <c r="Q150" s="145"/>
      <c r="R150" s="146">
        <f>SUM(R151:R152)</f>
        <v>0</v>
      </c>
      <c r="S150" s="145"/>
      <c r="T150" s="147">
        <f>SUM(T151:T152)</f>
        <v>0</v>
      </c>
      <c r="AR150" s="140" t="s">
        <v>78</v>
      </c>
      <c r="AT150" s="148" t="s">
        <v>70</v>
      </c>
      <c r="AU150" s="148" t="s">
        <v>71</v>
      </c>
      <c r="AY150" s="140" t="s">
        <v>212</v>
      </c>
      <c r="BK150" s="149">
        <f>SUM(BK151:BK152)</f>
        <v>0</v>
      </c>
    </row>
    <row r="151" spans="1:65" s="2" customFormat="1" ht="16.5" customHeight="1">
      <c r="A151" s="29"/>
      <c r="B151" s="152"/>
      <c r="C151" s="153" t="s">
        <v>236</v>
      </c>
      <c r="D151" s="153" t="s">
        <v>214</v>
      </c>
      <c r="E151" s="154" t="s">
        <v>3562</v>
      </c>
      <c r="F151" s="155" t="s">
        <v>3563</v>
      </c>
      <c r="G151" s="156" t="s">
        <v>424</v>
      </c>
      <c r="H151" s="183"/>
      <c r="I151" s="158"/>
      <c r="J151" s="159">
        <f>ROUND(I151*H151,2)</f>
        <v>0</v>
      </c>
      <c r="K151" s="160"/>
      <c r="L151" s="30"/>
      <c r="M151" s="161" t="s">
        <v>1</v>
      </c>
      <c r="N151" s="162" t="s">
        <v>37</v>
      </c>
      <c r="O151" s="58"/>
      <c r="P151" s="163">
        <f>O151*H151</f>
        <v>0</v>
      </c>
      <c r="Q151" s="163">
        <v>0</v>
      </c>
      <c r="R151" s="163">
        <f>Q151*H151</f>
        <v>0</v>
      </c>
      <c r="S151" s="163">
        <v>0</v>
      </c>
      <c r="T151" s="164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65" t="s">
        <v>218</v>
      </c>
      <c r="AT151" s="165" t="s">
        <v>214</v>
      </c>
      <c r="AU151" s="165" t="s">
        <v>78</v>
      </c>
      <c r="AY151" s="14" t="s">
        <v>212</v>
      </c>
      <c r="BE151" s="166">
        <f>IF(N151="základná",J151,0)</f>
        <v>0</v>
      </c>
      <c r="BF151" s="166">
        <f>IF(N151="znížená",J151,0)</f>
        <v>0</v>
      </c>
      <c r="BG151" s="166">
        <f>IF(N151="zákl. prenesená",J151,0)</f>
        <v>0</v>
      </c>
      <c r="BH151" s="166">
        <f>IF(N151="zníž. prenesená",J151,0)</f>
        <v>0</v>
      </c>
      <c r="BI151" s="166">
        <f>IF(N151="nulová",J151,0)</f>
        <v>0</v>
      </c>
      <c r="BJ151" s="14" t="s">
        <v>84</v>
      </c>
      <c r="BK151" s="166">
        <f>ROUND(I151*H151,2)</f>
        <v>0</v>
      </c>
      <c r="BL151" s="14" t="s">
        <v>218</v>
      </c>
      <c r="BM151" s="165" t="s">
        <v>267</v>
      </c>
    </row>
    <row r="152" spans="1:65" s="2" customFormat="1">
      <c r="A152" s="29"/>
      <c r="B152" s="30"/>
      <c r="C152" s="29"/>
      <c r="D152" s="167" t="s">
        <v>219</v>
      </c>
      <c r="E152" s="29"/>
      <c r="F152" s="168" t="s">
        <v>3563</v>
      </c>
      <c r="G152" s="29"/>
      <c r="H152" s="29"/>
      <c r="I152" s="169"/>
      <c r="J152" s="29"/>
      <c r="K152" s="29"/>
      <c r="L152" s="30"/>
      <c r="M152" s="188"/>
      <c r="N152" s="189"/>
      <c r="O152" s="190"/>
      <c r="P152" s="190"/>
      <c r="Q152" s="190"/>
      <c r="R152" s="190"/>
      <c r="S152" s="190"/>
      <c r="T152" s="191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T152" s="14" t="s">
        <v>219</v>
      </c>
      <c r="AU152" s="14" t="s">
        <v>78</v>
      </c>
    </row>
    <row r="153" spans="1:65" s="2" customFormat="1" ht="6.95" customHeight="1">
      <c r="A153" s="29"/>
      <c r="B153" s="47"/>
      <c r="C153" s="48"/>
      <c r="D153" s="48"/>
      <c r="E153" s="48"/>
      <c r="F153" s="48"/>
      <c r="G153" s="48"/>
      <c r="H153" s="48"/>
      <c r="I153" s="48"/>
      <c r="J153" s="48"/>
      <c r="K153" s="48"/>
      <c r="L153" s="30"/>
      <c r="M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</row>
  </sheetData>
  <autoFilter ref="C121:K152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29</vt:i4>
      </vt:variant>
      <vt:variant>
        <vt:lpstr>Pomenované rozsahy</vt:lpstr>
      </vt:variant>
      <vt:variant>
        <vt:i4>58</vt:i4>
      </vt:variant>
    </vt:vector>
  </HeadingPairs>
  <TitlesOfParts>
    <vt:vector size="87" baseType="lpstr">
      <vt:lpstr>Rekapitulácia stavby</vt:lpstr>
      <vt:lpstr>SO 01.01 - Zateplenie obv...</vt:lpstr>
      <vt:lpstr>SO 01.02 - Zateplenie str...</vt:lpstr>
      <vt:lpstr>SO 01.03 - Výmena otvorov...</vt:lpstr>
      <vt:lpstr>SO 01-3 - Silnoprúdová el...</vt:lpstr>
      <vt:lpstr>SO 01-7 - Vzduchotechnika...</vt:lpstr>
      <vt:lpstr>SO 02-3 - Garáže - Silnop...</vt:lpstr>
      <vt:lpstr>SO 01-1,2 - ASR -  NEZELE...</vt:lpstr>
      <vt:lpstr>SO 01-3.1 - Núdzové osvet...</vt:lpstr>
      <vt:lpstr>SO 01-3.2 - Silnoprúdová ...</vt:lpstr>
      <vt:lpstr>SO 01-4.1 - Slaborúdová e...</vt:lpstr>
      <vt:lpstr>SO 01-5 - Ústredné vykuro...</vt:lpstr>
      <vt:lpstr>SO 01-6 - Zdravotechnika</vt:lpstr>
      <vt:lpstr>SO 01-8 - Nožnicová plošina</vt:lpstr>
      <vt:lpstr>SO 01-9 - Rozvod stlačené...</vt:lpstr>
      <vt:lpstr>SO 01-10 - Odsávanie výfu...</vt:lpstr>
      <vt:lpstr>SO 02-1,2 - Garáže - arch...</vt:lpstr>
      <vt:lpstr>SO 02-3.1 - Garáže - Siln...</vt:lpstr>
      <vt:lpstr>SO 02-3.2 - Garáže - Núdz...</vt:lpstr>
      <vt:lpstr>SO 02-4 - Garáže - Slabor...</vt:lpstr>
      <vt:lpstr>SO 02-5 - Garáže-Ústredné...</vt:lpstr>
      <vt:lpstr>SO 02-6 - Garáže - Zdravo...</vt:lpstr>
      <vt:lpstr>SO 02-7 - Garáže - Vzduch...</vt:lpstr>
      <vt:lpstr>SO 02-8 - Garáže - Rozvod...</vt:lpstr>
      <vt:lpstr>SO 02-9 - Garáže - Odsáva...</vt:lpstr>
      <vt:lpstr>SO-02-10.1,2,3 - Areálová...</vt:lpstr>
      <vt:lpstr>SO 03-1 - Úprava dažďovej...</vt:lpstr>
      <vt:lpstr>SO 03-2 - SO 03  Spevnené...</vt:lpstr>
      <vt:lpstr>SO-04 - Elektrická prípoj...</vt:lpstr>
      <vt:lpstr>'Rekapitulácia stavby'!Názvy_tlače</vt:lpstr>
      <vt:lpstr>'SO 01.01 - Zateplenie obv...'!Názvy_tlače</vt:lpstr>
      <vt:lpstr>'SO 01.02 - Zateplenie str...'!Názvy_tlače</vt:lpstr>
      <vt:lpstr>'SO 01.03 - Výmena otvorov...'!Názvy_tlače</vt:lpstr>
      <vt:lpstr>'SO 01-1,2 - ASR -  NEZELE...'!Názvy_tlače</vt:lpstr>
      <vt:lpstr>'SO 01-10 - Odsávanie výfu...'!Názvy_tlače</vt:lpstr>
      <vt:lpstr>'SO 01-3 - Silnoprúdová el...'!Názvy_tlače</vt:lpstr>
      <vt:lpstr>'SO 01-3.1 - Núdzové osvet...'!Názvy_tlače</vt:lpstr>
      <vt:lpstr>'SO 01-3.2 - Silnoprúdová ...'!Názvy_tlače</vt:lpstr>
      <vt:lpstr>'SO 01-4.1 - Slaborúdová e...'!Názvy_tlače</vt:lpstr>
      <vt:lpstr>'SO 01-5 - Ústredné vykuro...'!Názvy_tlače</vt:lpstr>
      <vt:lpstr>'SO 01-6 - Zdravotechnika'!Názvy_tlače</vt:lpstr>
      <vt:lpstr>'SO 01-7 - Vzduchotechnika...'!Názvy_tlače</vt:lpstr>
      <vt:lpstr>'SO 01-8 - Nožnicová plošina'!Názvy_tlače</vt:lpstr>
      <vt:lpstr>'SO 01-9 - Rozvod stlačené...'!Názvy_tlače</vt:lpstr>
      <vt:lpstr>'SO 02-1,2 - Garáže - arch...'!Názvy_tlače</vt:lpstr>
      <vt:lpstr>'SO 02-3 - Garáže - Silnop...'!Názvy_tlače</vt:lpstr>
      <vt:lpstr>'SO 02-3.1 - Garáže - Siln...'!Názvy_tlače</vt:lpstr>
      <vt:lpstr>'SO 02-3.2 - Garáže - Núdz...'!Názvy_tlače</vt:lpstr>
      <vt:lpstr>'SO 02-4 - Garáže - Slabor...'!Názvy_tlače</vt:lpstr>
      <vt:lpstr>'SO 02-5 - Garáže-Ústredné...'!Názvy_tlače</vt:lpstr>
      <vt:lpstr>'SO 02-6 - Garáže - Zdravo...'!Názvy_tlače</vt:lpstr>
      <vt:lpstr>'SO 02-7 - Garáže - Vzduch...'!Názvy_tlače</vt:lpstr>
      <vt:lpstr>'SO 02-8 - Garáže - Rozvod...'!Názvy_tlače</vt:lpstr>
      <vt:lpstr>'SO 02-9 - Garáže - Odsáva...'!Názvy_tlače</vt:lpstr>
      <vt:lpstr>'SO 03-1 - Úprava dažďovej...'!Názvy_tlače</vt:lpstr>
      <vt:lpstr>'SO 03-2 - SO 03  Spevnené...'!Názvy_tlače</vt:lpstr>
      <vt:lpstr>'SO-02-10.1,2,3 - Areálová...'!Názvy_tlače</vt:lpstr>
      <vt:lpstr>'SO-04 - Elektrická prípoj...'!Názvy_tlače</vt:lpstr>
      <vt:lpstr>'Rekapitulácia stavby'!Oblasť_tlače</vt:lpstr>
      <vt:lpstr>'SO 01.01 - Zateplenie obv...'!Oblasť_tlače</vt:lpstr>
      <vt:lpstr>'SO 01.02 - Zateplenie str...'!Oblasť_tlače</vt:lpstr>
      <vt:lpstr>'SO 01.03 - Výmena otvorov...'!Oblasť_tlače</vt:lpstr>
      <vt:lpstr>'SO 01-1,2 - ASR -  NEZELE...'!Oblasť_tlače</vt:lpstr>
      <vt:lpstr>'SO 01-10 - Odsávanie výfu...'!Oblasť_tlače</vt:lpstr>
      <vt:lpstr>'SO 01-3 - Silnoprúdová el...'!Oblasť_tlače</vt:lpstr>
      <vt:lpstr>'SO 01-3.1 - Núdzové osvet...'!Oblasť_tlače</vt:lpstr>
      <vt:lpstr>'SO 01-3.2 - Silnoprúdová ...'!Oblasť_tlače</vt:lpstr>
      <vt:lpstr>'SO 01-4.1 - Slaborúdová e...'!Oblasť_tlače</vt:lpstr>
      <vt:lpstr>'SO 01-5 - Ústredné vykuro...'!Oblasť_tlače</vt:lpstr>
      <vt:lpstr>'SO 01-6 - Zdravotechnika'!Oblasť_tlače</vt:lpstr>
      <vt:lpstr>'SO 01-7 - Vzduchotechnika...'!Oblasť_tlače</vt:lpstr>
      <vt:lpstr>'SO 01-8 - Nožnicová plošina'!Oblasť_tlače</vt:lpstr>
      <vt:lpstr>'SO 01-9 - Rozvod stlačené...'!Oblasť_tlače</vt:lpstr>
      <vt:lpstr>'SO 02-1,2 - Garáže - arch...'!Oblasť_tlače</vt:lpstr>
      <vt:lpstr>'SO 02-3 - Garáže - Silnop...'!Oblasť_tlače</vt:lpstr>
      <vt:lpstr>'SO 02-3.1 - Garáže - Siln...'!Oblasť_tlače</vt:lpstr>
      <vt:lpstr>'SO 02-3.2 - Garáže - Núdz...'!Oblasť_tlače</vt:lpstr>
      <vt:lpstr>'SO 02-4 - Garáže - Slabor...'!Oblasť_tlače</vt:lpstr>
      <vt:lpstr>'SO 02-5 - Garáže-Ústredné...'!Oblasť_tlače</vt:lpstr>
      <vt:lpstr>'SO 02-6 - Garáže - Zdravo...'!Oblasť_tlače</vt:lpstr>
      <vt:lpstr>'SO 02-7 - Garáže - Vzduch...'!Oblasť_tlače</vt:lpstr>
      <vt:lpstr>'SO 02-8 - Garáže - Rozvod...'!Oblasť_tlače</vt:lpstr>
      <vt:lpstr>'SO 02-9 - Garáže - Odsáva...'!Oblasť_tlače</vt:lpstr>
      <vt:lpstr>'SO 03-1 - Úprava dažďovej...'!Oblasť_tlače</vt:lpstr>
      <vt:lpstr>'SO 03-2 - SO 03  Spevnené...'!Oblasť_tlače</vt:lpstr>
      <vt:lpstr>'SO-02-10.1,2,3 - Areálová...'!Oblasť_tlače</vt:lpstr>
      <vt:lpstr>'SO-04 - Elektrická prípoj...'!Oblasť_tlače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Alena Fekete Forgacova</dc:creator>
  <cp:lastModifiedBy>Jan MEZEI</cp:lastModifiedBy>
  <dcterms:created xsi:type="dcterms:W3CDTF">2024-11-21T07:50:47Z</dcterms:created>
  <dcterms:modified xsi:type="dcterms:W3CDTF">2024-11-21T08:33:07Z</dcterms:modified>
</cp:coreProperties>
</file>