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codeName="ThisWorkbook" defaultThemeVersion="124226"/>
  <mc:AlternateContent xmlns:mc="http://schemas.openxmlformats.org/markup-compatibility/2006">
    <mc:Choice Requires="x15">
      <x15ac:absPath xmlns:x15ac="http://schemas.microsoft.com/office/spreadsheetml/2010/11/ac" url="C:\Users\bobas\Desktop\Plevnice\Petrov\"/>
    </mc:Choice>
  </mc:AlternateContent>
  <xr:revisionPtr revIDLastSave="0" documentId="13_ncr:1_{3CEFD932-A304-4B21-9B58-A327B21BF790}" xr6:coauthVersionLast="47" xr6:coauthVersionMax="47" xr10:uidLastSave="{00000000-0000-0000-0000-000000000000}"/>
  <workbookProtection workbookAlgorithmName="SHA-512" workbookHashValue="s7JrLWOQFu5VY9WczyG1ZWZt5tB3+/KVONt/Kw53vni+5rJ+QbFzCn83+LiaTI+8NCbGxLfITRaT+bMJmBkfIA==" workbookSaltValue="ze0MNbDyoKZT/zGdjiclqg==" workbookSpinCount="100000" lockStructure="1"/>
  <bookViews>
    <workbookView xWindow="-110" yWindow="-110" windowWidth="19420" windowHeight="10300" firstSheet="1" activeTab="1" xr2:uid="{00000000-000D-0000-FFFF-FFFF00000000}"/>
  </bookViews>
  <sheets>
    <sheet name="Pokyny pro vyplnění" sheetId="11" state="hidden" r:id="rId1"/>
    <sheet name="Rekapitulace stavby" sheetId="1" r:id="rId2"/>
    <sheet name="VzorPolozky" sheetId="10" state="hidden" r:id="rId3"/>
    <sheet name="1" sheetId="54" r:id="rId4"/>
    <sheet name="č.p. 1" sheetId="12" r:id="rId5"/>
    <sheet name="2" sheetId="55" r:id="rId6"/>
    <sheet name="č.p. 2" sheetId="15" r:id="rId7"/>
    <sheet name="3" sheetId="56" r:id="rId8"/>
    <sheet name="č.p. 3" sheetId="14" r:id="rId9"/>
    <sheet name="4" sheetId="57" r:id="rId10"/>
    <sheet name="č.p. 4" sheetId="16" r:id="rId11"/>
    <sheet name="5" sheetId="58" r:id="rId12"/>
    <sheet name="č.p. 5" sheetId="17" r:id="rId13"/>
    <sheet name="6" sheetId="59" r:id="rId14"/>
    <sheet name="č.p. 6" sheetId="18" r:id="rId15"/>
    <sheet name="7" sheetId="60" r:id="rId16"/>
    <sheet name="č.p. 7" sheetId="19" r:id="rId17"/>
    <sheet name="8" sheetId="61" r:id="rId18"/>
    <sheet name="č.p. 8" sheetId="20" r:id="rId19"/>
    <sheet name="9" sheetId="62" r:id="rId20"/>
    <sheet name="č.p. 10" sheetId="21" r:id="rId21"/>
    <sheet name="10" sheetId="63" r:id="rId22"/>
    <sheet name="č.p. 11" sheetId="22" r:id="rId23"/>
    <sheet name="11" sheetId="65" r:id="rId24"/>
    <sheet name="č.p. 12" sheetId="23" r:id="rId25"/>
    <sheet name="12" sheetId="66" r:id="rId26"/>
    <sheet name="č.p. 13" sheetId="24" r:id="rId27"/>
    <sheet name="13" sheetId="67" r:id="rId28"/>
    <sheet name="č.p. 14" sheetId="25" r:id="rId29"/>
    <sheet name="14" sheetId="68" r:id="rId30"/>
    <sheet name="č.p. 15" sheetId="26" r:id="rId31"/>
    <sheet name="15" sheetId="69" r:id="rId32"/>
    <sheet name="č.p. 16" sheetId="27" r:id="rId33"/>
    <sheet name="16" sheetId="70" r:id="rId34"/>
    <sheet name="č.p. 17" sheetId="28" r:id="rId35"/>
    <sheet name="17" sheetId="71" r:id="rId36"/>
    <sheet name="č.p. 18" sheetId="29" r:id="rId37"/>
    <sheet name="18" sheetId="72" r:id="rId38"/>
    <sheet name="č.p. 20" sheetId="30" r:id="rId39"/>
    <sheet name="19" sheetId="73" r:id="rId40"/>
    <sheet name="č.p. 21" sheetId="31" r:id="rId41"/>
    <sheet name="20" sheetId="74" r:id="rId42"/>
    <sheet name="č.p. 22" sheetId="32" r:id="rId43"/>
    <sheet name="21" sheetId="75" r:id="rId44"/>
    <sheet name="č.p. 23" sheetId="33" r:id="rId45"/>
    <sheet name="22" sheetId="76" r:id="rId46"/>
    <sheet name="č.p. 24" sheetId="34" r:id="rId47"/>
    <sheet name="23" sheetId="77" r:id="rId48"/>
    <sheet name="č.p. 26" sheetId="35" r:id="rId49"/>
    <sheet name="24" sheetId="78" r:id="rId50"/>
    <sheet name="č.p. 27" sheetId="36" r:id="rId51"/>
    <sheet name="25" sheetId="79" r:id="rId52"/>
    <sheet name="č.p. 28" sheetId="37" r:id="rId53"/>
    <sheet name="26" sheetId="80" r:id="rId54"/>
    <sheet name="č.p. 29" sheetId="38" r:id="rId55"/>
    <sheet name="27" sheetId="81" r:id="rId56"/>
    <sheet name="č.p. 30" sheetId="39" r:id="rId57"/>
    <sheet name="28" sheetId="82" r:id="rId58"/>
    <sheet name="č.p. 31" sheetId="40" r:id="rId59"/>
    <sheet name="29" sheetId="83" r:id="rId60"/>
    <sheet name="č.p. 32" sheetId="41" r:id="rId61"/>
    <sheet name="30" sheetId="84" r:id="rId62"/>
    <sheet name="č.p. 33" sheetId="42" r:id="rId63"/>
    <sheet name="31" sheetId="85" r:id="rId64"/>
    <sheet name="č.p. 34" sheetId="43" r:id="rId65"/>
    <sheet name="32" sheetId="86" r:id="rId66"/>
    <sheet name="č.p. 37" sheetId="44" r:id="rId67"/>
    <sheet name="33" sheetId="87" r:id="rId68"/>
    <sheet name="č.p. 38" sheetId="45" r:id="rId69"/>
    <sheet name="34" sheetId="88" r:id="rId70"/>
    <sheet name="č.p. 43" sheetId="46" r:id="rId71"/>
    <sheet name="35" sheetId="89" r:id="rId72"/>
    <sheet name="č.p. 44" sheetId="47" r:id="rId73"/>
    <sheet name="36" sheetId="90" r:id="rId74"/>
    <sheet name="č.p. 47" sheetId="48" r:id="rId75"/>
    <sheet name="37" sheetId="91" r:id="rId76"/>
    <sheet name="č.p. 48" sheetId="49" r:id="rId77"/>
    <sheet name="38" sheetId="92" r:id="rId78"/>
    <sheet name="č.p. 50" sheetId="50" r:id="rId79"/>
    <sheet name="SNP" sheetId="93" r:id="rId80"/>
    <sheet name="SN" sheetId="52" r:id="rId81"/>
    <sheet name="VRNP" sheetId="94" r:id="rId82"/>
    <sheet name="VRN" sheetId="53" r:id="rId83"/>
    <sheet name="Navazující služby" sheetId="95" r:id="rId84"/>
  </sheets>
  <externalReferences>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s>
  <definedNames>
    <definedName name="_xlnm._FilterDatabase" localSheetId="83" hidden="1">'Navazující služby'!$C$77:$K$81</definedName>
    <definedName name="CelkemDPHVypocet" localSheetId="3">'1'!$H$40</definedName>
    <definedName name="CelkemDPHVypocet" localSheetId="21">'10'!$H$40</definedName>
    <definedName name="CelkemDPHVypocet" localSheetId="23">'11'!$H$40</definedName>
    <definedName name="CelkemDPHVypocet" localSheetId="25">'12'!$H$40</definedName>
    <definedName name="CelkemDPHVypocet" localSheetId="27">'13'!$H$40</definedName>
    <definedName name="CelkemDPHVypocet" localSheetId="29">'14'!$H$40</definedName>
    <definedName name="CelkemDPHVypocet" localSheetId="31">'15'!$H$40</definedName>
    <definedName name="CelkemDPHVypocet" localSheetId="33">'16'!$H$40</definedName>
    <definedName name="CelkemDPHVypocet" localSheetId="35">'17'!$H$40</definedName>
    <definedName name="CelkemDPHVypocet" localSheetId="37">'18'!$H$40</definedName>
    <definedName name="CelkemDPHVypocet" localSheetId="39">'19'!$H$40</definedName>
    <definedName name="CelkemDPHVypocet" localSheetId="5">'2'!$H$40</definedName>
    <definedName name="CelkemDPHVypocet" localSheetId="41">'20'!$H$40</definedName>
    <definedName name="CelkemDPHVypocet" localSheetId="43">'21'!$H$40</definedName>
    <definedName name="CelkemDPHVypocet" localSheetId="45">'22'!$H$40</definedName>
    <definedName name="CelkemDPHVypocet" localSheetId="47">'23'!$H$40</definedName>
    <definedName name="CelkemDPHVypocet" localSheetId="49">'24'!$H$40</definedName>
    <definedName name="CelkemDPHVypocet" localSheetId="51">'25'!$H$40</definedName>
    <definedName name="CelkemDPHVypocet" localSheetId="53">'26'!$H$40</definedName>
    <definedName name="CelkemDPHVypocet" localSheetId="55">'27'!$H$40</definedName>
    <definedName name="CelkemDPHVypocet" localSheetId="57">'28'!$H$40</definedName>
    <definedName name="CelkemDPHVypocet" localSheetId="59">'29'!$H$40</definedName>
    <definedName name="CelkemDPHVypocet" localSheetId="7">'3'!$H$40</definedName>
    <definedName name="CelkemDPHVypocet" localSheetId="61">'30'!$H$40</definedName>
    <definedName name="CelkemDPHVypocet" localSheetId="63">'31'!$H$40</definedName>
    <definedName name="CelkemDPHVypocet" localSheetId="65">'32'!$H$40</definedName>
    <definedName name="CelkemDPHVypocet" localSheetId="67">'33'!$H$40</definedName>
    <definedName name="CelkemDPHVypocet" localSheetId="69">'34'!$H$40</definedName>
    <definedName name="CelkemDPHVypocet" localSheetId="71">'35'!$H$40</definedName>
    <definedName name="CelkemDPHVypocet" localSheetId="73">'36'!$H$40</definedName>
    <definedName name="CelkemDPHVypocet" localSheetId="75">'37'!$H$40</definedName>
    <definedName name="CelkemDPHVypocet" localSheetId="77">'38'!$H$40</definedName>
    <definedName name="CelkemDPHVypocet" localSheetId="9">'4'!$H$40</definedName>
    <definedName name="CelkemDPHVypocet" localSheetId="11">'5'!$H$40</definedName>
    <definedName name="CelkemDPHVypocet" localSheetId="13">'6'!$H$40</definedName>
    <definedName name="CelkemDPHVypocet" localSheetId="15">'7'!$H$40</definedName>
    <definedName name="CelkemDPHVypocet" localSheetId="17">'8'!$H$40</definedName>
    <definedName name="CelkemDPHVypocet" localSheetId="19">'9'!$H$40</definedName>
    <definedName name="CelkemDPHVypocet" localSheetId="1">'Rekapitulace stavby'!$H$33</definedName>
    <definedName name="CelkemDPHVypocet" localSheetId="79">SNP!$H$40</definedName>
    <definedName name="CelkemDPHVypocet" localSheetId="81">VRNP!$H$40</definedName>
    <definedName name="CenaCelkem" localSheetId="3">'1'!$G$29</definedName>
    <definedName name="CenaCelkem" localSheetId="21">'10'!$G$29</definedName>
    <definedName name="CenaCelkem" localSheetId="23">'11'!$G$29</definedName>
    <definedName name="CenaCelkem" localSheetId="25">'12'!$G$29</definedName>
    <definedName name="CenaCelkem" localSheetId="27">'13'!$G$29</definedName>
    <definedName name="CenaCelkem" localSheetId="29">'14'!$G$29</definedName>
    <definedName name="CenaCelkem" localSheetId="31">'15'!$G$29</definedName>
    <definedName name="CenaCelkem" localSheetId="33">'16'!$G$29</definedName>
    <definedName name="CenaCelkem" localSheetId="35">'17'!$G$29</definedName>
    <definedName name="CenaCelkem" localSheetId="37">'18'!$G$29</definedName>
    <definedName name="CenaCelkem" localSheetId="39">'19'!$G$29</definedName>
    <definedName name="CenaCelkem" localSheetId="5">'2'!$G$29</definedName>
    <definedName name="CenaCelkem" localSheetId="41">'20'!$G$29</definedName>
    <definedName name="CenaCelkem" localSheetId="43">'21'!$G$29</definedName>
    <definedName name="CenaCelkem" localSheetId="45">'22'!$G$29</definedName>
    <definedName name="CenaCelkem" localSheetId="47">'23'!$G$29</definedName>
    <definedName name="CenaCelkem" localSheetId="49">'24'!$G$29</definedName>
    <definedName name="CenaCelkem" localSheetId="51">'25'!$G$29</definedName>
    <definedName name="CenaCelkem" localSheetId="53">'26'!$G$29</definedName>
    <definedName name="CenaCelkem" localSheetId="55">'27'!$G$29</definedName>
    <definedName name="CenaCelkem" localSheetId="57">'28'!$G$29</definedName>
    <definedName name="CenaCelkem" localSheetId="59">'29'!$G$29</definedName>
    <definedName name="CenaCelkem" localSheetId="7">'3'!$G$29</definedName>
    <definedName name="CenaCelkem" localSheetId="61">'30'!$G$29</definedName>
    <definedName name="CenaCelkem" localSheetId="63">'31'!$G$29</definedName>
    <definedName name="CenaCelkem" localSheetId="65">'32'!$G$29</definedName>
    <definedName name="CenaCelkem" localSheetId="67">'33'!$G$29</definedName>
    <definedName name="CenaCelkem" localSheetId="69">'34'!$G$29</definedName>
    <definedName name="CenaCelkem" localSheetId="71">'35'!$G$29</definedName>
    <definedName name="CenaCelkem" localSheetId="73">'36'!$G$29</definedName>
    <definedName name="CenaCelkem" localSheetId="75">'37'!$G$29</definedName>
    <definedName name="CenaCelkem" localSheetId="77">'38'!$G$29</definedName>
    <definedName name="CenaCelkem" localSheetId="9">'4'!$G$29</definedName>
    <definedName name="CenaCelkem" localSheetId="11">'5'!$G$29</definedName>
    <definedName name="CenaCelkem" localSheetId="13">'6'!$G$29</definedName>
    <definedName name="CenaCelkem" localSheetId="15">'7'!$G$29</definedName>
    <definedName name="CenaCelkem" localSheetId="17">'8'!$G$29</definedName>
    <definedName name="CenaCelkem" localSheetId="19">'9'!$G$29</definedName>
    <definedName name="CenaCelkem" localSheetId="79">SNP!$G$29</definedName>
    <definedName name="CenaCelkem" localSheetId="81">VRNP!$G$29</definedName>
    <definedName name="CenaCelkem">'Rekapitulace stavby'!$G$22</definedName>
    <definedName name="CenaCelkemBezDPH" localSheetId="3">'1'!$G$28</definedName>
    <definedName name="CenaCelkemBezDPH" localSheetId="21">'10'!$G$28</definedName>
    <definedName name="CenaCelkemBezDPH" localSheetId="23">'11'!$G$28</definedName>
    <definedName name="CenaCelkemBezDPH" localSheetId="25">'12'!$G$28</definedName>
    <definedName name="CenaCelkemBezDPH" localSheetId="27">'13'!$G$28</definedName>
    <definedName name="CenaCelkemBezDPH" localSheetId="29">'14'!$G$28</definedName>
    <definedName name="CenaCelkemBezDPH" localSheetId="31">'15'!$G$28</definedName>
    <definedName name="CenaCelkemBezDPH" localSheetId="33">'16'!$G$28</definedName>
    <definedName name="CenaCelkemBezDPH" localSheetId="35">'17'!$G$28</definedName>
    <definedName name="CenaCelkemBezDPH" localSheetId="37">'18'!$G$28</definedName>
    <definedName name="CenaCelkemBezDPH" localSheetId="39">'19'!$G$28</definedName>
    <definedName name="CenaCelkemBezDPH" localSheetId="5">'2'!$G$28</definedName>
    <definedName name="CenaCelkemBezDPH" localSheetId="41">'20'!$G$28</definedName>
    <definedName name="CenaCelkemBezDPH" localSheetId="43">'21'!$G$28</definedName>
    <definedName name="CenaCelkemBezDPH" localSheetId="45">'22'!$G$28</definedName>
    <definedName name="CenaCelkemBezDPH" localSheetId="47">'23'!$G$28</definedName>
    <definedName name="CenaCelkemBezDPH" localSheetId="49">'24'!$G$28</definedName>
    <definedName name="CenaCelkemBezDPH" localSheetId="51">'25'!$G$28</definedName>
    <definedName name="CenaCelkemBezDPH" localSheetId="53">'26'!$G$28</definedName>
    <definedName name="CenaCelkemBezDPH" localSheetId="55">'27'!$G$28</definedName>
    <definedName name="CenaCelkemBezDPH" localSheetId="57">'28'!$G$28</definedName>
    <definedName name="CenaCelkemBezDPH" localSheetId="59">'29'!$G$28</definedName>
    <definedName name="CenaCelkemBezDPH" localSheetId="7">'3'!$G$28</definedName>
    <definedName name="CenaCelkemBezDPH" localSheetId="61">'30'!$G$28</definedName>
    <definedName name="CenaCelkemBezDPH" localSheetId="63">'31'!$G$28</definedName>
    <definedName name="CenaCelkemBezDPH" localSheetId="65">'32'!$G$28</definedName>
    <definedName name="CenaCelkemBezDPH" localSheetId="67">'33'!$G$28</definedName>
    <definedName name="CenaCelkemBezDPH" localSheetId="69">'34'!$G$28</definedName>
    <definedName name="CenaCelkemBezDPH" localSheetId="71">'35'!$G$28</definedName>
    <definedName name="CenaCelkemBezDPH" localSheetId="73">'36'!$G$28</definedName>
    <definedName name="CenaCelkemBezDPH" localSheetId="75">'37'!$G$28</definedName>
    <definedName name="CenaCelkemBezDPH" localSheetId="77">'38'!$G$28</definedName>
    <definedName name="CenaCelkemBezDPH" localSheetId="9">'4'!$G$28</definedName>
    <definedName name="CenaCelkemBezDPH" localSheetId="11">'5'!$G$28</definedName>
    <definedName name="CenaCelkemBezDPH" localSheetId="13">'6'!$G$28</definedName>
    <definedName name="CenaCelkemBezDPH" localSheetId="15">'7'!$G$28</definedName>
    <definedName name="CenaCelkemBezDPH" localSheetId="17">'8'!$G$28</definedName>
    <definedName name="CenaCelkemBezDPH" localSheetId="19">'9'!$G$28</definedName>
    <definedName name="CenaCelkemBezDPH" localSheetId="79">SNP!$G$28</definedName>
    <definedName name="CenaCelkemBezDPH" localSheetId="81">VRNP!$G$28</definedName>
    <definedName name="CenaCelkemBezDPH">'Rekapitulace stavby'!$G$21</definedName>
    <definedName name="CenaCelkemVypocet" localSheetId="3">'1'!$I$40</definedName>
    <definedName name="CenaCelkemVypocet" localSheetId="21">'10'!$I$40</definedName>
    <definedName name="CenaCelkemVypocet" localSheetId="23">'11'!$I$40</definedName>
    <definedName name="CenaCelkemVypocet" localSheetId="25">'12'!$I$40</definedName>
    <definedName name="CenaCelkemVypocet" localSheetId="27">'13'!$I$40</definedName>
    <definedName name="CenaCelkemVypocet" localSheetId="29">'14'!$I$40</definedName>
    <definedName name="CenaCelkemVypocet" localSheetId="31">'15'!$I$40</definedName>
    <definedName name="CenaCelkemVypocet" localSheetId="33">'16'!$I$40</definedName>
    <definedName name="CenaCelkemVypocet" localSheetId="35">'17'!$I$40</definedName>
    <definedName name="CenaCelkemVypocet" localSheetId="37">'18'!$I$40</definedName>
    <definedName name="CenaCelkemVypocet" localSheetId="39">'19'!$I$40</definedName>
    <definedName name="CenaCelkemVypocet" localSheetId="5">'2'!$I$40</definedName>
    <definedName name="CenaCelkemVypocet" localSheetId="41">'20'!$I$40</definedName>
    <definedName name="CenaCelkemVypocet" localSheetId="43">'21'!$I$40</definedName>
    <definedName name="CenaCelkemVypocet" localSheetId="45">'22'!$I$40</definedName>
    <definedName name="CenaCelkemVypocet" localSheetId="47">'23'!$I$40</definedName>
    <definedName name="CenaCelkemVypocet" localSheetId="49">'24'!$I$40</definedName>
    <definedName name="CenaCelkemVypocet" localSheetId="51">'25'!$I$40</definedName>
    <definedName name="CenaCelkemVypocet" localSheetId="53">'26'!$I$40</definedName>
    <definedName name="CenaCelkemVypocet" localSheetId="55">'27'!$I$40</definedName>
    <definedName name="CenaCelkemVypocet" localSheetId="57">'28'!$I$40</definedName>
    <definedName name="CenaCelkemVypocet" localSheetId="59">'29'!$I$40</definedName>
    <definedName name="CenaCelkemVypocet" localSheetId="7">'3'!$I$40</definedName>
    <definedName name="CenaCelkemVypocet" localSheetId="61">'30'!$I$40</definedName>
    <definedName name="CenaCelkemVypocet" localSheetId="63">'31'!$I$40</definedName>
    <definedName name="CenaCelkemVypocet" localSheetId="65">'32'!$I$40</definedName>
    <definedName name="CenaCelkemVypocet" localSheetId="67">'33'!$I$40</definedName>
    <definedName name="CenaCelkemVypocet" localSheetId="69">'34'!$I$40</definedName>
    <definedName name="CenaCelkemVypocet" localSheetId="71">'35'!$I$40</definedName>
    <definedName name="CenaCelkemVypocet" localSheetId="73">'36'!$I$40</definedName>
    <definedName name="CenaCelkemVypocet" localSheetId="75">'37'!$I$40</definedName>
    <definedName name="CenaCelkemVypocet" localSheetId="77">'38'!$I$40</definedName>
    <definedName name="CenaCelkemVypocet" localSheetId="9">'4'!$I$40</definedName>
    <definedName name="CenaCelkemVypocet" localSheetId="11">'5'!$I$40</definedName>
    <definedName name="CenaCelkemVypocet" localSheetId="13">'6'!$I$40</definedName>
    <definedName name="CenaCelkemVypocet" localSheetId="15">'7'!$I$40</definedName>
    <definedName name="CenaCelkemVypocet" localSheetId="17">'8'!$I$40</definedName>
    <definedName name="CenaCelkemVypocet" localSheetId="19">'9'!$I$40</definedName>
    <definedName name="CenaCelkemVypocet" localSheetId="1">'Rekapitulace stavby'!$I$33</definedName>
    <definedName name="CenaCelkemVypocet" localSheetId="79">SNP!$I$40</definedName>
    <definedName name="CenaCelkemVypocet" localSheetId="81">VRNP!$I$40</definedName>
    <definedName name="cisloobjektu" localSheetId="3">'1'!$C$3</definedName>
    <definedName name="cisloobjektu" localSheetId="21">'10'!$C$3</definedName>
    <definedName name="cisloobjektu" localSheetId="23">'11'!$C$3</definedName>
    <definedName name="cisloobjektu" localSheetId="25">'12'!$C$3</definedName>
    <definedName name="cisloobjektu" localSheetId="27">'13'!$C$3</definedName>
    <definedName name="cisloobjektu" localSheetId="29">'14'!$C$3</definedName>
    <definedName name="cisloobjektu" localSheetId="31">'15'!$C$3</definedName>
    <definedName name="cisloobjektu" localSheetId="33">'16'!$C$3</definedName>
    <definedName name="cisloobjektu" localSheetId="35">'17'!$C$3</definedName>
    <definedName name="cisloobjektu" localSheetId="37">'18'!$C$3</definedName>
    <definedName name="cisloobjektu" localSheetId="39">'19'!$C$3</definedName>
    <definedName name="cisloobjektu" localSheetId="5">'2'!$C$3</definedName>
    <definedName name="cisloobjektu" localSheetId="41">'20'!$C$3</definedName>
    <definedName name="cisloobjektu" localSheetId="43">'21'!$C$3</definedName>
    <definedName name="cisloobjektu" localSheetId="45">'22'!$C$3</definedName>
    <definedName name="cisloobjektu" localSheetId="47">'23'!$C$3</definedName>
    <definedName name="cisloobjektu" localSheetId="49">'24'!$C$3</definedName>
    <definedName name="cisloobjektu" localSheetId="51">'25'!$C$3</definedName>
    <definedName name="cisloobjektu" localSheetId="53">'26'!$C$3</definedName>
    <definedName name="cisloobjektu" localSheetId="55">'27'!$C$3</definedName>
    <definedName name="cisloobjektu" localSheetId="57">'28'!$C$3</definedName>
    <definedName name="cisloobjektu" localSheetId="59">'29'!$C$3</definedName>
    <definedName name="cisloobjektu" localSheetId="7">'3'!$C$3</definedName>
    <definedName name="cisloobjektu" localSheetId="61">'30'!$C$3</definedName>
    <definedName name="cisloobjektu" localSheetId="63">'31'!$C$3</definedName>
    <definedName name="cisloobjektu" localSheetId="65">'32'!$C$3</definedName>
    <definedName name="cisloobjektu" localSheetId="67">'33'!$C$3</definedName>
    <definedName name="cisloobjektu" localSheetId="69">'34'!$C$3</definedName>
    <definedName name="cisloobjektu" localSheetId="71">'35'!$C$3</definedName>
    <definedName name="cisloobjektu" localSheetId="73">'36'!$C$3</definedName>
    <definedName name="cisloobjektu" localSheetId="75">'37'!$C$3</definedName>
    <definedName name="cisloobjektu" localSheetId="77">'38'!$C$3</definedName>
    <definedName name="cisloobjektu" localSheetId="9">'4'!$C$3</definedName>
    <definedName name="cisloobjektu" localSheetId="11">'5'!$C$3</definedName>
    <definedName name="cisloobjektu" localSheetId="13">'6'!$C$3</definedName>
    <definedName name="cisloobjektu" localSheetId="15">'7'!$C$3</definedName>
    <definedName name="cisloobjektu" localSheetId="17">'8'!$C$3</definedName>
    <definedName name="cisloobjektu" localSheetId="19">'9'!$C$3</definedName>
    <definedName name="cisloobjektu" localSheetId="79">SNP!$C$3</definedName>
    <definedName name="cisloobjektu" localSheetId="81">VRNP!$C$3</definedName>
    <definedName name="cisloobjektu">'Rekapitulace stavby'!$C$3</definedName>
    <definedName name="CisloRozpoctu">'[1]Krycí list'!$C$2</definedName>
    <definedName name="CisloStavby" localSheetId="3">'1'!$C$2</definedName>
    <definedName name="CisloStavby" localSheetId="21">'10'!$C$2</definedName>
    <definedName name="CisloStavby" localSheetId="23">'11'!$C$2</definedName>
    <definedName name="CisloStavby" localSheetId="25">'12'!$C$2</definedName>
    <definedName name="CisloStavby" localSheetId="27">'13'!$C$2</definedName>
    <definedName name="CisloStavby" localSheetId="29">'14'!$C$2</definedName>
    <definedName name="CisloStavby" localSheetId="31">'15'!$C$2</definedName>
    <definedName name="CisloStavby" localSheetId="33">'16'!$C$2</definedName>
    <definedName name="CisloStavby" localSheetId="35">'17'!$C$2</definedName>
    <definedName name="CisloStavby" localSheetId="37">'18'!$C$2</definedName>
    <definedName name="CisloStavby" localSheetId="39">'19'!$C$2</definedName>
    <definedName name="CisloStavby" localSheetId="5">'2'!$C$2</definedName>
    <definedName name="CisloStavby" localSheetId="41">'20'!$C$2</definedName>
    <definedName name="CisloStavby" localSheetId="43">'21'!$C$2</definedName>
    <definedName name="CisloStavby" localSheetId="45">'22'!$C$2</definedName>
    <definedName name="CisloStavby" localSheetId="47">'23'!$C$2</definedName>
    <definedName name="CisloStavby" localSheetId="49">'24'!$C$2</definedName>
    <definedName name="CisloStavby" localSheetId="51">'25'!$C$2</definedName>
    <definedName name="CisloStavby" localSheetId="53">'26'!$C$2</definedName>
    <definedName name="CisloStavby" localSheetId="55">'27'!$C$2</definedName>
    <definedName name="CisloStavby" localSheetId="57">'28'!$C$2</definedName>
    <definedName name="CisloStavby" localSheetId="59">'29'!$C$2</definedName>
    <definedName name="CisloStavby" localSheetId="7">'3'!$C$2</definedName>
    <definedName name="CisloStavby" localSheetId="61">'30'!$C$2</definedName>
    <definedName name="CisloStavby" localSheetId="63">'31'!$C$2</definedName>
    <definedName name="CisloStavby" localSheetId="65">'32'!$C$2</definedName>
    <definedName name="CisloStavby" localSheetId="67">'33'!$C$2</definedName>
    <definedName name="CisloStavby" localSheetId="69">'34'!$C$2</definedName>
    <definedName name="CisloStavby" localSheetId="71">'35'!$C$2</definedName>
    <definedName name="CisloStavby" localSheetId="73">'36'!$C$2</definedName>
    <definedName name="CisloStavby" localSheetId="75">'37'!$C$2</definedName>
    <definedName name="CisloStavby" localSheetId="77">'38'!$C$2</definedName>
    <definedName name="CisloStavby" localSheetId="9">'4'!$C$2</definedName>
    <definedName name="CisloStavby" localSheetId="11">'5'!$C$2</definedName>
    <definedName name="CisloStavby" localSheetId="13">'6'!$C$2</definedName>
    <definedName name="CisloStavby" localSheetId="15">'7'!$C$2</definedName>
    <definedName name="CisloStavby" localSheetId="17">'8'!$C$2</definedName>
    <definedName name="CisloStavby" localSheetId="19">'9'!$C$2</definedName>
    <definedName name="CisloStavby" localSheetId="1">'Rekapitulace stavby'!$C$2</definedName>
    <definedName name="CisloStavby" localSheetId="79">SNP!$C$2</definedName>
    <definedName name="CisloStavby" localSheetId="81">VRNP!$C$2</definedName>
    <definedName name="cislostavby">'[1]Krycí list'!$A$7</definedName>
    <definedName name="CisloStavebnihoRozpoctu" localSheetId="3">'1'!$D$4</definedName>
    <definedName name="CisloStavebnihoRozpoctu" localSheetId="21">'10'!$D$4</definedName>
    <definedName name="CisloStavebnihoRozpoctu" localSheetId="23">'11'!$D$4</definedName>
    <definedName name="CisloStavebnihoRozpoctu" localSheetId="25">'12'!$D$4</definedName>
    <definedName name="CisloStavebnihoRozpoctu" localSheetId="27">'13'!$D$4</definedName>
    <definedName name="CisloStavebnihoRozpoctu" localSheetId="29">'14'!$D$4</definedName>
    <definedName name="CisloStavebnihoRozpoctu" localSheetId="31">'15'!$D$4</definedName>
    <definedName name="CisloStavebnihoRozpoctu" localSheetId="33">'16'!$D$4</definedName>
    <definedName name="CisloStavebnihoRozpoctu" localSheetId="35">'17'!$D$4</definedName>
    <definedName name="CisloStavebnihoRozpoctu" localSheetId="37">'18'!$D$4</definedName>
    <definedName name="CisloStavebnihoRozpoctu" localSheetId="39">'19'!$D$4</definedName>
    <definedName name="CisloStavebnihoRozpoctu" localSheetId="5">'2'!$D$4</definedName>
    <definedName name="CisloStavebnihoRozpoctu" localSheetId="41">'20'!$D$4</definedName>
    <definedName name="CisloStavebnihoRozpoctu" localSheetId="43">'21'!$D$4</definedName>
    <definedName name="CisloStavebnihoRozpoctu" localSheetId="45">'22'!$D$4</definedName>
    <definedName name="CisloStavebnihoRozpoctu" localSheetId="47">'23'!$D$4</definedName>
    <definedName name="CisloStavebnihoRozpoctu" localSheetId="49">'24'!$D$4</definedName>
    <definedName name="CisloStavebnihoRozpoctu" localSheetId="51">'25'!$D$4</definedName>
    <definedName name="CisloStavebnihoRozpoctu" localSheetId="53">'26'!$D$4</definedName>
    <definedName name="CisloStavebnihoRozpoctu" localSheetId="55">'27'!$D$4</definedName>
    <definedName name="CisloStavebnihoRozpoctu" localSheetId="57">'28'!$D$4</definedName>
    <definedName name="CisloStavebnihoRozpoctu" localSheetId="59">'29'!$D$4</definedName>
    <definedName name="CisloStavebnihoRozpoctu" localSheetId="7">'3'!$D$4</definedName>
    <definedName name="CisloStavebnihoRozpoctu" localSheetId="61">'30'!$D$4</definedName>
    <definedName name="CisloStavebnihoRozpoctu" localSheetId="63">'31'!$D$4</definedName>
    <definedName name="CisloStavebnihoRozpoctu" localSheetId="65">'32'!$D$4</definedName>
    <definedName name="CisloStavebnihoRozpoctu" localSheetId="67">'33'!$D$4</definedName>
    <definedName name="CisloStavebnihoRozpoctu" localSheetId="69">'34'!$D$4</definedName>
    <definedName name="CisloStavebnihoRozpoctu" localSheetId="71">'35'!$D$4</definedName>
    <definedName name="CisloStavebnihoRozpoctu" localSheetId="73">'36'!$D$4</definedName>
    <definedName name="CisloStavebnihoRozpoctu" localSheetId="75">'37'!$D$4</definedName>
    <definedName name="CisloStavebnihoRozpoctu" localSheetId="77">'38'!$D$4</definedName>
    <definedName name="CisloStavebnihoRozpoctu" localSheetId="9">'4'!$D$4</definedName>
    <definedName name="CisloStavebnihoRozpoctu" localSheetId="11">'5'!$D$4</definedName>
    <definedName name="CisloStavebnihoRozpoctu" localSheetId="13">'6'!$D$4</definedName>
    <definedName name="CisloStavebnihoRozpoctu" localSheetId="15">'7'!$D$4</definedName>
    <definedName name="CisloStavebnihoRozpoctu" localSheetId="17">'8'!$D$4</definedName>
    <definedName name="CisloStavebnihoRozpoctu" localSheetId="19">'9'!$D$4</definedName>
    <definedName name="CisloStavebnihoRozpoctu" localSheetId="79">SNP!$D$4</definedName>
    <definedName name="CisloStavebnihoRozpoctu" localSheetId="81">VRNP!$D$4</definedName>
    <definedName name="CisloStavebnihoRozpoctu">'Rekapitulace stavby'!$D$4</definedName>
    <definedName name="dadresa" localSheetId="3">'1'!$D$12:$G$12</definedName>
    <definedName name="dadresa" localSheetId="21">'10'!$D$12:$G$12</definedName>
    <definedName name="dadresa" localSheetId="23">'11'!$D$12:$G$12</definedName>
    <definedName name="dadresa" localSheetId="25">'12'!$D$12:$G$12</definedName>
    <definedName name="dadresa" localSheetId="27">'13'!$D$12:$G$12</definedName>
    <definedName name="dadresa" localSheetId="29">'14'!$D$12:$G$12</definedName>
    <definedName name="dadresa" localSheetId="31">'15'!$D$12:$G$12</definedName>
    <definedName name="dadresa" localSheetId="33">'16'!$D$12:$G$12</definedName>
    <definedName name="dadresa" localSheetId="35">'17'!$D$12:$G$12</definedName>
    <definedName name="dadresa" localSheetId="37">'18'!$D$12:$G$12</definedName>
    <definedName name="dadresa" localSheetId="39">'19'!$D$12:$G$12</definedName>
    <definedName name="dadresa" localSheetId="5">'2'!$D$12:$G$12</definedName>
    <definedName name="dadresa" localSheetId="41">'20'!$D$12:$G$12</definedName>
    <definedName name="dadresa" localSheetId="43">'21'!$D$12:$G$12</definedName>
    <definedName name="dadresa" localSheetId="45">'22'!$D$12:$G$12</definedName>
    <definedName name="dadresa" localSheetId="47">'23'!$D$12:$G$12</definedName>
    <definedName name="dadresa" localSheetId="49">'24'!$D$12:$G$12</definedName>
    <definedName name="dadresa" localSheetId="51">'25'!$D$12:$G$12</definedName>
    <definedName name="dadresa" localSheetId="53">'26'!$D$12:$G$12</definedName>
    <definedName name="dadresa" localSheetId="55">'27'!$D$12:$G$12</definedName>
    <definedName name="dadresa" localSheetId="57">'28'!$D$12:$G$12</definedName>
    <definedName name="dadresa" localSheetId="59">'29'!$D$12:$G$12</definedName>
    <definedName name="dadresa" localSheetId="7">'3'!$D$12:$G$12</definedName>
    <definedName name="dadresa" localSheetId="61">'30'!$D$12:$G$12</definedName>
    <definedName name="dadresa" localSheetId="63">'31'!$D$12:$G$12</definedName>
    <definedName name="dadresa" localSheetId="65">'32'!$D$12:$G$12</definedName>
    <definedName name="dadresa" localSheetId="67">'33'!$D$12:$G$12</definedName>
    <definedName name="dadresa" localSheetId="69">'34'!$D$12:$G$12</definedName>
    <definedName name="dadresa" localSheetId="71">'35'!$D$12:$G$12</definedName>
    <definedName name="dadresa" localSheetId="73">'36'!$D$12:$G$12</definedName>
    <definedName name="dadresa" localSheetId="75">'37'!$D$12:$G$12</definedName>
    <definedName name="dadresa" localSheetId="77">'38'!$D$12:$G$12</definedName>
    <definedName name="dadresa" localSheetId="9">'4'!$D$12:$G$12</definedName>
    <definedName name="dadresa" localSheetId="11">'5'!$D$12:$G$12</definedName>
    <definedName name="dadresa" localSheetId="13">'6'!$D$12:$G$12</definedName>
    <definedName name="dadresa" localSheetId="15">'7'!$D$12:$G$12</definedName>
    <definedName name="dadresa" localSheetId="17">'8'!$D$12:$G$12</definedName>
    <definedName name="dadresa" localSheetId="19">'9'!$D$12:$G$12</definedName>
    <definedName name="dadresa" localSheetId="79">SNP!$D$12:$G$12</definedName>
    <definedName name="dadresa" localSheetId="81">VRNP!$D$12:$G$12</definedName>
    <definedName name="dadresa">'Rekapitulace stavby'!$D$12:$G$12</definedName>
    <definedName name="DIČ" localSheetId="3">'1'!$I$12</definedName>
    <definedName name="DIČ" localSheetId="21">'10'!$I$12</definedName>
    <definedName name="DIČ" localSheetId="23">'11'!$I$12</definedName>
    <definedName name="DIČ" localSheetId="25">'12'!$I$12</definedName>
    <definedName name="DIČ" localSheetId="27">'13'!$I$12</definedName>
    <definedName name="DIČ" localSheetId="29">'14'!$I$12</definedName>
    <definedName name="DIČ" localSheetId="31">'15'!$I$12</definedName>
    <definedName name="DIČ" localSheetId="33">'16'!$I$12</definedName>
    <definedName name="DIČ" localSheetId="35">'17'!$I$12</definedName>
    <definedName name="DIČ" localSheetId="37">'18'!$I$12</definedName>
    <definedName name="DIČ" localSheetId="39">'19'!$I$12</definedName>
    <definedName name="DIČ" localSheetId="5">'2'!$I$12</definedName>
    <definedName name="DIČ" localSheetId="41">'20'!$I$12</definedName>
    <definedName name="DIČ" localSheetId="43">'21'!$I$12</definedName>
    <definedName name="DIČ" localSheetId="45">'22'!$I$12</definedName>
    <definedName name="DIČ" localSheetId="47">'23'!$I$12</definedName>
    <definedName name="DIČ" localSheetId="49">'24'!$I$12</definedName>
    <definedName name="DIČ" localSheetId="51">'25'!$I$12</definedName>
    <definedName name="DIČ" localSheetId="53">'26'!$I$12</definedName>
    <definedName name="DIČ" localSheetId="55">'27'!$I$12</definedName>
    <definedName name="DIČ" localSheetId="57">'28'!$I$12</definedName>
    <definedName name="DIČ" localSheetId="59">'29'!$I$12</definedName>
    <definedName name="DIČ" localSheetId="7">'3'!$I$12</definedName>
    <definedName name="DIČ" localSheetId="61">'30'!$I$12</definedName>
    <definedName name="DIČ" localSheetId="63">'31'!$I$12</definedName>
    <definedName name="DIČ" localSheetId="65">'32'!$I$12</definedName>
    <definedName name="DIČ" localSheetId="67">'33'!$I$12</definedName>
    <definedName name="DIČ" localSheetId="69">'34'!$I$12</definedName>
    <definedName name="DIČ" localSheetId="71">'35'!$I$12</definedName>
    <definedName name="DIČ" localSheetId="73">'36'!$I$12</definedName>
    <definedName name="DIČ" localSheetId="75">'37'!$I$12</definedName>
    <definedName name="DIČ" localSheetId="77">'38'!$I$12</definedName>
    <definedName name="DIČ" localSheetId="9">'4'!$I$12</definedName>
    <definedName name="DIČ" localSheetId="11">'5'!$I$12</definedName>
    <definedName name="DIČ" localSheetId="13">'6'!$I$12</definedName>
    <definedName name="DIČ" localSheetId="15">'7'!$I$12</definedName>
    <definedName name="DIČ" localSheetId="17">'8'!$I$12</definedName>
    <definedName name="DIČ" localSheetId="19">'9'!$I$12</definedName>
    <definedName name="DIČ" localSheetId="1">'Rekapitulace stavby'!$I$12</definedName>
    <definedName name="DIČ" localSheetId="79">SNP!$I$12</definedName>
    <definedName name="DIČ" localSheetId="81">VRNP!$I$12</definedName>
    <definedName name="dmisto" localSheetId="3">'1'!$D$13:$G$13</definedName>
    <definedName name="dmisto" localSheetId="21">'10'!$D$13:$G$13</definedName>
    <definedName name="dmisto" localSheetId="23">'11'!$D$13:$G$13</definedName>
    <definedName name="dmisto" localSheetId="25">'12'!$D$13:$G$13</definedName>
    <definedName name="dmisto" localSheetId="27">'13'!$D$13:$G$13</definedName>
    <definedName name="dmisto" localSheetId="29">'14'!$D$13:$G$13</definedName>
    <definedName name="dmisto" localSheetId="31">'15'!$D$13:$G$13</definedName>
    <definedName name="dmisto" localSheetId="33">'16'!$D$13:$G$13</definedName>
    <definedName name="dmisto" localSheetId="35">'17'!$D$13:$G$13</definedName>
    <definedName name="dmisto" localSheetId="37">'18'!$D$13:$G$13</definedName>
    <definedName name="dmisto" localSheetId="39">'19'!$D$13:$G$13</definedName>
    <definedName name="dmisto" localSheetId="5">'2'!$D$13:$G$13</definedName>
    <definedName name="dmisto" localSheetId="41">'20'!$D$13:$G$13</definedName>
    <definedName name="dmisto" localSheetId="43">'21'!$D$13:$G$13</definedName>
    <definedName name="dmisto" localSheetId="45">'22'!$D$13:$G$13</definedName>
    <definedName name="dmisto" localSheetId="47">'23'!$D$13:$G$13</definedName>
    <definedName name="dmisto" localSheetId="49">'24'!$D$13:$G$13</definedName>
    <definedName name="dmisto" localSheetId="51">'25'!$D$13:$G$13</definedName>
    <definedName name="dmisto" localSheetId="53">'26'!$D$13:$G$13</definedName>
    <definedName name="dmisto" localSheetId="55">'27'!$D$13:$G$13</definedName>
    <definedName name="dmisto" localSheetId="57">'28'!$D$13:$G$13</definedName>
    <definedName name="dmisto" localSheetId="59">'29'!$D$13:$G$13</definedName>
    <definedName name="dmisto" localSheetId="7">'3'!$D$13:$G$13</definedName>
    <definedName name="dmisto" localSheetId="61">'30'!$D$13:$G$13</definedName>
    <definedName name="dmisto" localSheetId="63">'31'!$D$13:$G$13</definedName>
    <definedName name="dmisto" localSheetId="65">'32'!$D$13:$G$13</definedName>
    <definedName name="dmisto" localSheetId="67">'33'!$D$13:$G$13</definedName>
    <definedName name="dmisto" localSheetId="69">'34'!$D$13:$G$13</definedName>
    <definedName name="dmisto" localSheetId="71">'35'!$D$13:$G$13</definedName>
    <definedName name="dmisto" localSheetId="73">'36'!$D$13:$G$13</definedName>
    <definedName name="dmisto" localSheetId="75">'37'!$D$13:$G$13</definedName>
    <definedName name="dmisto" localSheetId="77">'38'!$D$13:$G$13</definedName>
    <definedName name="dmisto" localSheetId="9">'4'!$D$13:$G$13</definedName>
    <definedName name="dmisto" localSheetId="11">'5'!$D$13:$G$13</definedName>
    <definedName name="dmisto" localSheetId="13">'6'!$D$13:$G$13</definedName>
    <definedName name="dmisto" localSheetId="15">'7'!$D$13:$G$13</definedName>
    <definedName name="dmisto" localSheetId="17">'8'!$D$13:$G$13</definedName>
    <definedName name="dmisto" localSheetId="19">'9'!$D$13:$G$13</definedName>
    <definedName name="dmisto" localSheetId="79">SNP!$D$13:$G$13</definedName>
    <definedName name="dmisto" localSheetId="81">VRNP!$D$13:$G$13</definedName>
    <definedName name="dmisto">'Rekapitulace stavby'!$D$13:$G$13</definedName>
    <definedName name="DPHSni" localSheetId="3">'1'!$G$24</definedName>
    <definedName name="DPHSni" localSheetId="21">'10'!$G$24</definedName>
    <definedName name="DPHSni" localSheetId="23">'11'!$G$24</definedName>
    <definedName name="DPHSni" localSheetId="25">'12'!$G$24</definedName>
    <definedName name="DPHSni" localSheetId="27">'13'!$G$24</definedName>
    <definedName name="DPHSni" localSheetId="29">'14'!$G$24</definedName>
    <definedName name="DPHSni" localSheetId="31">'15'!$G$24</definedName>
    <definedName name="DPHSni" localSheetId="33">'16'!$G$24</definedName>
    <definedName name="DPHSni" localSheetId="35">'17'!$G$24</definedName>
    <definedName name="DPHSni" localSheetId="37">'18'!$G$24</definedName>
    <definedName name="DPHSni" localSheetId="39">'19'!$G$24</definedName>
    <definedName name="DPHSni" localSheetId="5">'2'!$G$24</definedName>
    <definedName name="DPHSni" localSheetId="41">'20'!$G$24</definedName>
    <definedName name="DPHSni" localSheetId="43">'21'!$G$24</definedName>
    <definedName name="DPHSni" localSheetId="45">'22'!$G$24</definedName>
    <definedName name="DPHSni" localSheetId="47">'23'!$G$24</definedName>
    <definedName name="DPHSni" localSheetId="49">'24'!$G$24</definedName>
    <definedName name="DPHSni" localSheetId="51">'25'!$G$24</definedName>
    <definedName name="DPHSni" localSheetId="53">'26'!$G$24</definedName>
    <definedName name="DPHSni" localSheetId="55">'27'!$G$24</definedName>
    <definedName name="DPHSni" localSheetId="57">'28'!$G$24</definedName>
    <definedName name="DPHSni" localSheetId="59">'29'!$G$24</definedName>
    <definedName name="DPHSni" localSheetId="7">'3'!$G$24</definedName>
    <definedName name="DPHSni" localSheetId="61">'30'!$G$24</definedName>
    <definedName name="DPHSni" localSheetId="63">'31'!$G$24</definedName>
    <definedName name="DPHSni" localSheetId="65">'32'!$G$24</definedName>
    <definedName name="DPHSni" localSheetId="67">'33'!$G$24</definedName>
    <definedName name="DPHSni" localSheetId="69">'34'!$G$24</definedName>
    <definedName name="DPHSni" localSheetId="71">'35'!$G$24</definedName>
    <definedName name="DPHSni" localSheetId="73">'36'!$G$24</definedName>
    <definedName name="DPHSni" localSheetId="75">'37'!$G$24</definedName>
    <definedName name="DPHSni" localSheetId="77">'38'!$G$24</definedName>
    <definedName name="DPHSni" localSheetId="9">'4'!$G$24</definedName>
    <definedName name="DPHSni" localSheetId="11">'5'!$G$24</definedName>
    <definedName name="DPHSni" localSheetId="13">'6'!$G$24</definedName>
    <definedName name="DPHSni" localSheetId="15">'7'!$G$24</definedName>
    <definedName name="DPHSni" localSheetId="17">'8'!$G$24</definedName>
    <definedName name="DPHSni" localSheetId="19">'9'!$G$24</definedName>
    <definedName name="DPHSni" localSheetId="79">SNP!$G$24</definedName>
    <definedName name="DPHSni" localSheetId="81">VRNP!$G$24</definedName>
    <definedName name="DPHSni">'Rekapitulace stavby'!$G$18</definedName>
    <definedName name="DPHZakl" localSheetId="3">'1'!$G$26</definedName>
    <definedName name="DPHZakl" localSheetId="21">'10'!$G$26</definedName>
    <definedName name="DPHZakl" localSheetId="23">'11'!$G$26</definedName>
    <definedName name="DPHZakl" localSheetId="25">'12'!$G$26</definedName>
    <definedName name="DPHZakl" localSheetId="27">'13'!$G$26</definedName>
    <definedName name="DPHZakl" localSheetId="29">'14'!$G$26</definedName>
    <definedName name="DPHZakl" localSheetId="31">'15'!$G$26</definedName>
    <definedName name="DPHZakl" localSheetId="33">'16'!$G$26</definedName>
    <definedName name="DPHZakl" localSheetId="35">'17'!$G$26</definedName>
    <definedName name="DPHZakl" localSheetId="37">'18'!$G$26</definedName>
    <definedName name="DPHZakl" localSheetId="39">'19'!$G$26</definedName>
    <definedName name="DPHZakl" localSheetId="5">'2'!$G$26</definedName>
    <definedName name="DPHZakl" localSheetId="41">'20'!$G$26</definedName>
    <definedName name="DPHZakl" localSheetId="43">'21'!$G$26</definedName>
    <definedName name="DPHZakl" localSheetId="45">'22'!$G$26</definedName>
    <definedName name="DPHZakl" localSheetId="47">'23'!$G$26</definedName>
    <definedName name="DPHZakl" localSheetId="49">'24'!$G$26</definedName>
    <definedName name="DPHZakl" localSheetId="51">'25'!$G$26</definedName>
    <definedName name="DPHZakl" localSheetId="53">'26'!$G$26</definedName>
    <definedName name="DPHZakl" localSheetId="55">'27'!$G$26</definedName>
    <definedName name="DPHZakl" localSheetId="57">'28'!$G$26</definedName>
    <definedName name="DPHZakl" localSheetId="59">'29'!$G$26</definedName>
    <definedName name="DPHZakl" localSheetId="7">'3'!$G$26</definedName>
    <definedName name="DPHZakl" localSheetId="61">'30'!$G$26</definedName>
    <definedName name="DPHZakl" localSheetId="63">'31'!$G$26</definedName>
    <definedName name="DPHZakl" localSheetId="65">'32'!$G$26</definedName>
    <definedName name="DPHZakl" localSheetId="67">'33'!$G$26</definedName>
    <definedName name="DPHZakl" localSheetId="69">'34'!$G$26</definedName>
    <definedName name="DPHZakl" localSheetId="71">'35'!$G$26</definedName>
    <definedName name="DPHZakl" localSheetId="73">'36'!$G$26</definedName>
    <definedName name="DPHZakl" localSheetId="75">'37'!$G$26</definedName>
    <definedName name="DPHZakl" localSheetId="77">'38'!$G$26</definedName>
    <definedName name="DPHZakl" localSheetId="9">'4'!$G$26</definedName>
    <definedName name="DPHZakl" localSheetId="11">'5'!$G$26</definedName>
    <definedName name="DPHZakl" localSheetId="13">'6'!$G$26</definedName>
    <definedName name="DPHZakl" localSheetId="15">'7'!$G$26</definedName>
    <definedName name="DPHZakl" localSheetId="17">'8'!$G$26</definedName>
    <definedName name="DPHZakl" localSheetId="19">'9'!$G$26</definedName>
    <definedName name="DPHZakl" localSheetId="79">SNP!$G$26</definedName>
    <definedName name="DPHZakl" localSheetId="81">VRNP!$G$26</definedName>
    <definedName name="DPHZakl">'Rekapitulace stavby'!$G$19</definedName>
    <definedName name="dpsc" localSheetId="3">'1'!$C$13</definedName>
    <definedName name="dpsc" localSheetId="21">'10'!$C$13</definedName>
    <definedName name="dpsc" localSheetId="23">'11'!$C$13</definedName>
    <definedName name="dpsc" localSheetId="25">'12'!$C$13</definedName>
    <definedName name="dpsc" localSheetId="27">'13'!$C$13</definedName>
    <definedName name="dpsc" localSheetId="29">'14'!$C$13</definedName>
    <definedName name="dpsc" localSheetId="31">'15'!$C$13</definedName>
    <definedName name="dpsc" localSheetId="33">'16'!$C$13</definedName>
    <definedName name="dpsc" localSheetId="35">'17'!$C$13</definedName>
    <definedName name="dpsc" localSheetId="37">'18'!$C$13</definedName>
    <definedName name="dpsc" localSheetId="39">'19'!$C$13</definedName>
    <definedName name="dpsc" localSheetId="5">'2'!$C$13</definedName>
    <definedName name="dpsc" localSheetId="41">'20'!$C$13</definedName>
    <definedName name="dpsc" localSheetId="43">'21'!$C$13</definedName>
    <definedName name="dpsc" localSheetId="45">'22'!$C$13</definedName>
    <definedName name="dpsc" localSheetId="47">'23'!$C$13</definedName>
    <definedName name="dpsc" localSheetId="49">'24'!$C$13</definedName>
    <definedName name="dpsc" localSheetId="51">'25'!$C$13</definedName>
    <definedName name="dpsc" localSheetId="53">'26'!$C$13</definedName>
    <definedName name="dpsc" localSheetId="55">'27'!$C$13</definedName>
    <definedName name="dpsc" localSheetId="57">'28'!$C$13</definedName>
    <definedName name="dpsc" localSheetId="59">'29'!$C$13</definedName>
    <definedName name="dpsc" localSheetId="7">'3'!$C$13</definedName>
    <definedName name="dpsc" localSheetId="61">'30'!$C$13</definedName>
    <definedName name="dpsc" localSheetId="63">'31'!$C$13</definedName>
    <definedName name="dpsc" localSheetId="65">'32'!$C$13</definedName>
    <definedName name="dpsc" localSheetId="67">'33'!$C$13</definedName>
    <definedName name="dpsc" localSheetId="69">'34'!$C$13</definedName>
    <definedName name="dpsc" localSheetId="71">'35'!$C$13</definedName>
    <definedName name="dpsc" localSheetId="73">'36'!$C$13</definedName>
    <definedName name="dpsc" localSheetId="75">'37'!$C$13</definedName>
    <definedName name="dpsc" localSheetId="77">'38'!$C$13</definedName>
    <definedName name="dpsc" localSheetId="9">'4'!$C$13</definedName>
    <definedName name="dpsc" localSheetId="11">'5'!$C$13</definedName>
    <definedName name="dpsc" localSheetId="13">'6'!$C$13</definedName>
    <definedName name="dpsc" localSheetId="15">'7'!$C$13</definedName>
    <definedName name="dpsc" localSheetId="17">'8'!$C$13</definedName>
    <definedName name="dpsc" localSheetId="19">'9'!$C$13</definedName>
    <definedName name="dpsc" localSheetId="1">'Rekapitulace stavby'!$C$13</definedName>
    <definedName name="dpsc" localSheetId="79">SNP!$C$13</definedName>
    <definedName name="dpsc" localSheetId="81">VRNP!$C$13</definedName>
    <definedName name="IČO" localSheetId="3">'1'!$I$11</definedName>
    <definedName name="IČO" localSheetId="21">'10'!$I$11</definedName>
    <definedName name="IČO" localSheetId="23">'11'!$I$11</definedName>
    <definedName name="IČO" localSheetId="25">'12'!$I$11</definedName>
    <definedName name="IČO" localSheetId="27">'13'!$I$11</definedName>
    <definedName name="IČO" localSheetId="29">'14'!$I$11</definedName>
    <definedName name="IČO" localSheetId="31">'15'!$I$11</definedName>
    <definedName name="IČO" localSheetId="33">'16'!$I$11</definedName>
    <definedName name="IČO" localSheetId="35">'17'!$I$11</definedName>
    <definedName name="IČO" localSheetId="37">'18'!$I$11</definedName>
    <definedName name="IČO" localSheetId="39">'19'!$I$11</definedName>
    <definedName name="IČO" localSheetId="5">'2'!$I$11</definedName>
    <definedName name="IČO" localSheetId="41">'20'!$I$11</definedName>
    <definedName name="IČO" localSheetId="43">'21'!$I$11</definedName>
    <definedName name="IČO" localSheetId="45">'22'!$I$11</definedName>
    <definedName name="IČO" localSheetId="47">'23'!$I$11</definedName>
    <definedName name="IČO" localSheetId="49">'24'!$I$11</definedName>
    <definedName name="IČO" localSheetId="51">'25'!$I$11</definedName>
    <definedName name="IČO" localSheetId="53">'26'!$I$11</definedName>
    <definedName name="IČO" localSheetId="55">'27'!$I$11</definedName>
    <definedName name="IČO" localSheetId="57">'28'!$I$11</definedName>
    <definedName name="IČO" localSheetId="59">'29'!$I$11</definedName>
    <definedName name="IČO" localSheetId="7">'3'!$I$11</definedName>
    <definedName name="IČO" localSheetId="61">'30'!$I$11</definedName>
    <definedName name="IČO" localSheetId="63">'31'!$I$11</definedName>
    <definedName name="IČO" localSheetId="65">'32'!$I$11</definedName>
    <definedName name="IČO" localSheetId="67">'33'!$I$11</definedName>
    <definedName name="IČO" localSheetId="69">'34'!$I$11</definedName>
    <definedName name="IČO" localSheetId="71">'35'!$I$11</definedName>
    <definedName name="IČO" localSheetId="73">'36'!$I$11</definedName>
    <definedName name="IČO" localSheetId="75">'37'!$I$11</definedName>
    <definedName name="IČO" localSheetId="77">'38'!$I$11</definedName>
    <definedName name="IČO" localSheetId="9">'4'!$I$11</definedName>
    <definedName name="IČO" localSheetId="11">'5'!$I$11</definedName>
    <definedName name="IČO" localSheetId="13">'6'!$I$11</definedName>
    <definedName name="IČO" localSheetId="15">'7'!$I$11</definedName>
    <definedName name="IČO" localSheetId="17">'8'!$I$11</definedName>
    <definedName name="IČO" localSheetId="19">'9'!$I$11</definedName>
    <definedName name="IČO" localSheetId="1">'Rekapitulace stavby'!$I$11</definedName>
    <definedName name="IČO" localSheetId="79">SNP!$I$11</definedName>
    <definedName name="IČO" localSheetId="81">VRNP!$I$11</definedName>
    <definedName name="Mena" localSheetId="3">'1'!$J$29</definedName>
    <definedName name="Mena" localSheetId="21">'10'!$J$29</definedName>
    <definedName name="Mena" localSheetId="23">'11'!$J$29</definedName>
    <definedName name="Mena" localSheetId="25">'12'!$J$29</definedName>
    <definedName name="Mena" localSheetId="27">'13'!$J$29</definedName>
    <definedName name="Mena" localSheetId="29">'14'!$J$29</definedName>
    <definedName name="Mena" localSheetId="31">'15'!$J$29</definedName>
    <definedName name="Mena" localSheetId="33">'16'!$J$29</definedName>
    <definedName name="Mena" localSheetId="35">'17'!$J$29</definedName>
    <definedName name="Mena" localSheetId="37">'18'!$J$29</definedName>
    <definedName name="Mena" localSheetId="39">'19'!$J$29</definedName>
    <definedName name="Mena" localSheetId="5">'2'!$J$29</definedName>
    <definedName name="Mena" localSheetId="41">'20'!$J$29</definedName>
    <definedName name="Mena" localSheetId="43">'21'!$J$29</definedName>
    <definedName name="Mena" localSheetId="45">'22'!$J$29</definedName>
    <definedName name="Mena" localSheetId="47">'23'!$J$29</definedName>
    <definedName name="Mena" localSheetId="49">'24'!$J$29</definedName>
    <definedName name="Mena" localSheetId="51">'25'!$J$29</definedName>
    <definedName name="Mena" localSheetId="53">'26'!$J$29</definedName>
    <definedName name="Mena" localSheetId="55">'27'!$J$29</definedName>
    <definedName name="Mena" localSheetId="57">'28'!$J$29</definedName>
    <definedName name="Mena" localSheetId="59">'29'!$J$29</definedName>
    <definedName name="Mena" localSheetId="7">'3'!$J$29</definedName>
    <definedName name="Mena" localSheetId="61">'30'!$J$29</definedName>
    <definedName name="Mena" localSheetId="63">'31'!$J$29</definedName>
    <definedName name="Mena" localSheetId="65">'32'!$J$29</definedName>
    <definedName name="Mena" localSheetId="67">'33'!$J$29</definedName>
    <definedName name="Mena" localSheetId="69">'34'!$J$29</definedName>
    <definedName name="Mena" localSheetId="71">'35'!$J$29</definedName>
    <definedName name="Mena" localSheetId="73">'36'!$J$29</definedName>
    <definedName name="Mena" localSheetId="75">'37'!$J$29</definedName>
    <definedName name="Mena" localSheetId="77">'38'!$J$29</definedName>
    <definedName name="Mena" localSheetId="9">'4'!$J$29</definedName>
    <definedName name="Mena" localSheetId="11">'5'!$J$29</definedName>
    <definedName name="Mena" localSheetId="13">'6'!$J$29</definedName>
    <definedName name="Mena" localSheetId="15">'7'!$J$29</definedName>
    <definedName name="Mena" localSheetId="17">'8'!$J$29</definedName>
    <definedName name="Mena" localSheetId="19">'9'!$J$29</definedName>
    <definedName name="Mena" localSheetId="20">[2]Stavba!$J$29</definedName>
    <definedName name="Mena" localSheetId="22">[3]Stavba!$J$29</definedName>
    <definedName name="Mena" localSheetId="24">[4]Stavba!$J$29</definedName>
    <definedName name="Mena" localSheetId="26">[5]Stavba!$J$29</definedName>
    <definedName name="Mena" localSheetId="28">[6]Stavba!$J$29</definedName>
    <definedName name="Mena" localSheetId="30">[7]Stavba!$J$29</definedName>
    <definedName name="Mena" localSheetId="32">[8]Stavba!$J$29</definedName>
    <definedName name="Mena" localSheetId="34">[9]Stavba!$J$29</definedName>
    <definedName name="Mena" localSheetId="36">[10]Stavba!$J$29</definedName>
    <definedName name="Mena" localSheetId="6">[11]Stavba!$J$29</definedName>
    <definedName name="Mena" localSheetId="38">[12]Stavba!$J$29</definedName>
    <definedName name="Mena" localSheetId="40">[13]Stavba!$J$29</definedName>
    <definedName name="Mena" localSheetId="42">[14]Stavba!$J$29</definedName>
    <definedName name="Mena" localSheetId="44">[15]Stavba!$J$29</definedName>
    <definedName name="Mena" localSheetId="46">[16]Stavba!$J$29</definedName>
    <definedName name="Mena" localSheetId="48">[17]Stavba!$J$29</definedName>
    <definedName name="Mena" localSheetId="50">[18]Stavba!$J$29</definedName>
    <definedName name="Mena" localSheetId="52">[19]Stavba!$J$29</definedName>
    <definedName name="Mena" localSheetId="54">[20]Stavba!$J$29</definedName>
    <definedName name="Mena" localSheetId="8">[21]Stavba!$J$29</definedName>
    <definedName name="Mena" localSheetId="56">[22]Stavba!$J$29</definedName>
    <definedName name="Mena" localSheetId="58">[23]Stavba!$J$29</definedName>
    <definedName name="Mena" localSheetId="60">[24]Stavba!$J$29</definedName>
    <definedName name="Mena" localSheetId="62">[25]Stavba!$J$29</definedName>
    <definedName name="Mena" localSheetId="64">[26]Stavba!$J$29</definedName>
    <definedName name="Mena" localSheetId="66">[27]Stavba!$J$29</definedName>
    <definedName name="Mena" localSheetId="68">[28]Stavba!$J$29</definedName>
    <definedName name="Mena" localSheetId="10">[29]Stavba!$J$29</definedName>
    <definedName name="Mena" localSheetId="70">[30]Stavba!$J$29</definedName>
    <definedName name="Mena" localSheetId="72">[31]Stavba!$J$29</definedName>
    <definedName name="Mena" localSheetId="74">[32]Stavba!$J$29</definedName>
    <definedName name="Mena" localSheetId="76">[33]Stavba!$J$29</definedName>
    <definedName name="Mena" localSheetId="12">[34]Stavba!$J$29</definedName>
    <definedName name="Mena" localSheetId="78">[35]Stavba!$J$29</definedName>
    <definedName name="Mena" localSheetId="14">[36]Stavba!$J$29</definedName>
    <definedName name="Mena" localSheetId="16">'1'!$J$29</definedName>
    <definedName name="Mena" localSheetId="18">[37]Stavba!$J$29</definedName>
    <definedName name="Mena" localSheetId="80">[38]SPN!$J$29</definedName>
    <definedName name="Mena" localSheetId="79">SNP!$J$29</definedName>
    <definedName name="Mena" localSheetId="82">[39]VRN!$J$29</definedName>
    <definedName name="Mena" localSheetId="81">VRNP!$J$29</definedName>
    <definedName name="Mena">'Rekapitulace stavby'!$J$22</definedName>
    <definedName name="MistoStavby" localSheetId="3">'1'!$D$4</definedName>
    <definedName name="MistoStavby" localSheetId="21">'10'!$D$4</definedName>
    <definedName name="MistoStavby" localSheetId="23">'11'!$D$4</definedName>
    <definedName name="MistoStavby" localSheetId="25">'12'!$D$4</definedName>
    <definedName name="MistoStavby" localSheetId="27">'13'!$D$4</definedName>
    <definedName name="MistoStavby" localSheetId="29">'14'!$D$4</definedName>
    <definedName name="MistoStavby" localSheetId="31">'15'!$D$4</definedName>
    <definedName name="MistoStavby" localSheetId="33">'16'!$D$4</definedName>
    <definedName name="MistoStavby" localSheetId="35">'17'!$D$4</definedName>
    <definedName name="MistoStavby" localSheetId="37">'18'!$D$4</definedName>
    <definedName name="MistoStavby" localSheetId="39">'19'!$D$4</definedName>
    <definedName name="MistoStavby" localSheetId="5">'2'!$D$4</definedName>
    <definedName name="MistoStavby" localSheetId="41">'20'!$D$4</definedName>
    <definedName name="MistoStavby" localSheetId="43">'21'!$D$4</definedName>
    <definedName name="MistoStavby" localSheetId="45">'22'!$D$4</definedName>
    <definedName name="MistoStavby" localSheetId="47">'23'!$D$4</definedName>
    <definedName name="MistoStavby" localSheetId="49">'24'!$D$4</definedName>
    <definedName name="MistoStavby" localSheetId="51">'25'!$D$4</definedName>
    <definedName name="MistoStavby" localSheetId="53">'26'!$D$4</definedName>
    <definedName name="MistoStavby" localSheetId="55">'27'!$D$4</definedName>
    <definedName name="MistoStavby" localSheetId="57">'28'!$D$4</definedName>
    <definedName name="MistoStavby" localSheetId="59">'29'!$D$4</definedName>
    <definedName name="MistoStavby" localSheetId="7">'3'!$D$4</definedName>
    <definedName name="MistoStavby" localSheetId="61">'30'!$D$4</definedName>
    <definedName name="MistoStavby" localSheetId="63">'31'!$D$4</definedName>
    <definedName name="MistoStavby" localSheetId="65">'32'!$D$4</definedName>
    <definedName name="MistoStavby" localSheetId="67">'33'!$D$4</definedName>
    <definedName name="MistoStavby" localSheetId="69">'34'!$D$4</definedName>
    <definedName name="MistoStavby" localSheetId="71">'35'!$D$4</definedName>
    <definedName name="MistoStavby" localSheetId="73">'36'!$D$4</definedName>
    <definedName name="MistoStavby" localSheetId="75">'37'!$D$4</definedName>
    <definedName name="MistoStavby" localSheetId="77">'38'!$D$4</definedName>
    <definedName name="MistoStavby" localSheetId="9">'4'!$D$4</definedName>
    <definedName name="MistoStavby" localSheetId="11">'5'!$D$4</definedName>
    <definedName name="MistoStavby" localSheetId="13">'6'!$D$4</definedName>
    <definedName name="MistoStavby" localSheetId="15">'7'!$D$4</definedName>
    <definedName name="MistoStavby" localSheetId="17">'8'!$D$4</definedName>
    <definedName name="MistoStavby" localSheetId="19">'9'!$D$4</definedName>
    <definedName name="MistoStavby" localSheetId="79">SNP!$D$4</definedName>
    <definedName name="MistoStavby" localSheetId="81">VRNP!$D$4</definedName>
    <definedName name="MistoStavby">'Rekapitulace stavby'!$D$4</definedName>
    <definedName name="nazevobjektu" localSheetId="3">'1'!$D$3</definedName>
    <definedName name="nazevobjektu" localSheetId="21">'10'!$D$3</definedName>
    <definedName name="nazevobjektu" localSheetId="23">'11'!$D$3</definedName>
    <definedName name="nazevobjektu" localSheetId="25">'12'!$D$3</definedName>
    <definedName name="nazevobjektu" localSheetId="27">'13'!$D$3</definedName>
    <definedName name="nazevobjektu" localSheetId="29">'14'!$D$3</definedName>
    <definedName name="nazevobjektu" localSheetId="31">'15'!$D$3</definedName>
    <definedName name="nazevobjektu" localSheetId="33">'16'!$D$3</definedName>
    <definedName name="nazevobjektu" localSheetId="35">'17'!$D$3</definedName>
    <definedName name="nazevobjektu" localSheetId="37">'18'!$D$3</definedName>
    <definedName name="nazevobjektu" localSheetId="39">'19'!$D$3</definedName>
    <definedName name="nazevobjektu" localSheetId="5">'2'!$D$3</definedName>
    <definedName name="nazevobjektu" localSheetId="41">'20'!$D$3</definedName>
    <definedName name="nazevobjektu" localSheetId="43">'21'!$D$3</definedName>
    <definedName name="nazevobjektu" localSheetId="45">'22'!$D$3</definedName>
    <definedName name="nazevobjektu" localSheetId="47">'23'!$D$3</definedName>
    <definedName name="nazevobjektu" localSheetId="49">'24'!$D$3</definedName>
    <definedName name="nazevobjektu" localSheetId="51">'25'!$D$3</definedName>
    <definedName name="nazevobjektu" localSheetId="53">'26'!$D$3</definedName>
    <definedName name="nazevobjektu" localSheetId="55">'27'!$D$3</definedName>
    <definedName name="nazevobjektu" localSheetId="57">'28'!$D$3</definedName>
    <definedName name="nazevobjektu" localSheetId="59">'29'!$D$3</definedName>
    <definedName name="nazevobjektu" localSheetId="7">'3'!$D$3</definedName>
    <definedName name="nazevobjektu" localSheetId="61">'30'!$D$3</definedName>
    <definedName name="nazevobjektu" localSheetId="63">'31'!$D$3</definedName>
    <definedName name="nazevobjektu" localSheetId="65">'32'!$D$3</definedName>
    <definedName name="nazevobjektu" localSheetId="67">'33'!$D$3</definedName>
    <definedName name="nazevobjektu" localSheetId="69">'34'!$D$3</definedName>
    <definedName name="nazevobjektu" localSheetId="71">'35'!$D$3</definedName>
    <definedName name="nazevobjektu" localSheetId="73">'36'!$D$3</definedName>
    <definedName name="nazevobjektu" localSheetId="75">'37'!$D$3</definedName>
    <definedName name="nazevobjektu" localSheetId="77">'38'!$D$3</definedName>
    <definedName name="nazevobjektu" localSheetId="9">'4'!$D$3</definedName>
    <definedName name="nazevobjektu" localSheetId="11">'5'!$D$3</definedName>
    <definedName name="nazevobjektu" localSheetId="13">'6'!$D$3</definedName>
    <definedName name="nazevobjektu" localSheetId="15">'7'!$D$3</definedName>
    <definedName name="nazevobjektu" localSheetId="17">'8'!$D$3</definedName>
    <definedName name="nazevobjektu" localSheetId="19">'9'!$D$3</definedName>
    <definedName name="nazevobjektu" localSheetId="79">SNP!$D$3</definedName>
    <definedName name="nazevobjektu" localSheetId="81">VRNP!$D$3</definedName>
    <definedName name="nazevobjektu">'Rekapitulace stavby'!$D$3</definedName>
    <definedName name="NazevRozpoctu">'[1]Krycí list'!$D$2</definedName>
    <definedName name="NazevStavby" localSheetId="3">'1'!$D$2</definedName>
    <definedName name="NazevStavby" localSheetId="21">'10'!$D$2</definedName>
    <definedName name="NazevStavby" localSheetId="23">'11'!$D$2</definedName>
    <definedName name="NazevStavby" localSheetId="25">'12'!$D$2</definedName>
    <definedName name="NazevStavby" localSheetId="27">'13'!$D$2</definedName>
    <definedName name="NazevStavby" localSheetId="29">'14'!$D$2</definedName>
    <definedName name="NazevStavby" localSheetId="31">'15'!$D$2</definedName>
    <definedName name="NazevStavby" localSheetId="33">'16'!$D$2</definedName>
    <definedName name="NazevStavby" localSheetId="35">'17'!$D$2</definedName>
    <definedName name="NazevStavby" localSheetId="37">'18'!$D$2</definedName>
    <definedName name="NazevStavby" localSheetId="39">'19'!$D$2</definedName>
    <definedName name="NazevStavby" localSheetId="5">'2'!$D$2</definedName>
    <definedName name="NazevStavby" localSheetId="41">'20'!$D$2</definedName>
    <definedName name="NazevStavby" localSheetId="43">'21'!$D$2</definedName>
    <definedName name="NazevStavby" localSheetId="45">'22'!$D$2</definedName>
    <definedName name="NazevStavby" localSheetId="47">'23'!$D$2</definedName>
    <definedName name="NazevStavby" localSheetId="49">'24'!$D$2</definedName>
    <definedName name="NazevStavby" localSheetId="51">'25'!$D$2</definedName>
    <definedName name="NazevStavby" localSheetId="53">'26'!$D$2</definedName>
    <definedName name="NazevStavby" localSheetId="55">'27'!$D$2</definedName>
    <definedName name="NazevStavby" localSheetId="57">'28'!$D$2</definedName>
    <definedName name="NazevStavby" localSheetId="59">'29'!$D$2</definedName>
    <definedName name="NazevStavby" localSheetId="7">'3'!$D$2</definedName>
    <definedName name="NazevStavby" localSheetId="61">'30'!$D$2</definedName>
    <definedName name="NazevStavby" localSheetId="63">'31'!$D$2</definedName>
    <definedName name="NazevStavby" localSheetId="65">'32'!$D$2</definedName>
    <definedName name="NazevStavby" localSheetId="67">'33'!$D$2</definedName>
    <definedName name="NazevStavby" localSheetId="69">'34'!$D$2</definedName>
    <definedName name="NazevStavby" localSheetId="71">'35'!$D$2</definedName>
    <definedName name="NazevStavby" localSheetId="73">'36'!$D$2</definedName>
    <definedName name="NazevStavby" localSheetId="75">'37'!$D$2</definedName>
    <definedName name="NazevStavby" localSheetId="77">'38'!$D$2</definedName>
    <definedName name="NazevStavby" localSheetId="9">'4'!$D$2</definedName>
    <definedName name="NazevStavby" localSheetId="11">'5'!$D$2</definedName>
    <definedName name="NazevStavby" localSheetId="13">'6'!$D$2</definedName>
    <definedName name="NazevStavby" localSheetId="15">'7'!$D$2</definedName>
    <definedName name="NazevStavby" localSheetId="17">'8'!$D$2</definedName>
    <definedName name="NazevStavby" localSheetId="19">'9'!$D$2</definedName>
    <definedName name="NazevStavby" localSheetId="1">'Rekapitulace stavby'!$D$2</definedName>
    <definedName name="NazevStavby" localSheetId="79">SNP!$D$2</definedName>
    <definedName name="NazevStavby" localSheetId="81">VRNP!$D$2</definedName>
    <definedName name="nazevstavby">'[1]Krycí list'!$C$7</definedName>
    <definedName name="NazevStavebnihoRozpoctu" localSheetId="3">'1'!$E$4</definedName>
    <definedName name="NazevStavebnihoRozpoctu" localSheetId="21">'10'!$E$4</definedName>
    <definedName name="NazevStavebnihoRozpoctu" localSheetId="23">'11'!$E$4</definedName>
    <definedName name="NazevStavebnihoRozpoctu" localSheetId="25">'12'!$E$4</definedName>
    <definedName name="NazevStavebnihoRozpoctu" localSheetId="27">'13'!$E$4</definedName>
    <definedName name="NazevStavebnihoRozpoctu" localSheetId="29">'14'!$E$4</definedName>
    <definedName name="NazevStavebnihoRozpoctu" localSheetId="31">'15'!$E$4</definedName>
    <definedName name="NazevStavebnihoRozpoctu" localSheetId="33">'16'!$E$4</definedName>
    <definedName name="NazevStavebnihoRozpoctu" localSheetId="35">'17'!$E$4</definedName>
    <definedName name="NazevStavebnihoRozpoctu" localSheetId="37">'18'!$E$4</definedName>
    <definedName name="NazevStavebnihoRozpoctu" localSheetId="39">'19'!$E$4</definedName>
    <definedName name="NazevStavebnihoRozpoctu" localSheetId="5">'2'!$E$4</definedName>
    <definedName name="NazevStavebnihoRozpoctu" localSheetId="41">'20'!$E$4</definedName>
    <definedName name="NazevStavebnihoRozpoctu" localSheetId="43">'21'!$E$4</definedName>
    <definedName name="NazevStavebnihoRozpoctu" localSheetId="45">'22'!$E$4</definedName>
    <definedName name="NazevStavebnihoRozpoctu" localSheetId="47">'23'!$E$4</definedName>
    <definedName name="NazevStavebnihoRozpoctu" localSheetId="49">'24'!$E$4</definedName>
    <definedName name="NazevStavebnihoRozpoctu" localSheetId="51">'25'!$E$4</definedName>
    <definedName name="NazevStavebnihoRozpoctu" localSheetId="53">'26'!$E$4</definedName>
    <definedName name="NazevStavebnihoRozpoctu" localSheetId="55">'27'!$E$4</definedName>
    <definedName name="NazevStavebnihoRozpoctu" localSheetId="57">'28'!$E$4</definedName>
    <definedName name="NazevStavebnihoRozpoctu" localSheetId="59">'29'!$E$4</definedName>
    <definedName name="NazevStavebnihoRozpoctu" localSheetId="7">'3'!$E$4</definedName>
    <definedName name="NazevStavebnihoRozpoctu" localSheetId="61">'30'!$E$4</definedName>
    <definedName name="NazevStavebnihoRozpoctu" localSheetId="63">'31'!$E$4</definedName>
    <definedName name="NazevStavebnihoRozpoctu" localSheetId="65">'32'!$E$4</definedName>
    <definedName name="NazevStavebnihoRozpoctu" localSheetId="67">'33'!$E$4</definedName>
    <definedName name="NazevStavebnihoRozpoctu" localSheetId="69">'34'!$E$4</definedName>
    <definedName name="NazevStavebnihoRozpoctu" localSheetId="71">'35'!$E$4</definedName>
    <definedName name="NazevStavebnihoRozpoctu" localSheetId="73">'36'!$E$4</definedName>
    <definedName name="NazevStavebnihoRozpoctu" localSheetId="75">'37'!$E$4</definedName>
    <definedName name="NazevStavebnihoRozpoctu" localSheetId="77">'38'!$E$4</definedName>
    <definedName name="NazevStavebnihoRozpoctu" localSheetId="9">'4'!$E$4</definedName>
    <definedName name="NazevStavebnihoRozpoctu" localSheetId="11">'5'!$E$4</definedName>
    <definedName name="NazevStavebnihoRozpoctu" localSheetId="13">'6'!$E$4</definedName>
    <definedName name="NazevStavebnihoRozpoctu" localSheetId="15">'7'!$E$4</definedName>
    <definedName name="NazevStavebnihoRozpoctu" localSheetId="17">'8'!$E$4</definedName>
    <definedName name="NazevStavebnihoRozpoctu" localSheetId="19">'9'!$E$4</definedName>
    <definedName name="NazevStavebnihoRozpoctu" localSheetId="79">SNP!$E$4</definedName>
    <definedName name="NazevStavebnihoRozpoctu" localSheetId="81">VRNP!$E$4</definedName>
    <definedName name="NazevStavebnihoRozpoctu">'Rekapitulace stavby'!$E$4</definedName>
    <definedName name="_xlnm.Print_Titles" localSheetId="83">'Navazující služby'!$77:$77</definedName>
    <definedName name="oadresa" localSheetId="3">'1'!$D$6</definedName>
    <definedName name="oadresa" localSheetId="21">'10'!$D$6</definedName>
    <definedName name="oadresa" localSheetId="23">'11'!$D$6</definedName>
    <definedName name="oadresa" localSheetId="25">'12'!$D$6</definedName>
    <definedName name="oadresa" localSheetId="27">'13'!$D$6</definedName>
    <definedName name="oadresa" localSheetId="29">'14'!$D$6</definedName>
    <definedName name="oadresa" localSheetId="31">'15'!$D$6</definedName>
    <definedName name="oadresa" localSheetId="33">'16'!$D$6</definedName>
    <definedName name="oadresa" localSheetId="35">'17'!$D$6</definedName>
    <definedName name="oadresa" localSheetId="37">'18'!$D$6</definedName>
    <definedName name="oadresa" localSheetId="39">'19'!$D$6</definedName>
    <definedName name="oadresa" localSheetId="5">'2'!$D$6</definedName>
    <definedName name="oadresa" localSheetId="41">'20'!$D$6</definedName>
    <definedName name="oadresa" localSheetId="43">'21'!$D$6</definedName>
    <definedName name="oadresa" localSheetId="45">'22'!$D$6</definedName>
    <definedName name="oadresa" localSheetId="47">'23'!$D$6</definedName>
    <definedName name="oadresa" localSheetId="49">'24'!$D$6</definedName>
    <definedName name="oadresa" localSheetId="51">'25'!$D$6</definedName>
    <definedName name="oadresa" localSheetId="53">'26'!$D$6</definedName>
    <definedName name="oadresa" localSheetId="55">'27'!$D$6</definedName>
    <definedName name="oadresa" localSheetId="57">'28'!$D$6</definedName>
    <definedName name="oadresa" localSheetId="59">'29'!$D$6</definedName>
    <definedName name="oadresa" localSheetId="7">'3'!$D$6</definedName>
    <definedName name="oadresa" localSheetId="61">'30'!$D$6</definedName>
    <definedName name="oadresa" localSheetId="63">'31'!$D$6</definedName>
    <definedName name="oadresa" localSheetId="65">'32'!$D$6</definedName>
    <definedName name="oadresa" localSheetId="67">'33'!$D$6</definedName>
    <definedName name="oadresa" localSheetId="69">'34'!$D$6</definedName>
    <definedName name="oadresa" localSheetId="71">'35'!$D$6</definedName>
    <definedName name="oadresa" localSheetId="73">'36'!$D$6</definedName>
    <definedName name="oadresa" localSheetId="75">'37'!$D$6</definedName>
    <definedName name="oadresa" localSheetId="77">'38'!$D$6</definedName>
    <definedName name="oadresa" localSheetId="9">'4'!$D$6</definedName>
    <definedName name="oadresa" localSheetId="11">'5'!$D$6</definedName>
    <definedName name="oadresa" localSheetId="13">'6'!$D$6</definedName>
    <definedName name="oadresa" localSheetId="15">'7'!$D$6</definedName>
    <definedName name="oadresa" localSheetId="17">'8'!$D$6</definedName>
    <definedName name="oadresa" localSheetId="19">'9'!$D$6</definedName>
    <definedName name="oadresa" localSheetId="79">SNP!$D$6</definedName>
    <definedName name="oadresa" localSheetId="81">VRNP!$D$6</definedName>
    <definedName name="oadresa">'Rekapitulace stavby'!$D$6</definedName>
    <definedName name="Objednatel" localSheetId="3">'1'!$D$5</definedName>
    <definedName name="Objednatel" localSheetId="21">'10'!$D$5</definedName>
    <definedName name="Objednatel" localSheetId="23">'11'!$D$5</definedName>
    <definedName name="Objednatel" localSheetId="25">'12'!$D$5</definedName>
    <definedName name="Objednatel" localSheetId="27">'13'!$D$5</definedName>
    <definedName name="Objednatel" localSheetId="29">'14'!$D$5</definedName>
    <definedName name="Objednatel" localSheetId="31">'15'!$D$5</definedName>
    <definedName name="Objednatel" localSheetId="33">'16'!$D$5</definedName>
    <definedName name="Objednatel" localSheetId="35">'17'!$D$5</definedName>
    <definedName name="Objednatel" localSheetId="37">'18'!$D$5</definedName>
    <definedName name="Objednatel" localSheetId="39">'19'!$D$5</definedName>
    <definedName name="Objednatel" localSheetId="5">'2'!$D$5</definedName>
    <definedName name="Objednatel" localSheetId="41">'20'!$D$5</definedName>
    <definedName name="Objednatel" localSheetId="43">'21'!$D$5</definedName>
    <definedName name="Objednatel" localSheetId="45">'22'!$D$5</definedName>
    <definedName name="Objednatel" localSheetId="47">'23'!$D$5</definedName>
    <definedName name="Objednatel" localSheetId="49">'24'!$D$5</definedName>
    <definedName name="Objednatel" localSheetId="51">'25'!$D$5</definedName>
    <definedName name="Objednatel" localSheetId="53">'26'!$D$5</definedName>
    <definedName name="Objednatel" localSheetId="55">'27'!$D$5</definedName>
    <definedName name="Objednatel" localSheetId="57">'28'!$D$5</definedName>
    <definedName name="Objednatel" localSheetId="59">'29'!$D$5</definedName>
    <definedName name="Objednatel" localSheetId="7">'3'!$D$5</definedName>
    <definedName name="Objednatel" localSheetId="61">'30'!$D$5</definedName>
    <definedName name="Objednatel" localSheetId="63">'31'!$D$5</definedName>
    <definedName name="Objednatel" localSheetId="65">'32'!$D$5</definedName>
    <definedName name="Objednatel" localSheetId="67">'33'!$D$5</definedName>
    <definedName name="Objednatel" localSheetId="69">'34'!$D$5</definedName>
    <definedName name="Objednatel" localSheetId="71">'35'!$D$5</definedName>
    <definedName name="Objednatel" localSheetId="73">'36'!$D$5</definedName>
    <definedName name="Objednatel" localSheetId="75">'37'!$D$5</definedName>
    <definedName name="Objednatel" localSheetId="77">'38'!$D$5</definedName>
    <definedName name="Objednatel" localSheetId="9">'4'!$D$5</definedName>
    <definedName name="Objednatel" localSheetId="11">'5'!$D$5</definedName>
    <definedName name="Objednatel" localSheetId="13">'6'!$D$5</definedName>
    <definedName name="Objednatel" localSheetId="15">'7'!$D$5</definedName>
    <definedName name="Objednatel" localSheetId="17">'8'!$D$5</definedName>
    <definedName name="Objednatel" localSheetId="19">'9'!$D$5</definedName>
    <definedName name="Objednatel" localSheetId="1">'Rekapitulace stavby'!$D$5</definedName>
    <definedName name="Objednatel" localSheetId="79">SNP!$D$5</definedName>
    <definedName name="Objednatel" localSheetId="81">VRNP!$D$5</definedName>
    <definedName name="Objekt" localSheetId="3">'1'!$B$38</definedName>
    <definedName name="Objekt" localSheetId="21">'10'!$B$38</definedName>
    <definedName name="Objekt" localSheetId="23">'11'!$B$38</definedName>
    <definedName name="Objekt" localSheetId="25">'12'!$B$38</definedName>
    <definedName name="Objekt" localSheetId="27">'13'!$B$38</definedName>
    <definedName name="Objekt" localSheetId="29">'14'!$B$38</definedName>
    <definedName name="Objekt" localSheetId="31">'15'!$B$38</definedName>
    <definedName name="Objekt" localSheetId="33">'16'!$B$38</definedName>
    <definedName name="Objekt" localSheetId="35">'17'!$B$38</definedName>
    <definedName name="Objekt" localSheetId="37">'18'!$B$38</definedName>
    <definedName name="Objekt" localSheetId="39">'19'!$B$38</definedName>
    <definedName name="Objekt" localSheetId="5">'2'!$B$38</definedName>
    <definedName name="Objekt" localSheetId="41">'20'!$B$38</definedName>
    <definedName name="Objekt" localSheetId="43">'21'!$B$38</definedName>
    <definedName name="Objekt" localSheetId="45">'22'!$B$38</definedName>
    <definedName name="Objekt" localSheetId="47">'23'!$B$38</definedName>
    <definedName name="Objekt" localSheetId="49">'24'!$B$38</definedName>
    <definedName name="Objekt" localSheetId="51">'25'!$B$38</definedName>
    <definedName name="Objekt" localSheetId="53">'26'!$B$38</definedName>
    <definedName name="Objekt" localSheetId="55">'27'!$B$38</definedName>
    <definedName name="Objekt" localSheetId="57">'28'!$B$38</definedName>
    <definedName name="Objekt" localSheetId="59">'29'!$B$38</definedName>
    <definedName name="Objekt" localSheetId="7">'3'!$B$38</definedName>
    <definedName name="Objekt" localSheetId="61">'30'!$B$38</definedName>
    <definedName name="Objekt" localSheetId="63">'31'!$B$38</definedName>
    <definedName name="Objekt" localSheetId="65">'32'!$B$38</definedName>
    <definedName name="Objekt" localSheetId="67">'33'!$B$38</definedName>
    <definedName name="Objekt" localSheetId="69">'34'!$B$38</definedName>
    <definedName name="Objekt" localSheetId="71">'35'!$B$38</definedName>
    <definedName name="Objekt" localSheetId="73">'36'!$B$38</definedName>
    <definedName name="Objekt" localSheetId="75">'37'!$B$38</definedName>
    <definedName name="Objekt" localSheetId="77">'38'!$B$38</definedName>
    <definedName name="Objekt" localSheetId="9">'4'!$B$38</definedName>
    <definedName name="Objekt" localSheetId="11">'5'!$B$38</definedName>
    <definedName name="Objekt" localSheetId="13">'6'!$B$38</definedName>
    <definedName name="Objekt" localSheetId="15">'7'!$B$38</definedName>
    <definedName name="Objekt" localSheetId="17">'8'!$B$38</definedName>
    <definedName name="Objekt" localSheetId="19">'9'!$B$38</definedName>
    <definedName name="Objekt" localSheetId="1">'Rekapitulace stavby'!$B$31</definedName>
    <definedName name="Objekt" localSheetId="79">SNP!$B$38</definedName>
    <definedName name="Objekt" localSheetId="81">VRNP!$B$38</definedName>
    <definedName name="_xlnm.Print_Area" localSheetId="3">'1'!$A$1:$J$56</definedName>
    <definedName name="_xlnm.Print_Area" localSheetId="21">'10'!$A$1:$J$56</definedName>
    <definedName name="_xlnm.Print_Area" localSheetId="23">'11'!$A$1:$J$56</definedName>
    <definedName name="_xlnm.Print_Area" localSheetId="25">'12'!$A$1:$J$56</definedName>
    <definedName name="_xlnm.Print_Area" localSheetId="27">'13'!$A$1:$J$56</definedName>
    <definedName name="_xlnm.Print_Area" localSheetId="29">'14'!$A$1:$J$56</definedName>
    <definedName name="_xlnm.Print_Area" localSheetId="31">'15'!$A$1:$J$56</definedName>
    <definedName name="_xlnm.Print_Area" localSheetId="33">'16'!$A$1:$J$56</definedName>
    <definedName name="_xlnm.Print_Area" localSheetId="35">'17'!$A$1:$J$56</definedName>
    <definedName name="_xlnm.Print_Area" localSheetId="37">'18'!$A$1:$J$56</definedName>
    <definedName name="_xlnm.Print_Area" localSheetId="39">'19'!$A$1:$J$56</definedName>
    <definedName name="_xlnm.Print_Area" localSheetId="5">'2'!$A$1:$J$56</definedName>
    <definedName name="_xlnm.Print_Area" localSheetId="41">'20'!$A$1:$J$56</definedName>
    <definedName name="_xlnm.Print_Area" localSheetId="43">'21'!$A$1:$J$56</definedName>
    <definedName name="_xlnm.Print_Area" localSheetId="45">'22'!$A$1:$J$56</definedName>
    <definedName name="_xlnm.Print_Area" localSheetId="47">'23'!$A$1:$J$56</definedName>
    <definedName name="_xlnm.Print_Area" localSheetId="49">'24'!$A$1:$J$56</definedName>
    <definedName name="_xlnm.Print_Area" localSheetId="51">'25'!$A$1:$J$56</definedName>
    <definedName name="_xlnm.Print_Area" localSheetId="53">'26'!$A$1:$J$56</definedName>
    <definedName name="_xlnm.Print_Area" localSheetId="55">'27'!$A$1:$J$56</definedName>
    <definedName name="_xlnm.Print_Area" localSheetId="57">'28'!$A$1:$J$56</definedName>
    <definedName name="_xlnm.Print_Area" localSheetId="59">'29'!$A$1:$J$56</definedName>
    <definedName name="_xlnm.Print_Area" localSheetId="7">'3'!$A$1:$J$56</definedName>
    <definedName name="_xlnm.Print_Area" localSheetId="61">'30'!$A$1:$J$56</definedName>
    <definedName name="_xlnm.Print_Area" localSheetId="63">'31'!$A$1:$J$56</definedName>
    <definedName name="_xlnm.Print_Area" localSheetId="65">'32'!$A$1:$J$56</definedName>
    <definedName name="_xlnm.Print_Area" localSheetId="67">'33'!$A$1:$J$56</definedName>
    <definedName name="_xlnm.Print_Area" localSheetId="69">'34'!$A$1:$J$56</definedName>
    <definedName name="_xlnm.Print_Area" localSheetId="71">'35'!$A$1:$J$56</definedName>
    <definedName name="_xlnm.Print_Area" localSheetId="73">'36'!$A$1:$J$56</definedName>
    <definedName name="_xlnm.Print_Area" localSheetId="75">'37'!$A$1:$J$56</definedName>
    <definedName name="_xlnm.Print_Area" localSheetId="77">'38'!$A$1:$J$56</definedName>
    <definedName name="_xlnm.Print_Area" localSheetId="9">'4'!$A$1:$J$56</definedName>
    <definedName name="_xlnm.Print_Area" localSheetId="11">'5'!$A$1:$J$56</definedName>
    <definedName name="_xlnm.Print_Area" localSheetId="13">'6'!$A$1:$J$56</definedName>
    <definedName name="_xlnm.Print_Area" localSheetId="15">'7'!$A$1:$J$56</definedName>
    <definedName name="_xlnm.Print_Area" localSheetId="17">'8'!$A$1:$J$56</definedName>
    <definedName name="_xlnm.Print_Area" localSheetId="19">'9'!$A$1:$J$56</definedName>
    <definedName name="_xlnm.Print_Area" localSheetId="4">'č.p. 1'!$A$1:$U$80</definedName>
    <definedName name="_xlnm.Print_Area" localSheetId="20">'č.p. 10'!$A$1:$U$63</definedName>
    <definedName name="_xlnm.Print_Area" localSheetId="22">'č.p. 11'!$A$1:$U$63</definedName>
    <definedName name="_xlnm.Print_Area" localSheetId="24">'č.p. 12'!$A$1:$U$63</definedName>
    <definedName name="_xlnm.Print_Area" localSheetId="26">'č.p. 13'!$A$1:$U$63</definedName>
    <definedName name="_xlnm.Print_Area" localSheetId="28">'č.p. 14'!$A$1:$U$63</definedName>
    <definedName name="_xlnm.Print_Area" localSheetId="30">'č.p. 15'!$A$1:$U$63</definedName>
    <definedName name="_xlnm.Print_Area" localSheetId="32">'č.p. 16'!$A$1:$U$63</definedName>
    <definedName name="_xlnm.Print_Area" localSheetId="34">'č.p. 17'!$A$1:$U$63</definedName>
    <definedName name="_xlnm.Print_Area" localSheetId="36">'č.p. 18'!$A$1:$U$63</definedName>
    <definedName name="_xlnm.Print_Area" localSheetId="6">'č.p. 2'!$A$1:$U$63</definedName>
    <definedName name="_xlnm.Print_Area" localSheetId="38">'č.p. 20'!$A$1:$U$63</definedName>
    <definedName name="_xlnm.Print_Area" localSheetId="40">'č.p. 21'!$A$1:$U$63</definedName>
    <definedName name="_xlnm.Print_Area" localSheetId="42">'č.p. 22'!$A$1:$U$63</definedName>
    <definedName name="_xlnm.Print_Area" localSheetId="44">'č.p. 23'!$A$1:$U$63</definedName>
    <definedName name="_xlnm.Print_Area" localSheetId="46">'č.p. 24'!$A$1:$U$63</definedName>
    <definedName name="_xlnm.Print_Area" localSheetId="48">'č.p. 26'!$A$1:$U$63</definedName>
    <definedName name="_xlnm.Print_Area" localSheetId="50">'č.p. 27'!$A$1:$U$63</definedName>
    <definedName name="_xlnm.Print_Area" localSheetId="52">'č.p. 28'!$A$1:$U$63</definedName>
    <definedName name="_xlnm.Print_Area" localSheetId="54">'č.p. 29'!$A$1:$U$63</definedName>
    <definedName name="_xlnm.Print_Area" localSheetId="8">'č.p. 3'!$A$1:$U$63</definedName>
    <definedName name="_xlnm.Print_Area" localSheetId="56">'č.p. 30'!$A$1:$U$63</definedName>
    <definedName name="_xlnm.Print_Area" localSheetId="58">'č.p. 31'!$A$1:$U$63</definedName>
    <definedName name="_xlnm.Print_Area" localSheetId="60">'č.p. 32'!$A$1:$U$63</definedName>
    <definedName name="_xlnm.Print_Area" localSheetId="62">'č.p. 33'!$A$1:$U$63</definedName>
    <definedName name="_xlnm.Print_Area" localSheetId="64">'č.p. 34'!$A$1:$U$63</definedName>
    <definedName name="_xlnm.Print_Area" localSheetId="66">'č.p. 37'!$A$1:$U$63</definedName>
    <definedName name="_xlnm.Print_Area" localSheetId="68">'č.p. 38'!$A$1:$U$63</definedName>
    <definedName name="_xlnm.Print_Area" localSheetId="10">'č.p. 4'!$A$1:$U$63</definedName>
    <definedName name="_xlnm.Print_Area" localSheetId="70">'č.p. 43'!$A$1:$U$63</definedName>
    <definedName name="_xlnm.Print_Area" localSheetId="72">'č.p. 44'!$A$1:$U$63</definedName>
    <definedName name="_xlnm.Print_Area" localSheetId="74">'č.p. 47'!$A$1:$U$63</definedName>
    <definedName name="_xlnm.Print_Area" localSheetId="76">'č.p. 48'!$A$1:$U$63</definedName>
    <definedName name="_xlnm.Print_Area" localSheetId="12">'č.p. 5'!$A$1:$U$63</definedName>
    <definedName name="_xlnm.Print_Area" localSheetId="78">'č.p. 50'!$A$1:$U$63</definedName>
    <definedName name="_xlnm.Print_Area" localSheetId="14">'č.p. 6'!$A$1:$U$63</definedName>
    <definedName name="_xlnm.Print_Area" localSheetId="16">'č.p. 7'!$A$1:$U$63</definedName>
    <definedName name="_xlnm.Print_Area" localSheetId="18">'č.p. 8'!$A$1:$U$63</definedName>
    <definedName name="_xlnm.Print_Area" localSheetId="83">'Navazující služby'!$C$4:$J$36,'Navazující služby'!$C$42:$J$59,'Navazující služby'!$C$65:$K$81</definedName>
    <definedName name="_xlnm.Print_Area" localSheetId="1">'Rekapitulace stavby'!$A$1:$J$81</definedName>
    <definedName name="_xlnm.Print_Area" localSheetId="80">SN!$A$1:$U$14</definedName>
    <definedName name="_xlnm.Print_Area" localSheetId="79">SNP!$A$1:$J$56</definedName>
    <definedName name="_xlnm.Print_Area" localSheetId="82">VRN!$A$1:$U$48</definedName>
    <definedName name="_xlnm.Print_Area" localSheetId="81">VRNP!$A$1:$J$56</definedName>
    <definedName name="odic" localSheetId="3">'1'!$I$6</definedName>
    <definedName name="odic" localSheetId="21">'10'!$I$6</definedName>
    <definedName name="odic" localSheetId="23">'11'!$I$6</definedName>
    <definedName name="odic" localSheetId="25">'12'!$I$6</definedName>
    <definedName name="odic" localSheetId="27">'13'!$I$6</definedName>
    <definedName name="odic" localSheetId="29">'14'!$I$6</definedName>
    <definedName name="odic" localSheetId="31">'15'!$I$6</definedName>
    <definedName name="odic" localSheetId="33">'16'!$I$6</definedName>
    <definedName name="odic" localSheetId="35">'17'!$I$6</definedName>
    <definedName name="odic" localSheetId="37">'18'!$I$6</definedName>
    <definedName name="odic" localSheetId="39">'19'!$I$6</definedName>
    <definedName name="odic" localSheetId="5">'2'!$I$6</definedName>
    <definedName name="odic" localSheetId="41">'20'!$I$6</definedName>
    <definedName name="odic" localSheetId="43">'21'!$I$6</definedName>
    <definedName name="odic" localSheetId="45">'22'!$I$6</definedName>
    <definedName name="odic" localSheetId="47">'23'!$I$6</definedName>
    <definedName name="odic" localSheetId="49">'24'!$I$6</definedName>
    <definedName name="odic" localSheetId="51">'25'!$I$6</definedName>
    <definedName name="odic" localSheetId="53">'26'!$I$6</definedName>
    <definedName name="odic" localSheetId="55">'27'!$I$6</definedName>
    <definedName name="odic" localSheetId="57">'28'!$I$6</definedName>
    <definedName name="odic" localSheetId="59">'29'!$I$6</definedName>
    <definedName name="odic" localSheetId="7">'3'!$I$6</definedName>
    <definedName name="odic" localSheetId="61">'30'!$I$6</definedName>
    <definedName name="odic" localSheetId="63">'31'!$I$6</definedName>
    <definedName name="odic" localSheetId="65">'32'!$I$6</definedName>
    <definedName name="odic" localSheetId="67">'33'!$I$6</definedName>
    <definedName name="odic" localSheetId="69">'34'!$I$6</definedName>
    <definedName name="odic" localSheetId="71">'35'!$I$6</definedName>
    <definedName name="odic" localSheetId="73">'36'!$I$6</definedName>
    <definedName name="odic" localSheetId="75">'37'!$I$6</definedName>
    <definedName name="odic" localSheetId="77">'38'!$I$6</definedName>
    <definedName name="odic" localSheetId="9">'4'!$I$6</definedName>
    <definedName name="odic" localSheetId="11">'5'!$I$6</definedName>
    <definedName name="odic" localSheetId="13">'6'!$I$6</definedName>
    <definedName name="odic" localSheetId="15">'7'!$I$6</definedName>
    <definedName name="odic" localSheetId="17">'8'!$I$6</definedName>
    <definedName name="odic" localSheetId="19">'9'!$I$6</definedName>
    <definedName name="odic" localSheetId="1">'Rekapitulace stavby'!$I$6</definedName>
    <definedName name="odic" localSheetId="79">SNP!$I$6</definedName>
    <definedName name="odic" localSheetId="81">VRNP!$I$6</definedName>
    <definedName name="oico" localSheetId="3">'1'!$I$5</definedName>
    <definedName name="oico" localSheetId="21">'10'!$I$5</definedName>
    <definedName name="oico" localSheetId="23">'11'!$I$5</definedName>
    <definedName name="oico" localSheetId="25">'12'!$I$5</definedName>
    <definedName name="oico" localSheetId="27">'13'!$I$5</definedName>
    <definedName name="oico" localSheetId="29">'14'!$I$5</definedName>
    <definedName name="oico" localSheetId="31">'15'!$I$5</definedName>
    <definedName name="oico" localSheetId="33">'16'!$I$5</definedName>
    <definedName name="oico" localSheetId="35">'17'!$I$5</definedName>
    <definedName name="oico" localSheetId="37">'18'!$I$5</definedName>
    <definedName name="oico" localSheetId="39">'19'!$I$5</definedName>
    <definedName name="oico" localSheetId="5">'2'!$I$5</definedName>
    <definedName name="oico" localSheetId="41">'20'!$I$5</definedName>
    <definedName name="oico" localSheetId="43">'21'!$I$5</definedName>
    <definedName name="oico" localSheetId="45">'22'!$I$5</definedName>
    <definedName name="oico" localSheetId="47">'23'!$I$5</definedName>
    <definedName name="oico" localSheetId="49">'24'!$I$5</definedName>
    <definedName name="oico" localSheetId="51">'25'!$I$5</definedName>
    <definedName name="oico" localSheetId="53">'26'!$I$5</definedName>
    <definedName name="oico" localSheetId="55">'27'!$I$5</definedName>
    <definedName name="oico" localSheetId="57">'28'!$I$5</definedName>
    <definedName name="oico" localSheetId="59">'29'!$I$5</definedName>
    <definedName name="oico" localSheetId="7">'3'!$I$5</definedName>
    <definedName name="oico" localSheetId="61">'30'!$I$5</definedName>
    <definedName name="oico" localSheetId="63">'31'!$I$5</definedName>
    <definedName name="oico" localSheetId="65">'32'!$I$5</definedName>
    <definedName name="oico" localSheetId="67">'33'!$I$5</definedName>
    <definedName name="oico" localSheetId="69">'34'!$I$5</definedName>
    <definedName name="oico" localSheetId="71">'35'!$I$5</definedName>
    <definedName name="oico" localSheetId="73">'36'!$I$5</definedName>
    <definedName name="oico" localSheetId="75">'37'!$I$5</definedName>
    <definedName name="oico" localSheetId="77">'38'!$I$5</definedName>
    <definedName name="oico" localSheetId="9">'4'!$I$5</definedName>
    <definedName name="oico" localSheetId="11">'5'!$I$5</definedName>
    <definedName name="oico" localSheetId="13">'6'!$I$5</definedName>
    <definedName name="oico" localSheetId="15">'7'!$I$5</definedName>
    <definedName name="oico" localSheetId="17">'8'!$I$5</definedName>
    <definedName name="oico" localSheetId="19">'9'!$I$5</definedName>
    <definedName name="oico" localSheetId="1">'Rekapitulace stavby'!$I$5</definedName>
    <definedName name="oico" localSheetId="79">SNP!$I$5</definedName>
    <definedName name="oico" localSheetId="81">VRNP!$I$5</definedName>
    <definedName name="omisto" localSheetId="3">'1'!$D$7</definedName>
    <definedName name="omisto" localSheetId="21">'10'!$D$7</definedName>
    <definedName name="omisto" localSheetId="23">'11'!$D$7</definedName>
    <definedName name="omisto" localSheetId="25">'12'!$D$7</definedName>
    <definedName name="omisto" localSheetId="27">'13'!$D$7</definedName>
    <definedName name="omisto" localSheetId="29">'14'!$D$7</definedName>
    <definedName name="omisto" localSheetId="31">'15'!$D$7</definedName>
    <definedName name="omisto" localSheetId="33">'16'!$D$7</definedName>
    <definedName name="omisto" localSheetId="35">'17'!$D$7</definedName>
    <definedName name="omisto" localSheetId="37">'18'!$D$7</definedName>
    <definedName name="omisto" localSheetId="39">'19'!$D$7</definedName>
    <definedName name="omisto" localSheetId="5">'2'!$D$7</definedName>
    <definedName name="omisto" localSheetId="41">'20'!$D$7</definedName>
    <definedName name="omisto" localSheetId="43">'21'!$D$7</definedName>
    <definedName name="omisto" localSheetId="45">'22'!$D$7</definedName>
    <definedName name="omisto" localSheetId="47">'23'!$D$7</definedName>
    <definedName name="omisto" localSheetId="49">'24'!$D$7</definedName>
    <definedName name="omisto" localSheetId="51">'25'!$D$7</definedName>
    <definedName name="omisto" localSheetId="53">'26'!$D$7</definedName>
    <definedName name="omisto" localSheetId="55">'27'!$D$7</definedName>
    <definedName name="omisto" localSheetId="57">'28'!$D$7</definedName>
    <definedName name="omisto" localSheetId="59">'29'!$D$7</definedName>
    <definedName name="omisto" localSheetId="7">'3'!$D$7</definedName>
    <definedName name="omisto" localSheetId="61">'30'!$D$7</definedName>
    <definedName name="omisto" localSheetId="63">'31'!$D$7</definedName>
    <definedName name="omisto" localSheetId="65">'32'!$D$7</definedName>
    <definedName name="omisto" localSheetId="67">'33'!$D$7</definedName>
    <definedName name="omisto" localSheetId="69">'34'!$D$7</definedName>
    <definedName name="omisto" localSheetId="71">'35'!$D$7</definedName>
    <definedName name="omisto" localSheetId="73">'36'!$D$7</definedName>
    <definedName name="omisto" localSheetId="75">'37'!$D$7</definedName>
    <definedName name="omisto" localSheetId="77">'38'!$D$7</definedName>
    <definedName name="omisto" localSheetId="9">'4'!$D$7</definedName>
    <definedName name="omisto" localSheetId="11">'5'!$D$7</definedName>
    <definedName name="omisto" localSheetId="13">'6'!$D$7</definedName>
    <definedName name="omisto" localSheetId="15">'7'!$D$7</definedName>
    <definedName name="omisto" localSheetId="17">'8'!$D$7</definedName>
    <definedName name="omisto" localSheetId="19">'9'!$D$7</definedName>
    <definedName name="omisto" localSheetId="1">'Rekapitulace stavby'!$D$7</definedName>
    <definedName name="omisto" localSheetId="79">SNP!$D$7</definedName>
    <definedName name="omisto" localSheetId="81">VRNP!$D$7</definedName>
    <definedName name="onazev" localSheetId="3">'1'!$D$6</definedName>
    <definedName name="onazev" localSheetId="21">'10'!$D$6</definedName>
    <definedName name="onazev" localSheetId="23">'11'!$D$6</definedName>
    <definedName name="onazev" localSheetId="25">'12'!$D$6</definedName>
    <definedName name="onazev" localSheetId="27">'13'!$D$6</definedName>
    <definedName name="onazev" localSheetId="29">'14'!$D$6</definedName>
    <definedName name="onazev" localSheetId="31">'15'!$D$6</definedName>
    <definedName name="onazev" localSheetId="33">'16'!$D$6</definedName>
    <definedName name="onazev" localSheetId="35">'17'!$D$6</definedName>
    <definedName name="onazev" localSheetId="37">'18'!$D$6</definedName>
    <definedName name="onazev" localSheetId="39">'19'!$D$6</definedName>
    <definedName name="onazev" localSheetId="5">'2'!$D$6</definedName>
    <definedName name="onazev" localSheetId="41">'20'!$D$6</definedName>
    <definedName name="onazev" localSheetId="43">'21'!$D$6</definedName>
    <definedName name="onazev" localSheetId="45">'22'!$D$6</definedName>
    <definedName name="onazev" localSheetId="47">'23'!$D$6</definedName>
    <definedName name="onazev" localSheetId="49">'24'!$D$6</definedName>
    <definedName name="onazev" localSheetId="51">'25'!$D$6</definedName>
    <definedName name="onazev" localSheetId="53">'26'!$D$6</definedName>
    <definedName name="onazev" localSheetId="55">'27'!$D$6</definedName>
    <definedName name="onazev" localSheetId="57">'28'!$D$6</definedName>
    <definedName name="onazev" localSheetId="59">'29'!$D$6</definedName>
    <definedName name="onazev" localSheetId="7">'3'!$D$6</definedName>
    <definedName name="onazev" localSheetId="61">'30'!$D$6</definedName>
    <definedName name="onazev" localSheetId="63">'31'!$D$6</definedName>
    <definedName name="onazev" localSheetId="65">'32'!$D$6</definedName>
    <definedName name="onazev" localSheetId="67">'33'!$D$6</definedName>
    <definedName name="onazev" localSheetId="69">'34'!$D$6</definedName>
    <definedName name="onazev" localSheetId="71">'35'!$D$6</definedName>
    <definedName name="onazev" localSheetId="73">'36'!$D$6</definedName>
    <definedName name="onazev" localSheetId="75">'37'!$D$6</definedName>
    <definedName name="onazev" localSheetId="77">'38'!$D$6</definedName>
    <definedName name="onazev" localSheetId="9">'4'!$D$6</definedName>
    <definedName name="onazev" localSheetId="11">'5'!$D$6</definedName>
    <definedName name="onazev" localSheetId="13">'6'!$D$6</definedName>
    <definedName name="onazev" localSheetId="15">'7'!$D$6</definedName>
    <definedName name="onazev" localSheetId="17">'8'!$D$6</definedName>
    <definedName name="onazev" localSheetId="19">'9'!$D$6</definedName>
    <definedName name="onazev" localSheetId="1">'Rekapitulace stavby'!$D$6</definedName>
    <definedName name="onazev" localSheetId="79">SNP!$D$6</definedName>
    <definedName name="onazev" localSheetId="81">VRNP!$D$6</definedName>
    <definedName name="opsc" localSheetId="3">'1'!$C$7</definedName>
    <definedName name="opsc" localSheetId="21">'10'!$C$7</definedName>
    <definedName name="opsc" localSheetId="23">'11'!$C$7</definedName>
    <definedName name="opsc" localSheetId="25">'12'!$C$7</definedName>
    <definedName name="opsc" localSheetId="27">'13'!$C$7</definedName>
    <definedName name="opsc" localSheetId="29">'14'!$C$7</definedName>
    <definedName name="opsc" localSheetId="31">'15'!$C$7</definedName>
    <definedName name="opsc" localSheetId="33">'16'!$C$7</definedName>
    <definedName name="opsc" localSheetId="35">'17'!$C$7</definedName>
    <definedName name="opsc" localSheetId="37">'18'!$C$7</definedName>
    <definedName name="opsc" localSheetId="39">'19'!$C$7</definedName>
    <definedName name="opsc" localSheetId="5">'2'!$C$7</definedName>
    <definedName name="opsc" localSheetId="41">'20'!$C$7</definedName>
    <definedName name="opsc" localSheetId="43">'21'!$C$7</definedName>
    <definedName name="opsc" localSheetId="45">'22'!$C$7</definedName>
    <definedName name="opsc" localSheetId="47">'23'!$C$7</definedName>
    <definedName name="opsc" localSheetId="49">'24'!$C$7</definedName>
    <definedName name="opsc" localSheetId="51">'25'!$C$7</definedName>
    <definedName name="opsc" localSheetId="53">'26'!$C$7</definedName>
    <definedName name="opsc" localSheetId="55">'27'!$C$7</definedName>
    <definedName name="opsc" localSheetId="57">'28'!$C$7</definedName>
    <definedName name="opsc" localSheetId="59">'29'!$C$7</definedName>
    <definedName name="opsc" localSheetId="7">'3'!$C$7</definedName>
    <definedName name="opsc" localSheetId="61">'30'!$C$7</definedName>
    <definedName name="opsc" localSheetId="63">'31'!$C$7</definedName>
    <definedName name="opsc" localSheetId="65">'32'!$C$7</definedName>
    <definedName name="opsc" localSheetId="67">'33'!$C$7</definedName>
    <definedName name="opsc" localSheetId="69">'34'!$C$7</definedName>
    <definedName name="opsc" localSheetId="71">'35'!$C$7</definedName>
    <definedName name="opsc" localSheetId="73">'36'!$C$7</definedName>
    <definedName name="opsc" localSheetId="75">'37'!$C$7</definedName>
    <definedName name="opsc" localSheetId="77">'38'!$C$7</definedName>
    <definedName name="opsc" localSheetId="9">'4'!$C$7</definedName>
    <definedName name="opsc" localSheetId="11">'5'!$C$7</definedName>
    <definedName name="opsc" localSheetId="13">'6'!$C$7</definedName>
    <definedName name="opsc" localSheetId="15">'7'!$C$7</definedName>
    <definedName name="opsc" localSheetId="17">'8'!$C$7</definedName>
    <definedName name="opsc" localSheetId="19">'9'!$C$7</definedName>
    <definedName name="opsc" localSheetId="1">'Rekapitulace stavby'!$C$7</definedName>
    <definedName name="opsc" localSheetId="79">SNP!$C$7</definedName>
    <definedName name="opsc" localSheetId="81">VRNP!$C$7</definedName>
    <definedName name="padresa" localSheetId="3">'1'!$D$9</definedName>
    <definedName name="padresa" localSheetId="21">'10'!$D$9</definedName>
    <definedName name="padresa" localSheetId="23">'11'!$D$9</definedName>
    <definedName name="padresa" localSheetId="25">'12'!$D$9</definedName>
    <definedName name="padresa" localSheetId="27">'13'!$D$9</definedName>
    <definedName name="padresa" localSheetId="29">'14'!$D$9</definedName>
    <definedName name="padresa" localSheetId="31">'15'!$D$9</definedName>
    <definedName name="padresa" localSheetId="33">'16'!$D$9</definedName>
    <definedName name="padresa" localSheetId="35">'17'!$D$9</definedName>
    <definedName name="padresa" localSheetId="37">'18'!$D$9</definedName>
    <definedName name="padresa" localSheetId="39">'19'!$D$9</definedName>
    <definedName name="padresa" localSheetId="5">'2'!$D$9</definedName>
    <definedName name="padresa" localSheetId="41">'20'!$D$9</definedName>
    <definedName name="padresa" localSheetId="43">'21'!$D$9</definedName>
    <definedName name="padresa" localSheetId="45">'22'!$D$9</definedName>
    <definedName name="padresa" localSheetId="47">'23'!$D$9</definedName>
    <definedName name="padresa" localSheetId="49">'24'!$D$9</definedName>
    <definedName name="padresa" localSheetId="51">'25'!$D$9</definedName>
    <definedName name="padresa" localSheetId="53">'26'!$D$9</definedName>
    <definedName name="padresa" localSheetId="55">'27'!$D$9</definedName>
    <definedName name="padresa" localSheetId="57">'28'!$D$9</definedName>
    <definedName name="padresa" localSheetId="59">'29'!$D$9</definedName>
    <definedName name="padresa" localSheetId="7">'3'!$D$9</definedName>
    <definedName name="padresa" localSheetId="61">'30'!$D$9</definedName>
    <definedName name="padresa" localSheetId="63">'31'!$D$9</definedName>
    <definedName name="padresa" localSheetId="65">'32'!$D$9</definedName>
    <definedName name="padresa" localSheetId="67">'33'!$D$9</definedName>
    <definedName name="padresa" localSheetId="69">'34'!$D$9</definedName>
    <definedName name="padresa" localSheetId="71">'35'!$D$9</definedName>
    <definedName name="padresa" localSheetId="73">'36'!$D$9</definedName>
    <definedName name="padresa" localSheetId="75">'37'!$D$9</definedName>
    <definedName name="padresa" localSheetId="77">'38'!$D$9</definedName>
    <definedName name="padresa" localSheetId="9">'4'!$D$9</definedName>
    <definedName name="padresa" localSheetId="11">'5'!$D$9</definedName>
    <definedName name="padresa" localSheetId="13">'6'!$D$9</definedName>
    <definedName name="padresa" localSheetId="15">'7'!$D$9</definedName>
    <definedName name="padresa" localSheetId="17">'8'!$D$9</definedName>
    <definedName name="padresa" localSheetId="19">'9'!$D$9</definedName>
    <definedName name="padresa" localSheetId="79">SNP!$D$9</definedName>
    <definedName name="padresa" localSheetId="81">VRNP!$D$9</definedName>
    <definedName name="padresa">'Rekapitulace stavby'!$D$9</definedName>
    <definedName name="pdic" localSheetId="3">'1'!$I$9</definedName>
    <definedName name="pdic" localSheetId="21">'10'!$I$9</definedName>
    <definedName name="pdic" localSheetId="23">'11'!$I$9</definedName>
    <definedName name="pdic" localSheetId="25">'12'!$I$9</definedName>
    <definedName name="pdic" localSheetId="27">'13'!$I$9</definedName>
    <definedName name="pdic" localSheetId="29">'14'!$I$9</definedName>
    <definedName name="pdic" localSheetId="31">'15'!$I$9</definedName>
    <definedName name="pdic" localSheetId="33">'16'!$I$9</definedName>
    <definedName name="pdic" localSheetId="35">'17'!$I$9</definedName>
    <definedName name="pdic" localSheetId="37">'18'!$I$9</definedName>
    <definedName name="pdic" localSheetId="39">'19'!$I$9</definedName>
    <definedName name="pdic" localSheetId="5">'2'!$I$9</definedName>
    <definedName name="pdic" localSheetId="41">'20'!$I$9</definedName>
    <definedName name="pdic" localSheetId="43">'21'!$I$9</definedName>
    <definedName name="pdic" localSheetId="45">'22'!$I$9</definedName>
    <definedName name="pdic" localSheetId="47">'23'!$I$9</definedName>
    <definedName name="pdic" localSheetId="49">'24'!$I$9</definedName>
    <definedName name="pdic" localSheetId="51">'25'!$I$9</definedName>
    <definedName name="pdic" localSheetId="53">'26'!$I$9</definedName>
    <definedName name="pdic" localSheetId="55">'27'!$I$9</definedName>
    <definedName name="pdic" localSheetId="57">'28'!$I$9</definedName>
    <definedName name="pdic" localSheetId="59">'29'!$I$9</definedName>
    <definedName name="pdic" localSheetId="7">'3'!$I$9</definedName>
    <definedName name="pdic" localSheetId="61">'30'!$I$9</definedName>
    <definedName name="pdic" localSheetId="63">'31'!$I$9</definedName>
    <definedName name="pdic" localSheetId="65">'32'!$I$9</definedName>
    <definedName name="pdic" localSheetId="67">'33'!$I$9</definedName>
    <definedName name="pdic" localSheetId="69">'34'!$I$9</definedName>
    <definedName name="pdic" localSheetId="71">'35'!$I$9</definedName>
    <definedName name="pdic" localSheetId="73">'36'!$I$9</definedName>
    <definedName name="pdic" localSheetId="75">'37'!$I$9</definedName>
    <definedName name="pdic" localSheetId="77">'38'!$I$9</definedName>
    <definedName name="pdic" localSheetId="9">'4'!$I$9</definedName>
    <definedName name="pdic" localSheetId="11">'5'!$I$9</definedName>
    <definedName name="pdic" localSheetId="13">'6'!$I$9</definedName>
    <definedName name="pdic" localSheetId="15">'7'!$I$9</definedName>
    <definedName name="pdic" localSheetId="17">'8'!$I$9</definedName>
    <definedName name="pdic" localSheetId="19">'9'!$I$9</definedName>
    <definedName name="pdic" localSheetId="79">SNP!$I$9</definedName>
    <definedName name="pdic" localSheetId="81">VRNP!$I$9</definedName>
    <definedName name="pdic">'Rekapitulace stavby'!$I$9</definedName>
    <definedName name="pico" localSheetId="3">'1'!$I$8</definedName>
    <definedName name="pico" localSheetId="21">'10'!$I$8</definedName>
    <definedName name="pico" localSheetId="23">'11'!$I$8</definedName>
    <definedName name="pico" localSheetId="25">'12'!$I$8</definedName>
    <definedName name="pico" localSheetId="27">'13'!$I$8</definedName>
    <definedName name="pico" localSheetId="29">'14'!$I$8</definedName>
    <definedName name="pico" localSheetId="31">'15'!$I$8</definedName>
    <definedName name="pico" localSheetId="33">'16'!$I$8</definedName>
    <definedName name="pico" localSheetId="35">'17'!$I$8</definedName>
    <definedName name="pico" localSheetId="37">'18'!$I$8</definedName>
    <definedName name="pico" localSheetId="39">'19'!$I$8</definedName>
    <definedName name="pico" localSheetId="5">'2'!$I$8</definedName>
    <definedName name="pico" localSheetId="41">'20'!$I$8</definedName>
    <definedName name="pico" localSheetId="43">'21'!$I$8</definedName>
    <definedName name="pico" localSheetId="45">'22'!$I$8</definedName>
    <definedName name="pico" localSheetId="47">'23'!$I$8</definedName>
    <definedName name="pico" localSheetId="49">'24'!$I$8</definedName>
    <definedName name="pico" localSheetId="51">'25'!$I$8</definedName>
    <definedName name="pico" localSheetId="53">'26'!$I$8</definedName>
    <definedName name="pico" localSheetId="55">'27'!$I$8</definedName>
    <definedName name="pico" localSheetId="57">'28'!$I$8</definedName>
    <definedName name="pico" localSheetId="59">'29'!$I$8</definedName>
    <definedName name="pico" localSheetId="7">'3'!$I$8</definedName>
    <definedName name="pico" localSheetId="61">'30'!$I$8</definedName>
    <definedName name="pico" localSheetId="63">'31'!$I$8</definedName>
    <definedName name="pico" localSheetId="65">'32'!$I$8</definedName>
    <definedName name="pico" localSheetId="67">'33'!$I$8</definedName>
    <definedName name="pico" localSheetId="69">'34'!$I$8</definedName>
    <definedName name="pico" localSheetId="71">'35'!$I$8</definedName>
    <definedName name="pico" localSheetId="73">'36'!$I$8</definedName>
    <definedName name="pico" localSheetId="75">'37'!$I$8</definedName>
    <definedName name="pico" localSheetId="77">'38'!$I$8</definedName>
    <definedName name="pico" localSheetId="9">'4'!$I$8</definedName>
    <definedName name="pico" localSheetId="11">'5'!$I$8</definedName>
    <definedName name="pico" localSheetId="13">'6'!$I$8</definedName>
    <definedName name="pico" localSheetId="15">'7'!$I$8</definedName>
    <definedName name="pico" localSheetId="17">'8'!$I$8</definedName>
    <definedName name="pico" localSheetId="19">'9'!$I$8</definedName>
    <definedName name="pico" localSheetId="79">SNP!$I$8</definedName>
    <definedName name="pico" localSheetId="81">VRNP!$I$8</definedName>
    <definedName name="pico">'Rekapitulace stavby'!$I$8</definedName>
    <definedName name="pmisto" localSheetId="3">'1'!$D$10</definedName>
    <definedName name="pmisto" localSheetId="21">'10'!$D$10</definedName>
    <definedName name="pmisto" localSheetId="23">'11'!$D$10</definedName>
    <definedName name="pmisto" localSheetId="25">'12'!$D$10</definedName>
    <definedName name="pmisto" localSheetId="27">'13'!$D$10</definedName>
    <definedName name="pmisto" localSheetId="29">'14'!$D$10</definedName>
    <definedName name="pmisto" localSheetId="31">'15'!$D$10</definedName>
    <definedName name="pmisto" localSheetId="33">'16'!$D$10</definedName>
    <definedName name="pmisto" localSheetId="35">'17'!$D$10</definedName>
    <definedName name="pmisto" localSheetId="37">'18'!$D$10</definedName>
    <definedName name="pmisto" localSheetId="39">'19'!$D$10</definedName>
    <definedName name="pmisto" localSheetId="5">'2'!$D$10</definedName>
    <definedName name="pmisto" localSheetId="41">'20'!$D$10</definedName>
    <definedName name="pmisto" localSheetId="43">'21'!$D$10</definedName>
    <definedName name="pmisto" localSheetId="45">'22'!$D$10</definedName>
    <definedName name="pmisto" localSheetId="47">'23'!$D$10</definedName>
    <definedName name="pmisto" localSheetId="49">'24'!$D$10</definedName>
    <definedName name="pmisto" localSheetId="51">'25'!$D$10</definedName>
    <definedName name="pmisto" localSheetId="53">'26'!$D$10</definedName>
    <definedName name="pmisto" localSheetId="55">'27'!$D$10</definedName>
    <definedName name="pmisto" localSheetId="57">'28'!$D$10</definedName>
    <definedName name="pmisto" localSheetId="59">'29'!$D$10</definedName>
    <definedName name="pmisto" localSheetId="7">'3'!$D$10</definedName>
    <definedName name="pmisto" localSheetId="61">'30'!$D$10</definedName>
    <definedName name="pmisto" localSheetId="63">'31'!$D$10</definedName>
    <definedName name="pmisto" localSheetId="65">'32'!$D$10</definedName>
    <definedName name="pmisto" localSheetId="67">'33'!$D$10</definedName>
    <definedName name="pmisto" localSheetId="69">'34'!$D$10</definedName>
    <definedName name="pmisto" localSheetId="71">'35'!$D$10</definedName>
    <definedName name="pmisto" localSheetId="73">'36'!$D$10</definedName>
    <definedName name="pmisto" localSheetId="75">'37'!$D$10</definedName>
    <definedName name="pmisto" localSheetId="77">'38'!$D$10</definedName>
    <definedName name="pmisto" localSheetId="9">'4'!$D$10</definedName>
    <definedName name="pmisto" localSheetId="11">'5'!$D$10</definedName>
    <definedName name="pmisto" localSheetId="13">'6'!$D$10</definedName>
    <definedName name="pmisto" localSheetId="15">'7'!$D$10</definedName>
    <definedName name="pmisto" localSheetId="17">'8'!$D$10</definedName>
    <definedName name="pmisto" localSheetId="19">'9'!$D$10</definedName>
    <definedName name="pmisto" localSheetId="79">SNP!$D$10</definedName>
    <definedName name="pmisto" localSheetId="81">VRNP!$D$10</definedName>
    <definedName name="pmisto">'Rekapitulace stavby'!$D$10</definedName>
    <definedName name="PocetMJ">#REF!</definedName>
    <definedName name="PoptavkaID" localSheetId="3">'1'!$A$1</definedName>
    <definedName name="PoptavkaID" localSheetId="21">'10'!$A$1</definedName>
    <definedName name="PoptavkaID" localSheetId="23">'11'!$A$1</definedName>
    <definedName name="PoptavkaID" localSheetId="25">'12'!$A$1</definedName>
    <definedName name="PoptavkaID" localSheetId="27">'13'!$A$1</definedName>
    <definedName name="PoptavkaID" localSheetId="29">'14'!$A$1</definedName>
    <definedName name="PoptavkaID" localSheetId="31">'15'!$A$1</definedName>
    <definedName name="PoptavkaID" localSheetId="33">'16'!$A$1</definedName>
    <definedName name="PoptavkaID" localSheetId="35">'17'!$A$1</definedName>
    <definedName name="PoptavkaID" localSheetId="37">'18'!$A$1</definedName>
    <definedName name="PoptavkaID" localSheetId="39">'19'!$A$1</definedName>
    <definedName name="PoptavkaID" localSheetId="5">'2'!$A$1</definedName>
    <definedName name="PoptavkaID" localSheetId="41">'20'!$A$1</definedName>
    <definedName name="PoptavkaID" localSheetId="43">'21'!$A$1</definedName>
    <definedName name="PoptavkaID" localSheetId="45">'22'!$A$1</definedName>
    <definedName name="PoptavkaID" localSheetId="47">'23'!$A$1</definedName>
    <definedName name="PoptavkaID" localSheetId="49">'24'!$A$1</definedName>
    <definedName name="PoptavkaID" localSheetId="51">'25'!$A$1</definedName>
    <definedName name="PoptavkaID" localSheetId="53">'26'!$A$1</definedName>
    <definedName name="PoptavkaID" localSheetId="55">'27'!$A$1</definedName>
    <definedName name="PoptavkaID" localSheetId="57">'28'!$A$1</definedName>
    <definedName name="PoptavkaID" localSheetId="59">'29'!$A$1</definedName>
    <definedName name="PoptavkaID" localSheetId="7">'3'!$A$1</definedName>
    <definedName name="PoptavkaID" localSheetId="61">'30'!$A$1</definedName>
    <definedName name="PoptavkaID" localSheetId="63">'31'!$A$1</definedName>
    <definedName name="PoptavkaID" localSheetId="65">'32'!$A$1</definedName>
    <definedName name="PoptavkaID" localSheetId="67">'33'!$A$1</definedName>
    <definedName name="PoptavkaID" localSheetId="69">'34'!$A$1</definedName>
    <definedName name="PoptavkaID" localSheetId="71">'35'!$A$1</definedName>
    <definedName name="PoptavkaID" localSheetId="73">'36'!$A$1</definedName>
    <definedName name="PoptavkaID" localSheetId="75">'37'!$A$1</definedName>
    <definedName name="PoptavkaID" localSheetId="77">'38'!$A$1</definedName>
    <definedName name="PoptavkaID" localSheetId="9">'4'!$A$1</definedName>
    <definedName name="PoptavkaID" localSheetId="11">'5'!$A$1</definedName>
    <definedName name="PoptavkaID" localSheetId="13">'6'!$A$1</definedName>
    <definedName name="PoptavkaID" localSheetId="15">'7'!$A$1</definedName>
    <definedName name="PoptavkaID" localSheetId="17">'8'!$A$1</definedName>
    <definedName name="PoptavkaID" localSheetId="19">'9'!$A$1</definedName>
    <definedName name="PoptavkaID" localSheetId="79">SNP!$A$1</definedName>
    <definedName name="PoptavkaID" localSheetId="81">VRNP!$A$1</definedName>
    <definedName name="PoptavkaID">'Rekapitulace stavby'!$A$1</definedName>
    <definedName name="pPSC" localSheetId="3">'1'!$C$10</definedName>
    <definedName name="pPSC" localSheetId="21">'10'!$C$10</definedName>
    <definedName name="pPSC" localSheetId="23">'11'!$C$10</definedName>
    <definedName name="pPSC" localSheetId="25">'12'!$C$10</definedName>
    <definedName name="pPSC" localSheetId="27">'13'!$C$10</definedName>
    <definedName name="pPSC" localSheetId="29">'14'!$C$10</definedName>
    <definedName name="pPSC" localSheetId="31">'15'!$C$10</definedName>
    <definedName name="pPSC" localSheetId="33">'16'!$C$10</definedName>
    <definedName name="pPSC" localSheetId="35">'17'!$C$10</definedName>
    <definedName name="pPSC" localSheetId="37">'18'!$C$10</definedName>
    <definedName name="pPSC" localSheetId="39">'19'!$C$10</definedName>
    <definedName name="pPSC" localSheetId="5">'2'!$C$10</definedName>
    <definedName name="pPSC" localSheetId="41">'20'!$C$10</definedName>
    <definedName name="pPSC" localSheetId="43">'21'!$C$10</definedName>
    <definedName name="pPSC" localSheetId="45">'22'!$C$10</definedName>
    <definedName name="pPSC" localSheetId="47">'23'!$C$10</definedName>
    <definedName name="pPSC" localSheetId="49">'24'!$C$10</definedName>
    <definedName name="pPSC" localSheetId="51">'25'!$C$10</definedName>
    <definedName name="pPSC" localSheetId="53">'26'!$C$10</definedName>
    <definedName name="pPSC" localSheetId="55">'27'!$C$10</definedName>
    <definedName name="pPSC" localSheetId="57">'28'!$C$10</definedName>
    <definedName name="pPSC" localSheetId="59">'29'!$C$10</definedName>
    <definedName name="pPSC" localSheetId="7">'3'!$C$10</definedName>
    <definedName name="pPSC" localSheetId="61">'30'!$C$10</definedName>
    <definedName name="pPSC" localSheetId="63">'31'!$C$10</definedName>
    <definedName name="pPSC" localSheetId="65">'32'!$C$10</definedName>
    <definedName name="pPSC" localSheetId="67">'33'!$C$10</definedName>
    <definedName name="pPSC" localSheetId="69">'34'!$C$10</definedName>
    <definedName name="pPSC" localSheetId="71">'35'!$C$10</definedName>
    <definedName name="pPSC" localSheetId="73">'36'!$C$10</definedName>
    <definedName name="pPSC" localSheetId="75">'37'!$C$10</definedName>
    <definedName name="pPSC" localSheetId="77">'38'!$C$10</definedName>
    <definedName name="pPSC" localSheetId="9">'4'!$C$10</definedName>
    <definedName name="pPSC" localSheetId="11">'5'!$C$10</definedName>
    <definedName name="pPSC" localSheetId="13">'6'!$C$10</definedName>
    <definedName name="pPSC" localSheetId="15">'7'!$C$10</definedName>
    <definedName name="pPSC" localSheetId="17">'8'!$C$10</definedName>
    <definedName name="pPSC" localSheetId="19">'9'!$C$10</definedName>
    <definedName name="pPSC" localSheetId="79">SNP!$C$10</definedName>
    <definedName name="pPSC" localSheetId="81">VRNP!$C$10</definedName>
    <definedName name="pPSC">'Rekapitulace stavby'!$C$10</definedName>
    <definedName name="Projektant" localSheetId="3">'1'!$D$8</definedName>
    <definedName name="Projektant" localSheetId="21">'10'!$D$8</definedName>
    <definedName name="Projektant" localSheetId="23">'11'!$D$8</definedName>
    <definedName name="Projektant" localSheetId="25">'12'!$D$8</definedName>
    <definedName name="Projektant" localSheetId="27">'13'!$D$8</definedName>
    <definedName name="Projektant" localSheetId="29">'14'!$D$8</definedName>
    <definedName name="Projektant" localSheetId="31">'15'!$D$8</definedName>
    <definedName name="Projektant" localSheetId="33">'16'!$D$8</definedName>
    <definedName name="Projektant" localSheetId="35">'17'!$D$8</definedName>
    <definedName name="Projektant" localSheetId="37">'18'!$D$8</definedName>
    <definedName name="Projektant" localSheetId="39">'19'!$D$8</definedName>
    <definedName name="Projektant" localSheetId="5">'2'!$D$8</definedName>
    <definedName name="Projektant" localSheetId="41">'20'!$D$8</definedName>
    <definedName name="Projektant" localSheetId="43">'21'!$D$8</definedName>
    <definedName name="Projektant" localSheetId="45">'22'!$D$8</definedName>
    <definedName name="Projektant" localSheetId="47">'23'!$D$8</definedName>
    <definedName name="Projektant" localSheetId="49">'24'!$D$8</definedName>
    <definedName name="Projektant" localSheetId="51">'25'!$D$8</definedName>
    <definedName name="Projektant" localSheetId="53">'26'!$D$8</definedName>
    <definedName name="Projektant" localSheetId="55">'27'!$D$8</definedName>
    <definedName name="Projektant" localSheetId="57">'28'!$D$8</definedName>
    <definedName name="Projektant" localSheetId="59">'29'!$D$8</definedName>
    <definedName name="Projektant" localSheetId="7">'3'!$D$8</definedName>
    <definedName name="Projektant" localSheetId="61">'30'!$D$8</definedName>
    <definedName name="Projektant" localSheetId="63">'31'!$D$8</definedName>
    <definedName name="Projektant" localSheetId="65">'32'!$D$8</definedName>
    <definedName name="Projektant" localSheetId="67">'33'!$D$8</definedName>
    <definedName name="Projektant" localSheetId="69">'34'!$D$8</definedName>
    <definedName name="Projektant" localSheetId="71">'35'!$D$8</definedName>
    <definedName name="Projektant" localSheetId="73">'36'!$D$8</definedName>
    <definedName name="Projektant" localSheetId="75">'37'!$D$8</definedName>
    <definedName name="Projektant" localSheetId="77">'38'!$D$8</definedName>
    <definedName name="Projektant" localSheetId="9">'4'!$D$8</definedName>
    <definedName name="Projektant" localSheetId="11">'5'!$D$8</definedName>
    <definedName name="Projektant" localSheetId="13">'6'!$D$8</definedName>
    <definedName name="Projektant" localSheetId="15">'7'!$D$8</definedName>
    <definedName name="Projektant" localSheetId="17">'8'!$D$8</definedName>
    <definedName name="Projektant" localSheetId="19">'9'!$D$8</definedName>
    <definedName name="Projektant" localSheetId="79">SNP!$D$8</definedName>
    <definedName name="Projektant" localSheetId="81">VRNP!$D$8</definedName>
    <definedName name="Projektant">'Rekapitulace stavby'!$D$8</definedName>
    <definedName name="SazbaDPH1" localSheetId="3">'1'!$E$23</definedName>
    <definedName name="SazbaDPH1" localSheetId="21">'10'!$E$23</definedName>
    <definedName name="SazbaDPH1" localSheetId="23">'11'!$E$23</definedName>
    <definedName name="SazbaDPH1" localSheetId="25">'12'!$E$23</definedName>
    <definedName name="SazbaDPH1" localSheetId="27">'13'!$E$23</definedName>
    <definedName name="SazbaDPH1" localSheetId="29">'14'!$E$23</definedName>
    <definedName name="SazbaDPH1" localSheetId="31">'15'!$E$23</definedName>
    <definedName name="SazbaDPH1" localSheetId="33">'16'!$E$23</definedName>
    <definedName name="SazbaDPH1" localSheetId="35">'17'!$E$23</definedName>
    <definedName name="SazbaDPH1" localSheetId="37">'18'!$E$23</definedName>
    <definedName name="SazbaDPH1" localSheetId="39">'19'!$E$23</definedName>
    <definedName name="SazbaDPH1" localSheetId="5">'2'!$E$23</definedName>
    <definedName name="SazbaDPH1" localSheetId="41">'20'!$E$23</definedName>
    <definedName name="SazbaDPH1" localSheetId="43">'21'!$E$23</definedName>
    <definedName name="SazbaDPH1" localSheetId="45">'22'!$E$23</definedName>
    <definedName name="SazbaDPH1" localSheetId="47">'23'!$E$23</definedName>
    <definedName name="SazbaDPH1" localSheetId="49">'24'!$E$23</definedName>
    <definedName name="SazbaDPH1" localSheetId="51">'25'!$E$23</definedName>
    <definedName name="SazbaDPH1" localSheetId="53">'26'!$E$23</definedName>
    <definedName name="SazbaDPH1" localSheetId="55">'27'!$E$23</definedName>
    <definedName name="SazbaDPH1" localSheetId="57">'28'!$E$23</definedName>
    <definedName name="SazbaDPH1" localSheetId="59">'29'!$E$23</definedName>
    <definedName name="SazbaDPH1" localSheetId="7">'3'!$E$23</definedName>
    <definedName name="SazbaDPH1" localSheetId="61">'30'!$E$23</definedName>
    <definedName name="SazbaDPH1" localSheetId="63">'31'!$E$23</definedName>
    <definedName name="SazbaDPH1" localSheetId="65">'32'!$E$23</definedName>
    <definedName name="SazbaDPH1" localSheetId="67">'33'!$E$23</definedName>
    <definedName name="SazbaDPH1" localSheetId="69">'34'!$E$23</definedName>
    <definedName name="SazbaDPH1" localSheetId="71">'35'!$E$23</definedName>
    <definedName name="SazbaDPH1" localSheetId="73">'36'!$E$23</definedName>
    <definedName name="SazbaDPH1" localSheetId="75">'37'!$E$23</definedName>
    <definedName name="SazbaDPH1" localSheetId="77">'38'!$E$23</definedName>
    <definedName name="SazbaDPH1" localSheetId="9">'4'!$E$23</definedName>
    <definedName name="SazbaDPH1" localSheetId="11">'5'!$E$23</definedName>
    <definedName name="SazbaDPH1" localSheetId="13">'6'!$E$23</definedName>
    <definedName name="SazbaDPH1" localSheetId="15">'7'!$E$23</definedName>
    <definedName name="SazbaDPH1" localSheetId="17">'8'!$E$23</definedName>
    <definedName name="SazbaDPH1" localSheetId="19">'9'!$E$23</definedName>
    <definedName name="SazbaDPH1" localSheetId="1">'Rekapitulace stavby'!#REF!</definedName>
    <definedName name="SazbaDPH1" localSheetId="79">SNP!$E$23</definedName>
    <definedName name="SazbaDPH1" localSheetId="81">VRNP!$E$23</definedName>
    <definedName name="SazbaDPH1">'[1]Krycí list'!$C$30</definedName>
    <definedName name="SazbaDPH2" localSheetId="3">'1'!$E$25</definedName>
    <definedName name="SazbaDPH2" localSheetId="21">'10'!$E$25</definedName>
    <definedName name="SazbaDPH2" localSheetId="23">'11'!$E$25</definedName>
    <definedName name="SazbaDPH2" localSheetId="25">'12'!$E$25</definedName>
    <definedName name="SazbaDPH2" localSheetId="27">'13'!$E$25</definedName>
    <definedName name="SazbaDPH2" localSheetId="29">'14'!$E$25</definedName>
    <definedName name="SazbaDPH2" localSheetId="31">'15'!$E$25</definedName>
    <definedName name="SazbaDPH2" localSheetId="33">'16'!$E$25</definedName>
    <definedName name="SazbaDPH2" localSheetId="35">'17'!$E$25</definedName>
    <definedName name="SazbaDPH2" localSheetId="37">'18'!$E$25</definedName>
    <definedName name="SazbaDPH2" localSheetId="39">'19'!$E$25</definedName>
    <definedName name="SazbaDPH2" localSheetId="5">'2'!$E$25</definedName>
    <definedName name="SazbaDPH2" localSheetId="41">'20'!$E$25</definedName>
    <definedName name="SazbaDPH2" localSheetId="43">'21'!$E$25</definedName>
    <definedName name="SazbaDPH2" localSheetId="45">'22'!$E$25</definedName>
    <definedName name="SazbaDPH2" localSheetId="47">'23'!$E$25</definedName>
    <definedName name="SazbaDPH2" localSheetId="49">'24'!$E$25</definedName>
    <definedName name="SazbaDPH2" localSheetId="51">'25'!$E$25</definedName>
    <definedName name="SazbaDPH2" localSheetId="53">'26'!$E$25</definedName>
    <definedName name="SazbaDPH2" localSheetId="55">'27'!$E$25</definedName>
    <definedName name="SazbaDPH2" localSheetId="57">'28'!$E$25</definedName>
    <definedName name="SazbaDPH2" localSheetId="59">'29'!$E$25</definedName>
    <definedName name="SazbaDPH2" localSheetId="7">'3'!$E$25</definedName>
    <definedName name="SazbaDPH2" localSheetId="61">'30'!$E$25</definedName>
    <definedName name="SazbaDPH2" localSheetId="63">'31'!$E$25</definedName>
    <definedName name="SazbaDPH2" localSheetId="65">'32'!$E$25</definedName>
    <definedName name="SazbaDPH2" localSheetId="67">'33'!$E$25</definedName>
    <definedName name="SazbaDPH2" localSheetId="69">'34'!$E$25</definedName>
    <definedName name="SazbaDPH2" localSheetId="71">'35'!$E$25</definedName>
    <definedName name="SazbaDPH2" localSheetId="73">'36'!$E$25</definedName>
    <definedName name="SazbaDPH2" localSheetId="75">'37'!$E$25</definedName>
    <definedName name="SazbaDPH2" localSheetId="77">'38'!$E$25</definedName>
    <definedName name="SazbaDPH2" localSheetId="9">'4'!$E$25</definedName>
    <definedName name="SazbaDPH2" localSheetId="11">'5'!$E$25</definedName>
    <definedName name="SazbaDPH2" localSheetId="13">'6'!$E$25</definedName>
    <definedName name="SazbaDPH2" localSheetId="15">'7'!$E$25</definedName>
    <definedName name="SazbaDPH2" localSheetId="17">'8'!$E$25</definedName>
    <definedName name="SazbaDPH2" localSheetId="19">'9'!$E$25</definedName>
    <definedName name="SazbaDPH2" localSheetId="1">'Rekapitulace stavby'!#REF!</definedName>
    <definedName name="SazbaDPH2" localSheetId="79">SNP!$E$25</definedName>
    <definedName name="SazbaDPH2" localSheetId="81">VRNP!$E$25</definedName>
    <definedName name="SazbaDPH2">'[1]Krycí list'!$C$32</definedName>
    <definedName name="SloupecCC">#REF!</definedName>
    <definedName name="SloupecCisloPol" localSheetId="3">#REF!</definedName>
    <definedName name="SloupecCisloPol" localSheetId="21">#REF!</definedName>
    <definedName name="SloupecCisloPol" localSheetId="23">#REF!</definedName>
    <definedName name="SloupecCisloPol" localSheetId="25">#REF!</definedName>
    <definedName name="SloupecCisloPol" localSheetId="27">#REF!</definedName>
    <definedName name="SloupecCisloPol" localSheetId="29">#REF!</definedName>
    <definedName name="SloupecCisloPol" localSheetId="31">#REF!</definedName>
    <definedName name="SloupecCisloPol" localSheetId="33">#REF!</definedName>
    <definedName name="SloupecCisloPol" localSheetId="35">#REF!</definedName>
    <definedName name="SloupecCisloPol" localSheetId="37">#REF!</definedName>
    <definedName name="SloupecCisloPol" localSheetId="39">#REF!</definedName>
    <definedName name="SloupecCisloPol" localSheetId="5">#REF!</definedName>
    <definedName name="SloupecCisloPol" localSheetId="41">#REF!</definedName>
    <definedName name="SloupecCisloPol" localSheetId="43">#REF!</definedName>
    <definedName name="SloupecCisloPol" localSheetId="45">#REF!</definedName>
    <definedName name="SloupecCisloPol" localSheetId="47">#REF!</definedName>
    <definedName name="SloupecCisloPol" localSheetId="49">#REF!</definedName>
    <definedName name="SloupecCisloPol" localSheetId="51">#REF!</definedName>
    <definedName name="SloupecCisloPol" localSheetId="53">#REF!</definedName>
    <definedName name="SloupecCisloPol" localSheetId="55">#REF!</definedName>
    <definedName name="SloupecCisloPol" localSheetId="57">#REF!</definedName>
    <definedName name="SloupecCisloPol" localSheetId="59">#REF!</definedName>
    <definedName name="SloupecCisloPol" localSheetId="7">#REF!</definedName>
    <definedName name="SloupecCisloPol" localSheetId="61">#REF!</definedName>
    <definedName name="SloupecCisloPol" localSheetId="63">#REF!</definedName>
    <definedName name="SloupecCisloPol" localSheetId="65">#REF!</definedName>
    <definedName name="SloupecCisloPol" localSheetId="67">#REF!</definedName>
    <definedName name="SloupecCisloPol" localSheetId="69">#REF!</definedName>
    <definedName name="SloupecCisloPol" localSheetId="71">#REF!</definedName>
    <definedName name="SloupecCisloPol" localSheetId="73">#REF!</definedName>
    <definedName name="SloupecCisloPol" localSheetId="75">#REF!</definedName>
    <definedName name="SloupecCisloPol" localSheetId="77">#REF!</definedName>
    <definedName name="SloupecCisloPol" localSheetId="9">#REF!</definedName>
    <definedName name="SloupecCisloPol" localSheetId="11">#REF!</definedName>
    <definedName name="SloupecCisloPol" localSheetId="13">#REF!</definedName>
    <definedName name="SloupecCisloPol" localSheetId="15">#REF!</definedName>
    <definedName name="SloupecCisloPol" localSheetId="17">#REF!</definedName>
    <definedName name="SloupecCisloPol" localSheetId="19">#REF!</definedName>
    <definedName name="SloupecCisloPol" localSheetId="79">#REF!</definedName>
    <definedName name="SloupecCisloPol" localSheetId="81">#REF!</definedName>
    <definedName name="SloupecCisloPol">#REF!</definedName>
    <definedName name="SloupecJC" localSheetId="3">#REF!</definedName>
    <definedName name="SloupecJC" localSheetId="21">#REF!</definedName>
    <definedName name="SloupecJC" localSheetId="23">#REF!</definedName>
    <definedName name="SloupecJC" localSheetId="25">#REF!</definedName>
    <definedName name="SloupecJC" localSheetId="27">#REF!</definedName>
    <definedName name="SloupecJC" localSheetId="29">#REF!</definedName>
    <definedName name="SloupecJC" localSheetId="31">#REF!</definedName>
    <definedName name="SloupecJC" localSheetId="33">#REF!</definedName>
    <definedName name="SloupecJC" localSheetId="35">#REF!</definedName>
    <definedName name="SloupecJC" localSheetId="37">#REF!</definedName>
    <definedName name="SloupecJC" localSheetId="39">#REF!</definedName>
    <definedName name="SloupecJC" localSheetId="5">#REF!</definedName>
    <definedName name="SloupecJC" localSheetId="41">#REF!</definedName>
    <definedName name="SloupecJC" localSheetId="43">#REF!</definedName>
    <definedName name="SloupecJC" localSheetId="45">#REF!</definedName>
    <definedName name="SloupecJC" localSheetId="47">#REF!</definedName>
    <definedName name="SloupecJC" localSheetId="49">#REF!</definedName>
    <definedName name="SloupecJC" localSheetId="51">#REF!</definedName>
    <definedName name="SloupecJC" localSheetId="53">#REF!</definedName>
    <definedName name="SloupecJC" localSheetId="55">#REF!</definedName>
    <definedName name="SloupecJC" localSheetId="57">#REF!</definedName>
    <definedName name="SloupecJC" localSheetId="59">#REF!</definedName>
    <definedName name="SloupecJC" localSheetId="7">#REF!</definedName>
    <definedName name="SloupecJC" localSheetId="61">#REF!</definedName>
    <definedName name="SloupecJC" localSheetId="63">#REF!</definedName>
    <definedName name="SloupecJC" localSheetId="65">#REF!</definedName>
    <definedName name="SloupecJC" localSheetId="67">#REF!</definedName>
    <definedName name="SloupecJC" localSheetId="69">#REF!</definedName>
    <definedName name="SloupecJC" localSheetId="71">#REF!</definedName>
    <definedName name="SloupecJC" localSheetId="73">#REF!</definedName>
    <definedName name="SloupecJC" localSheetId="75">#REF!</definedName>
    <definedName name="SloupecJC" localSheetId="77">#REF!</definedName>
    <definedName name="SloupecJC" localSheetId="9">#REF!</definedName>
    <definedName name="SloupecJC" localSheetId="11">#REF!</definedName>
    <definedName name="SloupecJC" localSheetId="13">#REF!</definedName>
    <definedName name="SloupecJC" localSheetId="15">#REF!</definedName>
    <definedName name="SloupecJC" localSheetId="17">#REF!</definedName>
    <definedName name="SloupecJC" localSheetId="19">#REF!</definedName>
    <definedName name="SloupecJC" localSheetId="79">#REF!</definedName>
    <definedName name="SloupecJC" localSheetId="81">#REF!</definedName>
    <definedName name="SloupecJC">#REF!</definedName>
    <definedName name="SloupecMJ" localSheetId="3">#REF!</definedName>
    <definedName name="SloupecMJ" localSheetId="21">#REF!</definedName>
    <definedName name="SloupecMJ" localSheetId="23">#REF!</definedName>
    <definedName name="SloupecMJ" localSheetId="25">#REF!</definedName>
    <definedName name="SloupecMJ" localSheetId="27">#REF!</definedName>
    <definedName name="SloupecMJ" localSheetId="29">#REF!</definedName>
    <definedName name="SloupecMJ" localSheetId="31">#REF!</definedName>
    <definedName name="SloupecMJ" localSheetId="33">#REF!</definedName>
    <definedName name="SloupecMJ" localSheetId="35">#REF!</definedName>
    <definedName name="SloupecMJ" localSheetId="37">#REF!</definedName>
    <definedName name="SloupecMJ" localSheetId="39">#REF!</definedName>
    <definedName name="SloupecMJ" localSheetId="5">#REF!</definedName>
    <definedName name="SloupecMJ" localSheetId="41">#REF!</definedName>
    <definedName name="SloupecMJ" localSheetId="43">#REF!</definedName>
    <definedName name="SloupecMJ" localSheetId="45">#REF!</definedName>
    <definedName name="SloupecMJ" localSheetId="47">#REF!</definedName>
    <definedName name="SloupecMJ" localSheetId="49">#REF!</definedName>
    <definedName name="SloupecMJ" localSheetId="51">#REF!</definedName>
    <definedName name="SloupecMJ" localSheetId="53">#REF!</definedName>
    <definedName name="SloupecMJ" localSheetId="55">#REF!</definedName>
    <definedName name="SloupecMJ" localSheetId="57">#REF!</definedName>
    <definedName name="SloupecMJ" localSheetId="59">#REF!</definedName>
    <definedName name="SloupecMJ" localSheetId="7">#REF!</definedName>
    <definedName name="SloupecMJ" localSheetId="61">#REF!</definedName>
    <definedName name="SloupecMJ" localSheetId="63">#REF!</definedName>
    <definedName name="SloupecMJ" localSheetId="65">#REF!</definedName>
    <definedName name="SloupecMJ" localSheetId="67">#REF!</definedName>
    <definedName name="SloupecMJ" localSheetId="69">#REF!</definedName>
    <definedName name="SloupecMJ" localSheetId="71">#REF!</definedName>
    <definedName name="SloupecMJ" localSheetId="73">#REF!</definedName>
    <definedName name="SloupecMJ" localSheetId="75">#REF!</definedName>
    <definedName name="SloupecMJ" localSheetId="77">#REF!</definedName>
    <definedName name="SloupecMJ" localSheetId="9">#REF!</definedName>
    <definedName name="SloupecMJ" localSheetId="11">#REF!</definedName>
    <definedName name="SloupecMJ" localSheetId="13">#REF!</definedName>
    <definedName name="SloupecMJ" localSheetId="15">#REF!</definedName>
    <definedName name="SloupecMJ" localSheetId="17">#REF!</definedName>
    <definedName name="SloupecMJ" localSheetId="19">#REF!</definedName>
    <definedName name="SloupecMJ" localSheetId="79">#REF!</definedName>
    <definedName name="SloupecMJ" localSheetId="81">#REF!</definedName>
    <definedName name="SloupecMJ">#REF!</definedName>
    <definedName name="SloupecMnozstvi" localSheetId="3">#REF!</definedName>
    <definedName name="SloupecMnozstvi" localSheetId="21">#REF!</definedName>
    <definedName name="SloupecMnozstvi" localSheetId="23">#REF!</definedName>
    <definedName name="SloupecMnozstvi" localSheetId="25">#REF!</definedName>
    <definedName name="SloupecMnozstvi" localSheetId="27">#REF!</definedName>
    <definedName name="SloupecMnozstvi" localSheetId="29">#REF!</definedName>
    <definedName name="SloupecMnozstvi" localSheetId="31">#REF!</definedName>
    <definedName name="SloupecMnozstvi" localSheetId="33">#REF!</definedName>
    <definedName name="SloupecMnozstvi" localSheetId="35">#REF!</definedName>
    <definedName name="SloupecMnozstvi" localSheetId="37">#REF!</definedName>
    <definedName name="SloupecMnozstvi" localSheetId="39">#REF!</definedName>
    <definedName name="SloupecMnozstvi" localSheetId="5">#REF!</definedName>
    <definedName name="SloupecMnozstvi" localSheetId="41">#REF!</definedName>
    <definedName name="SloupecMnozstvi" localSheetId="43">#REF!</definedName>
    <definedName name="SloupecMnozstvi" localSheetId="45">#REF!</definedName>
    <definedName name="SloupecMnozstvi" localSheetId="47">#REF!</definedName>
    <definedName name="SloupecMnozstvi" localSheetId="49">#REF!</definedName>
    <definedName name="SloupecMnozstvi" localSheetId="51">#REF!</definedName>
    <definedName name="SloupecMnozstvi" localSheetId="53">#REF!</definedName>
    <definedName name="SloupecMnozstvi" localSheetId="55">#REF!</definedName>
    <definedName name="SloupecMnozstvi" localSheetId="57">#REF!</definedName>
    <definedName name="SloupecMnozstvi" localSheetId="59">#REF!</definedName>
    <definedName name="SloupecMnozstvi" localSheetId="7">#REF!</definedName>
    <definedName name="SloupecMnozstvi" localSheetId="61">#REF!</definedName>
    <definedName name="SloupecMnozstvi" localSheetId="63">#REF!</definedName>
    <definedName name="SloupecMnozstvi" localSheetId="65">#REF!</definedName>
    <definedName name="SloupecMnozstvi" localSheetId="67">#REF!</definedName>
    <definedName name="SloupecMnozstvi" localSheetId="69">#REF!</definedName>
    <definedName name="SloupecMnozstvi" localSheetId="71">#REF!</definedName>
    <definedName name="SloupecMnozstvi" localSheetId="73">#REF!</definedName>
    <definedName name="SloupecMnozstvi" localSheetId="75">#REF!</definedName>
    <definedName name="SloupecMnozstvi" localSheetId="77">#REF!</definedName>
    <definedName name="SloupecMnozstvi" localSheetId="9">#REF!</definedName>
    <definedName name="SloupecMnozstvi" localSheetId="11">#REF!</definedName>
    <definedName name="SloupecMnozstvi" localSheetId="13">#REF!</definedName>
    <definedName name="SloupecMnozstvi" localSheetId="15">#REF!</definedName>
    <definedName name="SloupecMnozstvi" localSheetId="17">#REF!</definedName>
    <definedName name="SloupecMnozstvi" localSheetId="19">#REF!</definedName>
    <definedName name="SloupecMnozstvi" localSheetId="79">#REF!</definedName>
    <definedName name="SloupecMnozstvi" localSheetId="81">#REF!</definedName>
    <definedName name="SloupecMnozstvi">#REF!</definedName>
    <definedName name="SloupecNazPol" localSheetId="3">#REF!</definedName>
    <definedName name="SloupecNazPol" localSheetId="21">#REF!</definedName>
    <definedName name="SloupecNazPol" localSheetId="23">#REF!</definedName>
    <definedName name="SloupecNazPol" localSheetId="25">#REF!</definedName>
    <definedName name="SloupecNazPol" localSheetId="27">#REF!</definedName>
    <definedName name="SloupecNazPol" localSheetId="29">#REF!</definedName>
    <definedName name="SloupecNazPol" localSheetId="31">#REF!</definedName>
    <definedName name="SloupecNazPol" localSheetId="33">#REF!</definedName>
    <definedName name="SloupecNazPol" localSheetId="35">#REF!</definedName>
    <definedName name="SloupecNazPol" localSheetId="37">#REF!</definedName>
    <definedName name="SloupecNazPol" localSheetId="39">#REF!</definedName>
    <definedName name="SloupecNazPol" localSheetId="5">#REF!</definedName>
    <definedName name="SloupecNazPol" localSheetId="41">#REF!</definedName>
    <definedName name="SloupecNazPol" localSheetId="43">#REF!</definedName>
    <definedName name="SloupecNazPol" localSheetId="45">#REF!</definedName>
    <definedName name="SloupecNazPol" localSheetId="47">#REF!</definedName>
    <definedName name="SloupecNazPol" localSheetId="49">#REF!</definedName>
    <definedName name="SloupecNazPol" localSheetId="51">#REF!</definedName>
    <definedName name="SloupecNazPol" localSheetId="53">#REF!</definedName>
    <definedName name="SloupecNazPol" localSheetId="55">#REF!</definedName>
    <definedName name="SloupecNazPol" localSheetId="57">#REF!</definedName>
    <definedName name="SloupecNazPol" localSheetId="59">#REF!</definedName>
    <definedName name="SloupecNazPol" localSheetId="7">#REF!</definedName>
    <definedName name="SloupecNazPol" localSheetId="61">#REF!</definedName>
    <definedName name="SloupecNazPol" localSheetId="63">#REF!</definedName>
    <definedName name="SloupecNazPol" localSheetId="65">#REF!</definedName>
    <definedName name="SloupecNazPol" localSheetId="67">#REF!</definedName>
    <definedName name="SloupecNazPol" localSheetId="69">#REF!</definedName>
    <definedName name="SloupecNazPol" localSheetId="71">#REF!</definedName>
    <definedName name="SloupecNazPol" localSheetId="73">#REF!</definedName>
    <definedName name="SloupecNazPol" localSheetId="75">#REF!</definedName>
    <definedName name="SloupecNazPol" localSheetId="77">#REF!</definedName>
    <definedName name="SloupecNazPol" localSheetId="9">#REF!</definedName>
    <definedName name="SloupecNazPol" localSheetId="11">#REF!</definedName>
    <definedName name="SloupecNazPol" localSheetId="13">#REF!</definedName>
    <definedName name="SloupecNazPol" localSheetId="15">#REF!</definedName>
    <definedName name="SloupecNazPol" localSheetId="17">#REF!</definedName>
    <definedName name="SloupecNazPol" localSheetId="19">#REF!</definedName>
    <definedName name="SloupecNazPol" localSheetId="79">#REF!</definedName>
    <definedName name="SloupecNazPol" localSheetId="81">#REF!</definedName>
    <definedName name="SloupecNazPol">#REF!</definedName>
    <definedName name="SloupecPC" localSheetId="3">#REF!</definedName>
    <definedName name="SloupecPC" localSheetId="21">#REF!</definedName>
    <definedName name="SloupecPC" localSheetId="23">#REF!</definedName>
    <definedName name="SloupecPC" localSheetId="25">#REF!</definedName>
    <definedName name="SloupecPC" localSheetId="27">#REF!</definedName>
    <definedName name="SloupecPC" localSheetId="29">#REF!</definedName>
    <definedName name="SloupecPC" localSheetId="31">#REF!</definedName>
    <definedName name="SloupecPC" localSheetId="33">#REF!</definedName>
    <definedName name="SloupecPC" localSheetId="35">#REF!</definedName>
    <definedName name="SloupecPC" localSheetId="37">#REF!</definedName>
    <definedName name="SloupecPC" localSheetId="39">#REF!</definedName>
    <definedName name="SloupecPC" localSheetId="5">#REF!</definedName>
    <definedName name="SloupecPC" localSheetId="41">#REF!</definedName>
    <definedName name="SloupecPC" localSheetId="43">#REF!</definedName>
    <definedName name="SloupecPC" localSheetId="45">#REF!</definedName>
    <definedName name="SloupecPC" localSheetId="47">#REF!</definedName>
    <definedName name="SloupecPC" localSheetId="49">#REF!</definedName>
    <definedName name="SloupecPC" localSheetId="51">#REF!</definedName>
    <definedName name="SloupecPC" localSheetId="53">#REF!</definedName>
    <definedName name="SloupecPC" localSheetId="55">#REF!</definedName>
    <definedName name="SloupecPC" localSheetId="57">#REF!</definedName>
    <definedName name="SloupecPC" localSheetId="59">#REF!</definedName>
    <definedName name="SloupecPC" localSheetId="7">#REF!</definedName>
    <definedName name="SloupecPC" localSheetId="61">#REF!</definedName>
    <definedName name="SloupecPC" localSheetId="63">#REF!</definedName>
    <definedName name="SloupecPC" localSheetId="65">#REF!</definedName>
    <definedName name="SloupecPC" localSheetId="67">#REF!</definedName>
    <definedName name="SloupecPC" localSheetId="69">#REF!</definedName>
    <definedName name="SloupecPC" localSheetId="71">#REF!</definedName>
    <definedName name="SloupecPC" localSheetId="73">#REF!</definedName>
    <definedName name="SloupecPC" localSheetId="75">#REF!</definedName>
    <definedName name="SloupecPC" localSheetId="77">#REF!</definedName>
    <definedName name="SloupecPC" localSheetId="9">#REF!</definedName>
    <definedName name="SloupecPC" localSheetId="11">#REF!</definedName>
    <definedName name="SloupecPC" localSheetId="13">#REF!</definedName>
    <definedName name="SloupecPC" localSheetId="15">#REF!</definedName>
    <definedName name="SloupecPC" localSheetId="17">#REF!</definedName>
    <definedName name="SloupecPC" localSheetId="19">#REF!</definedName>
    <definedName name="SloupecPC" localSheetId="79">#REF!</definedName>
    <definedName name="SloupecPC" localSheetId="81">#REF!</definedName>
    <definedName name="SloupecPC">#REF!</definedName>
    <definedName name="Vypracoval" localSheetId="3">'1'!$D$14</definedName>
    <definedName name="Vypracoval" localSheetId="21">'10'!$D$14</definedName>
    <definedName name="Vypracoval" localSheetId="23">'11'!$D$14</definedName>
    <definedName name="Vypracoval" localSheetId="25">'12'!$D$14</definedName>
    <definedName name="Vypracoval" localSheetId="27">'13'!$D$14</definedName>
    <definedName name="Vypracoval" localSheetId="29">'14'!$D$14</definedName>
    <definedName name="Vypracoval" localSheetId="31">'15'!$D$14</definedName>
    <definedName name="Vypracoval" localSheetId="33">'16'!$D$14</definedName>
    <definedName name="Vypracoval" localSheetId="35">'17'!$D$14</definedName>
    <definedName name="Vypracoval" localSheetId="37">'18'!$D$14</definedName>
    <definedName name="Vypracoval" localSheetId="39">'19'!$D$14</definedName>
    <definedName name="Vypracoval" localSheetId="5">'2'!$D$14</definedName>
    <definedName name="Vypracoval" localSheetId="41">'20'!$D$14</definedName>
    <definedName name="Vypracoval" localSheetId="43">'21'!$D$14</definedName>
    <definedName name="Vypracoval" localSheetId="45">'22'!$D$14</definedName>
    <definedName name="Vypracoval" localSheetId="47">'23'!$D$14</definedName>
    <definedName name="Vypracoval" localSheetId="49">'24'!$D$14</definedName>
    <definedName name="Vypracoval" localSheetId="51">'25'!$D$14</definedName>
    <definedName name="Vypracoval" localSheetId="53">'26'!$D$14</definedName>
    <definedName name="Vypracoval" localSheetId="55">'27'!$D$14</definedName>
    <definedName name="Vypracoval" localSheetId="57">'28'!$D$14</definedName>
    <definedName name="Vypracoval" localSheetId="59">'29'!$D$14</definedName>
    <definedName name="Vypracoval" localSheetId="7">'3'!$D$14</definedName>
    <definedName name="Vypracoval" localSheetId="61">'30'!$D$14</definedName>
    <definedName name="Vypracoval" localSheetId="63">'31'!$D$14</definedName>
    <definedName name="Vypracoval" localSheetId="65">'32'!$D$14</definedName>
    <definedName name="Vypracoval" localSheetId="67">'33'!$D$14</definedName>
    <definedName name="Vypracoval" localSheetId="69">'34'!$D$14</definedName>
    <definedName name="Vypracoval" localSheetId="71">'35'!$D$14</definedName>
    <definedName name="Vypracoval" localSheetId="73">'36'!$D$14</definedName>
    <definedName name="Vypracoval" localSheetId="75">'37'!$D$14</definedName>
    <definedName name="Vypracoval" localSheetId="77">'38'!$D$14</definedName>
    <definedName name="Vypracoval" localSheetId="9">'4'!$D$14</definedName>
    <definedName name="Vypracoval" localSheetId="11">'5'!$D$14</definedName>
    <definedName name="Vypracoval" localSheetId="13">'6'!$D$14</definedName>
    <definedName name="Vypracoval" localSheetId="15">'7'!$D$14</definedName>
    <definedName name="Vypracoval" localSheetId="17">'8'!$D$14</definedName>
    <definedName name="Vypracoval" localSheetId="19">'9'!$D$14</definedName>
    <definedName name="Vypracoval" localSheetId="79">SNP!$D$14</definedName>
    <definedName name="Vypracoval" localSheetId="81">VRNP!$D$14</definedName>
    <definedName name="Vypracoval">'Rekapitulace stavby'!$D$14</definedName>
    <definedName name="Z_B7E7C763_C459_487D_8ABA_5CFDDFBD5A84_.wvu.Cols" localSheetId="3" hidden="1">'1'!$A:$A</definedName>
    <definedName name="Z_B7E7C763_C459_487D_8ABA_5CFDDFBD5A84_.wvu.Cols" localSheetId="21" hidden="1">'10'!$A:$A</definedName>
    <definedName name="Z_B7E7C763_C459_487D_8ABA_5CFDDFBD5A84_.wvu.Cols" localSheetId="23" hidden="1">'11'!$A:$A</definedName>
    <definedName name="Z_B7E7C763_C459_487D_8ABA_5CFDDFBD5A84_.wvu.Cols" localSheetId="25" hidden="1">'12'!$A:$A</definedName>
    <definedName name="Z_B7E7C763_C459_487D_8ABA_5CFDDFBD5A84_.wvu.Cols" localSheetId="27" hidden="1">'13'!$A:$A</definedName>
    <definedName name="Z_B7E7C763_C459_487D_8ABA_5CFDDFBD5A84_.wvu.Cols" localSheetId="29" hidden="1">'14'!$A:$A</definedName>
    <definedName name="Z_B7E7C763_C459_487D_8ABA_5CFDDFBD5A84_.wvu.Cols" localSheetId="31" hidden="1">'15'!$A:$A</definedName>
    <definedName name="Z_B7E7C763_C459_487D_8ABA_5CFDDFBD5A84_.wvu.Cols" localSheetId="33" hidden="1">'16'!$A:$A</definedName>
    <definedName name="Z_B7E7C763_C459_487D_8ABA_5CFDDFBD5A84_.wvu.Cols" localSheetId="35" hidden="1">'17'!$A:$A</definedName>
    <definedName name="Z_B7E7C763_C459_487D_8ABA_5CFDDFBD5A84_.wvu.Cols" localSheetId="37" hidden="1">'18'!$A:$A</definedName>
    <definedName name="Z_B7E7C763_C459_487D_8ABA_5CFDDFBD5A84_.wvu.Cols" localSheetId="39" hidden="1">'19'!$A:$A</definedName>
    <definedName name="Z_B7E7C763_C459_487D_8ABA_5CFDDFBD5A84_.wvu.Cols" localSheetId="5" hidden="1">'2'!$A:$A</definedName>
    <definedName name="Z_B7E7C763_C459_487D_8ABA_5CFDDFBD5A84_.wvu.Cols" localSheetId="41" hidden="1">'20'!$A:$A</definedName>
    <definedName name="Z_B7E7C763_C459_487D_8ABA_5CFDDFBD5A84_.wvu.Cols" localSheetId="43" hidden="1">'21'!$A:$A</definedName>
    <definedName name="Z_B7E7C763_C459_487D_8ABA_5CFDDFBD5A84_.wvu.Cols" localSheetId="45" hidden="1">'22'!$A:$A</definedName>
    <definedName name="Z_B7E7C763_C459_487D_8ABA_5CFDDFBD5A84_.wvu.Cols" localSheetId="47" hidden="1">'23'!$A:$A</definedName>
    <definedName name="Z_B7E7C763_C459_487D_8ABA_5CFDDFBD5A84_.wvu.Cols" localSheetId="49" hidden="1">'24'!$A:$A</definedName>
    <definedName name="Z_B7E7C763_C459_487D_8ABA_5CFDDFBD5A84_.wvu.Cols" localSheetId="51" hidden="1">'25'!$A:$A</definedName>
    <definedName name="Z_B7E7C763_C459_487D_8ABA_5CFDDFBD5A84_.wvu.Cols" localSheetId="53" hidden="1">'26'!$A:$A</definedName>
    <definedName name="Z_B7E7C763_C459_487D_8ABA_5CFDDFBD5A84_.wvu.Cols" localSheetId="55" hidden="1">'27'!$A:$A</definedName>
    <definedName name="Z_B7E7C763_C459_487D_8ABA_5CFDDFBD5A84_.wvu.Cols" localSheetId="57" hidden="1">'28'!$A:$A</definedName>
    <definedName name="Z_B7E7C763_C459_487D_8ABA_5CFDDFBD5A84_.wvu.Cols" localSheetId="59" hidden="1">'29'!$A:$A</definedName>
    <definedName name="Z_B7E7C763_C459_487D_8ABA_5CFDDFBD5A84_.wvu.Cols" localSheetId="7" hidden="1">'3'!$A:$A</definedName>
    <definedName name="Z_B7E7C763_C459_487D_8ABA_5CFDDFBD5A84_.wvu.Cols" localSheetId="61" hidden="1">'30'!$A:$A</definedName>
    <definedName name="Z_B7E7C763_C459_487D_8ABA_5CFDDFBD5A84_.wvu.Cols" localSheetId="63" hidden="1">'31'!$A:$A</definedName>
    <definedName name="Z_B7E7C763_C459_487D_8ABA_5CFDDFBD5A84_.wvu.Cols" localSheetId="65" hidden="1">'32'!$A:$A</definedName>
    <definedName name="Z_B7E7C763_C459_487D_8ABA_5CFDDFBD5A84_.wvu.Cols" localSheetId="67" hidden="1">'33'!$A:$A</definedName>
    <definedName name="Z_B7E7C763_C459_487D_8ABA_5CFDDFBD5A84_.wvu.Cols" localSheetId="69" hidden="1">'34'!$A:$A</definedName>
    <definedName name="Z_B7E7C763_C459_487D_8ABA_5CFDDFBD5A84_.wvu.Cols" localSheetId="71" hidden="1">'35'!$A:$A</definedName>
    <definedName name="Z_B7E7C763_C459_487D_8ABA_5CFDDFBD5A84_.wvu.Cols" localSheetId="73" hidden="1">'36'!$A:$A</definedName>
    <definedName name="Z_B7E7C763_C459_487D_8ABA_5CFDDFBD5A84_.wvu.Cols" localSheetId="75" hidden="1">'37'!$A:$A</definedName>
    <definedName name="Z_B7E7C763_C459_487D_8ABA_5CFDDFBD5A84_.wvu.Cols" localSheetId="77" hidden="1">'38'!$A:$A</definedName>
    <definedName name="Z_B7E7C763_C459_487D_8ABA_5CFDDFBD5A84_.wvu.Cols" localSheetId="9" hidden="1">'4'!$A:$A</definedName>
    <definedName name="Z_B7E7C763_C459_487D_8ABA_5CFDDFBD5A84_.wvu.Cols" localSheetId="11" hidden="1">'5'!$A:$A</definedName>
    <definedName name="Z_B7E7C763_C459_487D_8ABA_5CFDDFBD5A84_.wvu.Cols" localSheetId="13" hidden="1">'6'!$A:$A</definedName>
    <definedName name="Z_B7E7C763_C459_487D_8ABA_5CFDDFBD5A84_.wvu.Cols" localSheetId="15" hidden="1">'7'!$A:$A</definedName>
    <definedName name="Z_B7E7C763_C459_487D_8ABA_5CFDDFBD5A84_.wvu.Cols" localSheetId="17" hidden="1">'8'!$A:$A</definedName>
    <definedName name="Z_B7E7C763_C459_487D_8ABA_5CFDDFBD5A84_.wvu.Cols" localSheetId="19" hidden="1">'9'!$A:$A</definedName>
    <definedName name="Z_B7E7C763_C459_487D_8ABA_5CFDDFBD5A84_.wvu.Cols" localSheetId="79" hidden="1">SNP!$A:$A</definedName>
    <definedName name="Z_B7E7C763_C459_487D_8ABA_5CFDDFBD5A84_.wvu.Cols" localSheetId="81" hidden="1">VRNP!$A:$A</definedName>
    <definedName name="Z_B7E7C763_C459_487D_8ABA_5CFDDFBD5A84_.wvu.PrintArea" localSheetId="3" hidden="1">'1'!$B$1:$J$36</definedName>
    <definedName name="Z_B7E7C763_C459_487D_8ABA_5CFDDFBD5A84_.wvu.PrintArea" localSheetId="21" hidden="1">'10'!$B$1:$J$36</definedName>
    <definedName name="Z_B7E7C763_C459_487D_8ABA_5CFDDFBD5A84_.wvu.PrintArea" localSheetId="23" hidden="1">'11'!$B$1:$J$36</definedName>
    <definedName name="Z_B7E7C763_C459_487D_8ABA_5CFDDFBD5A84_.wvu.PrintArea" localSheetId="25" hidden="1">'12'!$B$1:$J$36</definedName>
    <definedName name="Z_B7E7C763_C459_487D_8ABA_5CFDDFBD5A84_.wvu.PrintArea" localSheetId="27" hidden="1">'13'!$B$1:$J$36</definedName>
    <definedName name="Z_B7E7C763_C459_487D_8ABA_5CFDDFBD5A84_.wvu.PrintArea" localSheetId="29" hidden="1">'14'!$B$1:$J$36</definedName>
    <definedName name="Z_B7E7C763_C459_487D_8ABA_5CFDDFBD5A84_.wvu.PrintArea" localSheetId="31" hidden="1">'15'!$B$1:$J$36</definedName>
    <definedName name="Z_B7E7C763_C459_487D_8ABA_5CFDDFBD5A84_.wvu.PrintArea" localSheetId="33" hidden="1">'16'!$B$1:$J$36</definedName>
    <definedName name="Z_B7E7C763_C459_487D_8ABA_5CFDDFBD5A84_.wvu.PrintArea" localSheetId="35" hidden="1">'17'!$B$1:$J$36</definedName>
    <definedName name="Z_B7E7C763_C459_487D_8ABA_5CFDDFBD5A84_.wvu.PrintArea" localSheetId="37" hidden="1">'18'!$B$1:$J$36</definedName>
    <definedName name="Z_B7E7C763_C459_487D_8ABA_5CFDDFBD5A84_.wvu.PrintArea" localSheetId="39" hidden="1">'19'!$B$1:$J$36</definedName>
    <definedName name="Z_B7E7C763_C459_487D_8ABA_5CFDDFBD5A84_.wvu.PrintArea" localSheetId="5" hidden="1">'2'!$B$1:$J$36</definedName>
    <definedName name="Z_B7E7C763_C459_487D_8ABA_5CFDDFBD5A84_.wvu.PrintArea" localSheetId="41" hidden="1">'20'!$B$1:$J$36</definedName>
    <definedName name="Z_B7E7C763_C459_487D_8ABA_5CFDDFBD5A84_.wvu.PrintArea" localSheetId="43" hidden="1">'21'!$B$1:$J$36</definedName>
    <definedName name="Z_B7E7C763_C459_487D_8ABA_5CFDDFBD5A84_.wvu.PrintArea" localSheetId="45" hidden="1">'22'!$B$1:$J$36</definedName>
    <definedName name="Z_B7E7C763_C459_487D_8ABA_5CFDDFBD5A84_.wvu.PrintArea" localSheetId="47" hidden="1">'23'!$B$1:$J$36</definedName>
    <definedName name="Z_B7E7C763_C459_487D_8ABA_5CFDDFBD5A84_.wvu.PrintArea" localSheetId="49" hidden="1">'24'!$B$1:$J$36</definedName>
    <definedName name="Z_B7E7C763_C459_487D_8ABA_5CFDDFBD5A84_.wvu.PrintArea" localSheetId="51" hidden="1">'25'!$B$1:$J$36</definedName>
    <definedName name="Z_B7E7C763_C459_487D_8ABA_5CFDDFBD5A84_.wvu.PrintArea" localSheetId="53" hidden="1">'26'!$B$1:$J$36</definedName>
    <definedName name="Z_B7E7C763_C459_487D_8ABA_5CFDDFBD5A84_.wvu.PrintArea" localSheetId="55" hidden="1">'27'!$B$1:$J$36</definedName>
    <definedName name="Z_B7E7C763_C459_487D_8ABA_5CFDDFBD5A84_.wvu.PrintArea" localSheetId="57" hidden="1">'28'!$B$1:$J$36</definedName>
    <definedName name="Z_B7E7C763_C459_487D_8ABA_5CFDDFBD5A84_.wvu.PrintArea" localSheetId="59" hidden="1">'29'!$B$1:$J$36</definedName>
    <definedName name="Z_B7E7C763_C459_487D_8ABA_5CFDDFBD5A84_.wvu.PrintArea" localSheetId="7" hidden="1">'3'!$B$1:$J$36</definedName>
    <definedName name="Z_B7E7C763_C459_487D_8ABA_5CFDDFBD5A84_.wvu.PrintArea" localSheetId="61" hidden="1">'30'!$B$1:$J$36</definedName>
    <definedName name="Z_B7E7C763_C459_487D_8ABA_5CFDDFBD5A84_.wvu.PrintArea" localSheetId="63" hidden="1">'31'!$B$1:$J$36</definedName>
    <definedName name="Z_B7E7C763_C459_487D_8ABA_5CFDDFBD5A84_.wvu.PrintArea" localSheetId="65" hidden="1">'32'!$B$1:$J$36</definedName>
    <definedName name="Z_B7E7C763_C459_487D_8ABA_5CFDDFBD5A84_.wvu.PrintArea" localSheetId="67" hidden="1">'33'!$B$1:$J$36</definedName>
    <definedName name="Z_B7E7C763_C459_487D_8ABA_5CFDDFBD5A84_.wvu.PrintArea" localSheetId="69" hidden="1">'34'!$B$1:$J$36</definedName>
    <definedName name="Z_B7E7C763_C459_487D_8ABA_5CFDDFBD5A84_.wvu.PrintArea" localSheetId="71" hidden="1">'35'!$B$1:$J$36</definedName>
    <definedName name="Z_B7E7C763_C459_487D_8ABA_5CFDDFBD5A84_.wvu.PrintArea" localSheetId="73" hidden="1">'36'!$B$1:$J$36</definedName>
    <definedName name="Z_B7E7C763_C459_487D_8ABA_5CFDDFBD5A84_.wvu.PrintArea" localSheetId="75" hidden="1">'37'!$B$1:$J$36</definedName>
    <definedName name="Z_B7E7C763_C459_487D_8ABA_5CFDDFBD5A84_.wvu.PrintArea" localSheetId="77" hidden="1">'38'!$B$1:$J$36</definedName>
    <definedName name="Z_B7E7C763_C459_487D_8ABA_5CFDDFBD5A84_.wvu.PrintArea" localSheetId="9" hidden="1">'4'!$B$1:$J$36</definedName>
    <definedName name="Z_B7E7C763_C459_487D_8ABA_5CFDDFBD5A84_.wvu.PrintArea" localSheetId="11" hidden="1">'5'!$B$1:$J$36</definedName>
    <definedName name="Z_B7E7C763_C459_487D_8ABA_5CFDDFBD5A84_.wvu.PrintArea" localSheetId="13" hidden="1">'6'!$B$1:$J$36</definedName>
    <definedName name="Z_B7E7C763_C459_487D_8ABA_5CFDDFBD5A84_.wvu.PrintArea" localSheetId="15" hidden="1">'7'!$B$1:$J$36</definedName>
    <definedName name="Z_B7E7C763_C459_487D_8ABA_5CFDDFBD5A84_.wvu.PrintArea" localSheetId="17" hidden="1">'8'!$B$1:$J$36</definedName>
    <definedName name="Z_B7E7C763_C459_487D_8ABA_5CFDDFBD5A84_.wvu.PrintArea" localSheetId="19" hidden="1">'9'!$B$1:$J$36</definedName>
    <definedName name="Z_B7E7C763_C459_487D_8ABA_5CFDDFBD5A84_.wvu.PrintArea" localSheetId="79" hidden="1">SNP!$B$1:$J$36</definedName>
    <definedName name="Z_B7E7C763_C459_487D_8ABA_5CFDDFBD5A84_.wvu.PrintArea" localSheetId="81" hidden="1">VRNP!$B$1:$J$36</definedName>
    <definedName name="ZakladDPHSni" localSheetId="3">'1'!$G$23</definedName>
    <definedName name="ZakladDPHSni" localSheetId="21">'10'!$G$23</definedName>
    <definedName name="ZakladDPHSni" localSheetId="23">'11'!$G$23</definedName>
    <definedName name="ZakladDPHSni" localSheetId="25">'12'!$G$23</definedName>
    <definedName name="ZakladDPHSni" localSheetId="27">'13'!$G$23</definedName>
    <definedName name="ZakladDPHSni" localSheetId="29">'14'!$G$23</definedName>
    <definedName name="ZakladDPHSni" localSheetId="31">'15'!$G$23</definedName>
    <definedName name="ZakladDPHSni" localSheetId="33">'16'!$G$23</definedName>
    <definedName name="ZakladDPHSni" localSheetId="35">'17'!$G$23</definedName>
    <definedName name="ZakladDPHSni" localSheetId="37">'18'!$G$23</definedName>
    <definedName name="ZakladDPHSni" localSheetId="39">'19'!$G$23</definedName>
    <definedName name="ZakladDPHSni" localSheetId="5">'2'!$G$23</definedName>
    <definedName name="ZakladDPHSni" localSheetId="41">'20'!$G$23</definedName>
    <definedName name="ZakladDPHSni" localSheetId="43">'21'!$G$23</definedName>
    <definedName name="ZakladDPHSni" localSheetId="45">'22'!$G$23</definedName>
    <definedName name="ZakladDPHSni" localSheetId="47">'23'!$G$23</definedName>
    <definedName name="ZakladDPHSni" localSheetId="49">'24'!$G$23</definedName>
    <definedName name="ZakladDPHSni" localSheetId="51">'25'!$G$23</definedName>
    <definedName name="ZakladDPHSni" localSheetId="53">'26'!$G$23</definedName>
    <definedName name="ZakladDPHSni" localSheetId="55">'27'!$G$23</definedName>
    <definedName name="ZakladDPHSni" localSheetId="57">'28'!$G$23</definedName>
    <definedName name="ZakladDPHSni" localSheetId="59">'29'!$G$23</definedName>
    <definedName name="ZakladDPHSni" localSheetId="7">'3'!$G$23</definedName>
    <definedName name="ZakladDPHSni" localSheetId="61">'30'!$G$23</definedName>
    <definedName name="ZakladDPHSni" localSheetId="63">'31'!$G$23</definedName>
    <definedName name="ZakladDPHSni" localSheetId="65">'32'!$G$23</definedName>
    <definedName name="ZakladDPHSni" localSheetId="67">'33'!$G$23</definedName>
    <definedName name="ZakladDPHSni" localSheetId="69">'34'!$G$23</definedName>
    <definedName name="ZakladDPHSni" localSheetId="71">'35'!$G$23</definedName>
    <definedName name="ZakladDPHSni" localSheetId="73">'36'!$G$23</definedName>
    <definedName name="ZakladDPHSni" localSheetId="75">'37'!$G$23</definedName>
    <definedName name="ZakladDPHSni" localSheetId="77">'38'!$G$23</definedName>
    <definedName name="ZakladDPHSni" localSheetId="9">'4'!$G$23</definedName>
    <definedName name="ZakladDPHSni" localSheetId="11">'5'!$G$23</definedName>
    <definedName name="ZakladDPHSni" localSheetId="13">'6'!$G$23</definedName>
    <definedName name="ZakladDPHSni" localSheetId="15">'7'!$G$23</definedName>
    <definedName name="ZakladDPHSni" localSheetId="17">'8'!$G$23</definedName>
    <definedName name="ZakladDPHSni" localSheetId="19">'9'!$G$23</definedName>
    <definedName name="ZakladDPHSni" localSheetId="79">SNP!$G$23</definedName>
    <definedName name="ZakladDPHSni" localSheetId="81">VRNP!$G$23</definedName>
    <definedName name="ZakladDPHSni">'Rekapitulace stavby'!#REF!</definedName>
    <definedName name="ZakladDPHSniVypocet" localSheetId="3">'1'!$F$40</definedName>
    <definedName name="ZakladDPHSniVypocet" localSheetId="21">'10'!$F$40</definedName>
    <definedName name="ZakladDPHSniVypocet" localSheetId="23">'11'!$F$40</definedName>
    <definedName name="ZakladDPHSniVypocet" localSheetId="25">'12'!$F$40</definedName>
    <definedName name="ZakladDPHSniVypocet" localSheetId="27">'13'!$F$40</definedName>
    <definedName name="ZakladDPHSniVypocet" localSheetId="29">'14'!$F$40</definedName>
    <definedName name="ZakladDPHSniVypocet" localSheetId="31">'15'!$F$40</definedName>
    <definedName name="ZakladDPHSniVypocet" localSheetId="33">'16'!$F$40</definedName>
    <definedName name="ZakladDPHSniVypocet" localSheetId="35">'17'!$F$40</definedName>
    <definedName name="ZakladDPHSniVypocet" localSheetId="37">'18'!$F$40</definedName>
    <definedName name="ZakladDPHSniVypocet" localSheetId="39">'19'!$F$40</definedName>
    <definedName name="ZakladDPHSniVypocet" localSheetId="5">'2'!$F$40</definedName>
    <definedName name="ZakladDPHSniVypocet" localSheetId="41">'20'!$F$40</definedName>
    <definedName name="ZakladDPHSniVypocet" localSheetId="43">'21'!$F$40</definedName>
    <definedName name="ZakladDPHSniVypocet" localSheetId="45">'22'!$F$40</definedName>
    <definedName name="ZakladDPHSniVypocet" localSheetId="47">'23'!$F$40</definedName>
    <definedName name="ZakladDPHSniVypocet" localSheetId="49">'24'!$F$40</definedName>
    <definedName name="ZakladDPHSniVypocet" localSheetId="51">'25'!$F$40</definedName>
    <definedName name="ZakladDPHSniVypocet" localSheetId="53">'26'!$F$40</definedName>
    <definedName name="ZakladDPHSniVypocet" localSheetId="55">'27'!$F$40</definedName>
    <definedName name="ZakladDPHSniVypocet" localSheetId="57">'28'!$F$40</definedName>
    <definedName name="ZakladDPHSniVypocet" localSheetId="59">'29'!$F$40</definedName>
    <definedName name="ZakladDPHSniVypocet" localSheetId="7">'3'!$F$40</definedName>
    <definedName name="ZakladDPHSniVypocet" localSheetId="61">'30'!$F$40</definedName>
    <definedName name="ZakladDPHSniVypocet" localSheetId="63">'31'!$F$40</definedName>
    <definedName name="ZakladDPHSniVypocet" localSheetId="65">'32'!$F$40</definedName>
    <definedName name="ZakladDPHSniVypocet" localSheetId="67">'33'!$F$40</definedName>
    <definedName name="ZakladDPHSniVypocet" localSheetId="69">'34'!$F$40</definedName>
    <definedName name="ZakladDPHSniVypocet" localSheetId="71">'35'!$F$40</definedName>
    <definedName name="ZakladDPHSniVypocet" localSheetId="73">'36'!$F$40</definedName>
    <definedName name="ZakladDPHSniVypocet" localSheetId="75">'37'!$F$40</definedName>
    <definedName name="ZakladDPHSniVypocet" localSheetId="77">'38'!$F$40</definedName>
    <definedName name="ZakladDPHSniVypocet" localSheetId="9">'4'!$F$40</definedName>
    <definedName name="ZakladDPHSniVypocet" localSheetId="11">'5'!$F$40</definedName>
    <definedName name="ZakladDPHSniVypocet" localSheetId="13">'6'!$F$40</definedName>
    <definedName name="ZakladDPHSniVypocet" localSheetId="15">'7'!$F$40</definedName>
    <definedName name="ZakladDPHSniVypocet" localSheetId="17">'8'!$F$40</definedName>
    <definedName name="ZakladDPHSniVypocet" localSheetId="19">'9'!$F$40</definedName>
    <definedName name="ZakladDPHSniVypocet" localSheetId="1">'Rekapitulace stavby'!$F$33</definedName>
    <definedName name="ZakladDPHSniVypocet" localSheetId="79">SNP!$F$40</definedName>
    <definedName name="ZakladDPHSniVypocet" localSheetId="81">VRNP!$F$40</definedName>
    <definedName name="ZakladDPHZakl" localSheetId="3">'1'!$G$25</definedName>
    <definedName name="ZakladDPHZakl" localSheetId="21">'10'!$G$25</definedName>
    <definedName name="ZakladDPHZakl" localSheetId="23">'11'!$G$25</definedName>
    <definedName name="ZakladDPHZakl" localSheetId="25">'12'!$G$25</definedName>
    <definedName name="ZakladDPHZakl" localSheetId="27">'13'!$G$25</definedName>
    <definedName name="ZakladDPHZakl" localSheetId="29">'14'!$G$25</definedName>
    <definedName name="ZakladDPHZakl" localSheetId="31">'15'!$G$25</definedName>
    <definedName name="ZakladDPHZakl" localSheetId="33">'16'!$G$25</definedName>
    <definedName name="ZakladDPHZakl" localSheetId="35">'17'!$G$25</definedName>
    <definedName name="ZakladDPHZakl" localSheetId="37">'18'!$G$25</definedName>
    <definedName name="ZakladDPHZakl" localSheetId="39">'19'!$G$25</definedName>
    <definedName name="ZakladDPHZakl" localSheetId="5">'2'!$G$25</definedName>
    <definedName name="ZakladDPHZakl" localSheetId="41">'20'!$G$25</definedName>
    <definedName name="ZakladDPHZakl" localSheetId="43">'21'!$G$25</definedName>
    <definedName name="ZakladDPHZakl" localSheetId="45">'22'!$G$25</definedName>
    <definedName name="ZakladDPHZakl" localSheetId="47">'23'!$G$25</definedName>
    <definedName name="ZakladDPHZakl" localSheetId="49">'24'!$G$25</definedName>
    <definedName name="ZakladDPHZakl" localSheetId="51">'25'!$G$25</definedName>
    <definedName name="ZakladDPHZakl" localSheetId="53">'26'!$G$25</definedName>
    <definedName name="ZakladDPHZakl" localSheetId="55">'27'!$G$25</definedName>
    <definedName name="ZakladDPHZakl" localSheetId="57">'28'!$G$25</definedName>
    <definedName name="ZakladDPHZakl" localSheetId="59">'29'!$G$25</definedName>
    <definedName name="ZakladDPHZakl" localSheetId="7">'3'!$G$25</definedName>
    <definedName name="ZakladDPHZakl" localSheetId="61">'30'!$G$25</definedName>
    <definedName name="ZakladDPHZakl" localSheetId="63">'31'!$G$25</definedName>
    <definedName name="ZakladDPHZakl" localSheetId="65">'32'!$G$25</definedName>
    <definedName name="ZakladDPHZakl" localSheetId="67">'33'!$G$25</definedName>
    <definedName name="ZakladDPHZakl" localSheetId="69">'34'!$G$25</definedName>
    <definedName name="ZakladDPHZakl" localSheetId="71">'35'!$G$25</definedName>
    <definedName name="ZakladDPHZakl" localSheetId="73">'36'!$G$25</definedName>
    <definedName name="ZakladDPHZakl" localSheetId="75">'37'!$G$25</definedName>
    <definedName name="ZakladDPHZakl" localSheetId="77">'38'!$G$25</definedName>
    <definedName name="ZakladDPHZakl" localSheetId="9">'4'!$G$25</definedName>
    <definedName name="ZakladDPHZakl" localSheetId="11">'5'!$G$25</definedName>
    <definedName name="ZakladDPHZakl" localSheetId="13">'6'!$G$25</definedName>
    <definedName name="ZakladDPHZakl" localSheetId="15">'7'!$G$25</definedName>
    <definedName name="ZakladDPHZakl" localSheetId="17">'8'!$G$25</definedName>
    <definedName name="ZakladDPHZakl" localSheetId="19">'9'!$G$25</definedName>
    <definedName name="ZakladDPHZakl" localSheetId="79">SNP!$G$25</definedName>
    <definedName name="ZakladDPHZakl" localSheetId="81">VRNP!$G$25</definedName>
    <definedName name="ZakladDPHZakl">'Rekapitulace stavby'!#REF!</definedName>
    <definedName name="ZakladDPHZaklVypocet" localSheetId="3">'1'!$G$40</definedName>
    <definedName name="ZakladDPHZaklVypocet" localSheetId="21">'10'!$G$40</definedName>
    <definedName name="ZakladDPHZaklVypocet" localSheetId="23">'11'!$G$40</definedName>
    <definedName name="ZakladDPHZaklVypocet" localSheetId="25">'12'!$G$40</definedName>
    <definedName name="ZakladDPHZaklVypocet" localSheetId="27">'13'!$G$40</definedName>
    <definedName name="ZakladDPHZaklVypocet" localSheetId="29">'14'!$G$40</definedName>
    <definedName name="ZakladDPHZaklVypocet" localSheetId="31">'15'!$G$40</definedName>
    <definedName name="ZakladDPHZaklVypocet" localSheetId="33">'16'!$G$40</definedName>
    <definedName name="ZakladDPHZaklVypocet" localSheetId="35">'17'!$G$40</definedName>
    <definedName name="ZakladDPHZaklVypocet" localSheetId="37">'18'!$G$40</definedName>
    <definedName name="ZakladDPHZaklVypocet" localSheetId="39">'19'!$G$40</definedName>
    <definedName name="ZakladDPHZaklVypocet" localSheetId="5">'2'!$G$40</definedName>
    <definedName name="ZakladDPHZaklVypocet" localSheetId="41">'20'!$G$40</definedName>
    <definedName name="ZakladDPHZaklVypocet" localSheetId="43">'21'!$G$40</definedName>
    <definedName name="ZakladDPHZaklVypocet" localSheetId="45">'22'!$G$40</definedName>
    <definedName name="ZakladDPHZaklVypocet" localSheetId="47">'23'!$G$40</definedName>
    <definedName name="ZakladDPHZaklVypocet" localSheetId="49">'24'!$G$40</definedName>
    <definedName name="ZakladDPHZaklVypocet" localSheetId="51">'25'!$G$40</definedName>
    <definedName name="ZakladDPHZaklVypocet" localSheetId="53">'26'!$G$40</definedName>
    <definedName name="ZakladDPHZaklVypocet" localSheetId="55">'27'!$G$40</definedName>
    <definedName name="ZakladDPHZaklVypocet" localSheetId="57">'28'!$G$40</definedName>
    <definedName name="ZakladDPHZaklVypocet" localSheetId="59">'29'!$G$40</definedName>
    <definedName name="ZakladDPHZaklVypocet" localSheetId="7">'3'!$G$40</definedName>
    <definedName name="ZakladDPHZaklVypocet" localSheetId="61">'30'!$G$40</definedName>
    <definedName name="ZakladDPHZaklVypocet" localSheetId="63">'31'!$G$40</definedName>
    <definedName name="ZakladDPHZaklVypocet" localSheetId="65">'32'!$G$40</definedName>
    <definedName name="ZakladDPHZaklVypocet" localSheetId="67">'33'!$G$40</definedName>
    <definedName name="ZakladDPHZaklVypocet" localSheetId="69">'34'!$G$40</definedName>
    <definedName name="ZakladDPHZaklVypocet" localSheetId="71">'35'!$G$40</definedName>
    <definedName name="ZakladDPHZaklVypocet" localSheetId="73">'36'!$G$40</definedName>
    <definedName name="ZakladDPHZaklVypocet" localSheetId="75">'37'!$G$40</definedName>
    <definedName name="ZakladDPHZaklVypocet" localSheetId="77">'38'!$G$40</definedName>
    <definedName name="ZakladDPHZaklVypocet" localSheetId="9">'4'!$G$40</definedName>
    <definedName name="ZakladDPHZaklVypocet" localSheetId="11">'5'!$G$40</definedName>
    <definedName name="ZakladDPHZaklVypocet" localSheetId="13">'6'!$G$40</definedName>
    <definedName name="ZakladDPHZaklVypocet" localSheetId="15">'7'!$G$40</definedName>
    <definedName name="ZakladDPHZaklVypocet" localSheetId="17">'8'!$G$40</definedName>
    <definedName name="ZakladDPHZaklVypocet" localSheetId="19">'9'!$G$40</definedName>
    <definedName name="ZakladDPHZaklVypocet" localSheetId="1">'Rekapitulace stavby'!$G$33</definedName>
    <definedName name="ZakladDPHZaklVypocet" localSheetId="79">SNP!$G$40</definedName>
    <definedName name="ZakladDPHZaklVypocet" localSheetId="81">VRNP!$G$40</definedName>
    <definedName name="Zaokrouhleni" localSheetId="3">'1'!$G$27</definedName>
    <definedName name="Zaokrouhleni" localSheetId="21">'10'!$G$27</definedName>
    <definedName name="Zaokrouhleni" localSheetId="23">'11'!$G$27</definedName>
    <definedName name="Zaokrouhleni" localSheetId="25">'12'!$G$27</definedName>
    <definedName name="Zaokrouhleni" localSheetId="27">'13'!$G$27</definedName>
    <definedName name="Zaokrouhleni" localSheetId="29">'14'!$G$27</definedName>
    <definedName name="Zaokrouhleni" localSheetId="31">'15'!$G$27</definedName>
    <definedName name="Zaokrouhleni" localSheetId="33">'16'!$G$27</definedName>
    <definedName name="Zaokrouhleni" localSheetId="35">'17'!$G$27</definedName>
    <definedName name="Zaokrouhleni" localSheetId="37">'18'!$G$27</definedName>
    <definedName name="Zaokrouhleni" localSheetId="39">'19'!$G$27</definedName>
    <definedName name="Zaokrouhleni" localSheetId="5">'2'!$G$27</definedName>
    <definedName name="Zaokrouhleni" localSheetId="41">'20'!$G$27</definedName>
    <definedName name="Zaokrouhleni" localSheetId="43">'21'!$G$27</definedName>
    <definedName name="Zaokrouhleni" localSheetId="45">'22'!$G$27</definedName>
    <definedName name="Zaokrouhleni" localSheetId="47">'23'!$G$27</definedName>
    <definedName name="Zaokrouhleni" localSheetId="49">'24'!$G$27</definedName>
    <definedName name="Zaokrouhleni" localSheetId="51">'25'!$G$27</definedName>
    <definedName name="Zaokrouhleni" localSheetId="53">'26'!$G$27</definedName>
    <definedName name="Zaokrouhleni" localSheetId="55">'27'!$G$27</definedName>
    <definedName name="Zaokrouhleni" localSheetId="57">'28'!$G$27</definedName>
    <definedName name="Zaokrouhleni" localSheetId="59">'29'!$G$27</definedName>
    <definedName name="Zaokrouhleni" localSheetId="7">'3'!$G$27</definedName>
    <definedName name="Zaokrouhleni" localSheetId="61">'30'!$G$27</definedName>
    <definedName name="Zaokrouhleni" localSheetId="63">'31'!$G$27</definedName>
    <definedName name="Zaokrouhleni" localSheetId="65">'32'!$G$27</definedName>
    <definedName name="Zaokrouhleni" localSheetId="67">'33'!$G$27</definedName>
    <definedName name="Zaokrouhleni" localSheetId="69">'34'!$G$27</definedName>
    <definedName name="Zaokrouhleni" localSheetId="71">'35'!$G$27</definedName>
    <definedName name="Zaokrouhleni" localSheetId="73">'36'!$G$27</definedName>
    <definedName name="Zaokrouhleni" localSheetId="75">'37'!$G$27</definedName>
    <definedName name="Zaokrouhleni" localSheetId="77">'38'!$G$27</definedName>
    <definedName name="Zaokrouhleni" localSheetId="9">'4'!$G$27</definedName>
    <definedName name="Zaokrouhleni" localSheetId="11">'5'!$G$27</definedName>
    <definedName name="Zaokrouhleni" localSheetId="13">'6'!$G$27</definedName>
    <definedName name="Zaokrouhleni" localSheetId="15">'7'!$G$27</definedName>
    <definedName name="Zaokrouhleni" localSheetId="17">'8'!$G$27</definedName>
    <definedName name="Zaokrouhleni" localSheetId="19">'9'!$G$27</definedName>
    <definedName name="Zaokrouhleni" localSheetId="79">SNP!$G$27</definedName>
    <definedName name="Zaokrouhleni" localSheetId="81">VRNP!$G$27</definedName>
    <definedName name="Zaokrouhleni">'Rekapitulace stavby'!$G$20</definedName>
    <definedName name="Zhotovitel" localSheetId="3">'1'!$D$11:$G$11</definedName>
    <definedName name="Zhotovitel" localSheetId="21">'10'!$D$11:$G$11</definedName>
    <definedName name="Zhotovitel" localSheetId="23">'11'!$D$11:$G$11</definedName>
    <definedName name="Zhotovitel" localSheetId="25">'12'!$D$11:$G$11</definedName>
    <definedName name="Zhotovitel" localSheetId="27">'13'!$D$11:$G$11</definedName>
    <definedName name="Zhotovitel" localSheetId="29">'14'!$D$11:$G$11</definedName>
    <definedName name="Zhotovitel" localSheetId="31">'15'!$D$11:$G$11</definedName>
    <definedName name="Zhotovitel" localSheetId="33">'16'!$D$11:$G$11</definedName>
    <definedName name="Zhotovitel" localSheetId="35">'17'!$D$11:$G$11</definedName>
    <definedName name="Zhotovitel" localSheetId="37">'18'!$D$11:$G$11</definedName>
    <definedName name="Zhotovitel" localSheetId="39">'19'!$D$11:$G$11</definedName>
    <definedName name="Zhotovitel" localSheetId="5">'2'!$D$11:$G$11</definedName>
    <definedName name="Zhotovitel" localSheetId="41">'20'!$D$11:$G$11</definedName>
    <definedName name="Zhotovitel" localSheetId="43">'21'!$D$11:$G$11</definedName>
    <definedName name="Zhotovitel" localSheetId="45">'22'!$D$11:$G$11</definedName>
    <definedName name="Zhotovitel" localSheetId="47">'23'!$D$11:$G$11</definedName>
    <definedName name="Zhotovitel" localSheetId="49">'24'!$D$11:$G$11</definedName>
    <definedName name="Zhotovitel" localSheetId="51">'25'!$D$11:$G$11</definedName>
    <definedName name="Zhotovitel" localSheetId="53">'26'!$D$11:$G$11</definedName>
    <definedName name="Zhotovitel" localSheetId="55">'27'!$D$11:$G$11</definedName>
    <definedName name="Zhotovitel" localSheetId="57">'28'!$D$11:$G$11</definedName>
    <definedName name="Zhotovitel" localSheetId="59">'29'!$D$11:$G$11</definedName>
    <definedName name="Zhotovitel" localSheetId="7">'3'!$D$11:$G$11</definedName>
    <definedName name="Zhotovitel" localSheetId="61">'30'!$D$11:$G$11</definedName>
    <definedName name="Zhotovitel" localSheetId="63">'31'!$D$11:$G$11</definedName>
    <definedName name="Zhotovitel" localSheetId="65">'32'!$D$11:$G$11</definedName>
    <definedName name="Zhotovitel" localSheetId="67">'33'!$D$11:$G$11</definedName>
    <definedName name="Zhotovitel" localSheetId="69">'34'!$D$11:$G$11</definedName>
    <definedName name="Zhotovitel" localSheetId="71">'35'!$D$11:$G$11</definedName>
    <definedName name="Zhotovitel" localSheetId="73">'36'!$D$11:$G$11</definedName>
    <definedName name="Zhotovitel" localSheetId="75">'37'!$D$11:$G$11</definedName>
    <definedName name="Zhotovitel" localSheetId="77">'38'!$D$11:$G$11</definedName>
    <definedName name="Zhotovitel" localSheetId="9">'4'!$D$11:$G$11</definedName>
    <definedName name="Zhotovitel" localSheetId="11">'5'!$D$11:$G$11</definedName>
    <definedName name="Zhotovitel" localSheetId="13">'6'!$D$11:$G$11</definedName>
    <definedName name="Zhotovitel" localSheetId="15">'7'!$D$11:$G$11</definedName>
    <definedName name="Zhotovitel" localSheetId="17">'8'!$D$11:$G$11</definedName>
    <definedName name="Zhotovitel" localSheetId="19">'9'!$D$11:$G$11</definedName>
    <definedName name="Zhotovitel" localSheetId="79">SNP!$D$11:$G$11</definedName>
    <definedName name="Zhotovitel" localSheetId="81">VRNP!$D$11:$G$11</definedName>
    <definedName name="Zhotovitel">'Rekapitulace stavby'!$D$11:$G$11</definedName>
  </definedNames>
  <calcPr calcId="191029"/>
</workbook>
</file>

<file path=xl/calcChain.xml><?xml version="1.0" encoding="utf-8"?>
<calcChain xmlns="http://schemas.openxmlformats.org/spreadsheetml/2006/main">
  <c r="J81" i="95" l="1"/>
  <c r="G78" i="50"/>
  <c r="G77" i="50"/>
  <c r="G76" i="50"/>
  <c r="G75" i="50"/>
  <c r="G74" i="50"/>
  <c r="G73" i="50"/>
  <c r="G72" i="50"/>
  <c r="G71" i="50"/>
  <c r="G70" i="50"/>
  <c r="G69" i="50"/>
  <c r="G68" i="50"/>
  <c r="G67" i="50"/>
  <c r="G66" i="50"/>
  <c r="G65" i="50"/>
  <c r="G64" i="50"/>
  <c r="G63" i="50"/>
  <c r="G62" i="50"/>
  <c r="G61" i="50"/>
  <c r="G59" i="50" s="1"/>
  <c r="G60" i="50"/>
  <c r="G58" i="50"/>
  <c r="G57" i="50" s="1"/>
  <c r="G56" i="50"/>
  <c r="G55" i="50"/>
  <c r="G54" i="50"/>
  <c r="G53" i="50"/>
  <c r="G52" i="50"/>
  <c r="G51" i="50"/>
  <c r="G50" i="50"/>
  <c r="G49" i="50" s="1"/>
  <c r="G48" i="50"/>
  <c r="G47" i="50"/>
  <c r="G46" i="50"/>
  <c r="G45" i="50"/>
  <c r="G42" i="50" s="1"/>
  <c r="G44" i="50"/>
  <c r="G43" i="50"/>
  <c r="G41" i="50"/>
  <c r="G40" i="50"/>
  <c r="G39" i="50"/>
  <c r="G37" i="50" s="1"/>
  <c r="G38" i="50"/>
  <c r="G36" i="50"/>
  <c r="G35" i="50"/>
  <c r="G34" i="50"/>
  <c r="G33" i="50"/>
  <c r="G32" i="50"/>
  <c r="G31" i="50"/>
  <c r="G30" i="50"/>
  <c r="G29" i="50"/>
  <c r="G28" i="50"/>
  <c r="G27" i="50"/>
  <c r="G26" i="50"/>
  <c r="G25" i="50"/>
  <c r="G24" i="50"/>
  <c r="G23" i="50"/>
  <c r="G22" i="50"/>
  <c r="G21" i="50"/>
  <c r="G20" i="50"/>
  <c r="G19" i="50"/>
  <c r="G18" i="50"/>
  <c r="G17" i="50"/>
  <c r="G16" i="50"/>
  <c r="G15" i="50"/>
  <c r="G14" i="50"/>
  <c r="G13" i="50"/>
  <c r="G12" i="50"/>
  <c r="G11" i="50"/>
  <c r="G10" i="50"/>
  <c r="G8" i="50" s="1"/>
  <c r="G9" i="50"/>
  <c r="G78" i="49"/>
  <c r="G77" i="49" s="1"/>
  <c r="G76" i="49"/>
  <c r="G75" i="49"/>
  <c r="G74" i="49"/>
  <c r="G73" i="49"/>
  <c r="G72" i="49"/>
  <c r="G71" i="49"/>
  <c r="G70" i="49"/>
  <c r="G69" i="49"/>
  <c r="G68" i="49"/>
  <c r="G67" i="49"/>
  <c r="G66" i="49"/>
  <c r="G65" i="49"/>
  <c r="G64" i="49"/>
  <c r="G63" i="49"/>
  <c r="G62" i="49"/>
  <c r="G59" i="49" s="1"/>
  <c r="G61" i="49"/>
  <c r="G60" i="49"/>
  <c r="G58" i="49"/>
  <c r="G57" i="49"/>
  <c r="G56" i="49"/>
  <c r="G55" i="49"/>
  <c r="G49" i="49" s="1"/>
  <c r="G54" i="49"/>
  <c r="G53" i="49"/>
  <c r="G52" i="49"/>
  <c r="G51" i="49"/>
  <c r="G50" i="49"/>
  <c r="G48" i="49"/>
  <c r="G47" i="49"/>
  <c r="G46" i="49"/>
  <c r="G45" i="49"/>
  <c r="G44" i="49"/>
  <c r="G43" i="49"/>
  <c r="G42" i="49" s="1"/>
  <c r="G41" i="49"/>
  <c r="G40" i="49"/>
  <c r="G39" i="49"/>
  <c r="G38" i="49"/>
  <c r="G37" i="49" s="1"/>
  <c r="G36" i="49"/>
  <c r="G35" i="49"/>
  <c r="G34" i="49"/>
  <c r="G33" i="49"/>
  <c r="G32" i="49"/>
  <c r="G31" i="49"/>
  <c r="G30" i="49"/>
  <c r="G29" i="49"/>
  <c r="G28" i="49"/>
  <c r="G27" i="49"/>
  <c r="G26" i="49"/>
  <c r="G25" i="49"/>
  <c r="G24" i="49"/>
  <c r="G23" i="49"/>
  <c r="G22" i="49"/>
  <c r="G21" i="49"/>
  <c r="G20" i="49"/>
  <c r="G19" i="49"/>
  <c r="G18" i="49"/>
  <c r="G17" i="49"/>
  <c r="G16" i="49"/>
  <c r="G15" i="49"/>
  <c r="G8" i="49" s="1"/>
  <c r="G14" i="49"/>
  <c r="G13" i="49"/>
  <c r="G12" i="49"/>
  <c r="G11" i="49"/>
  <c r="G10" i="49"/>
  <c r="G9" i="49"/>
  <c r="G78" i="48"/>
  <c r="G77" i="48"/>
  <c r="G76" i="48"/>
  <c r="G75" i="48"/>
  <c r="G74" i="48"/>
  <c r="G73" i="48"/>
  <c r="G72" i="48"/>
  <c r="G71" i="48"/>
  <c r="G70" i="48"/>
  <c r="G69" i="48"/>
  <c r="G63" i="48" s="1"/>
  <c r="G68" i="48"/>
  <c r="G67" i="48"/>
  <c r="G66" i="48"/>
  <c r="G65" i="48"/>
  <c r="G64" i="48"/>
  <c r="G62" i="48"/>
  <c r="G61" i="48"/>
  <c r="G59" i="48" s="1"/>
  <c r="G60" i="48"/>
  <c r="G58" i="48"/>
  <c r="G57" i="48" s="1"/>
  <c r="G56" i="48"/>
  <c r="G55" i="48"/>
  <c r="G54" i="48"/>
  <c r="G53" i="48"/>
  <c r="G52" i="48"/>
  <c r="G51" i="48"/>
  <c r="G50" i="48"/>
  <c r="G49" i="48" s="1"/>
  <c r="G48" i="48"/>
  <c r="G47" i="48"/>
  <c r="G46" i="48"/>
  <c r="G45" i="48"/>
  <c r="G42" i="48" s="1"/>
  <c r="G44" i="48"/>
  <c r="G43" i="48"/>
  <c r="G41" i="48"/>
  <c r="G40" i="48"/>
  <c r="G39" i="48"/>
  <c r="G38" i="48"/>
  <c r="G37" i="48"/>
  <c r="G36" i="48"/>
  <c r="G35" i="48"/>
  <c r="G34" i="48"/>
  <c r="G33" i="48"/>
  <c r="G32" i="48"/>
  <c r="G31" i="48"/>
  <c r="G30" i="48"/>
  <c r="G29" i="48"/>
  <c r="G28" i="48"/>
  <c r="G27" i="48"/>
  <c r="G26" i="48"/>
  <c r="G25" i="48"/>
  <c r="G24" i="48"/>
  <c r="G23" i="48"/>
  <c r="G22" i="48"/>
  <c r="G21" i="48"/>
  <c r="G20" i="48"/>
  <c r="G19" i="48"/>
  <c r="G18" i="48"/>
  <c r="G17" i="48"/>
  <c r="G16" i="48"/>
  <c r="G15" i="48"/>
  <c r="G14" i="48"/>
  <c r="G13" i="48"/>
  <c r="G12" i="48"/>
  <c r="G11" i="48"/>
  <c r="G10" i="48"/>
  <c r="G8" i="48" s="1"/>
  <c r="G9" i="48"/>
  <c r="G78" i="47"/>
  <c r="G77" i="47" s="1"/>
  <c r="G76" i="47"/>
  <c r="G75" i="47"/>
  <c r="G74" i="47"/>
  <c r="G73" i="47"/>
  <c r="G72" i="47"/>
  <c r="G71" i="47"/>
  <c r="G70" i="47"/>
  <c r="G69" i="47"/>
  <c r="G68" i="47"/>
  <c r="G67" i="47"/>
  <c r="G63" i="47" s="1"/>
  <c r="G66" i="47"/>
  <c r="G65" i="47"/>
  <c r="G64" i="47"/>
  <c r="G62" i="47"/>
  <c r="G59" i="47" s="1"/>
  <c r="G61" i="47"/>
  <c r="G60" i="47"/>
  <c r="G58" i="47"/>
  <c r="G57" i="47"/>
  <c r="G56" i="47"/>
  <c r="G55" i="47"/>
  <c r="G54" i="47"/>
  <c r="G53" i="47"/>
  <c r="G52" i="47"/>
  <c r="G51" i="47"/>
  <c r="G49" i="47" s="1"/>
  <c r="G50" i="47"/>
  <c r="G48" i="47"/>
  <c r="G47" i="47"/>
  <c r="G46" i="47"/>
  <c r="G45" i="47"/>
  <c r="G44" i="47"/>
  <c r="G43" i="47"/>
  <c r="G42" i="47" s="1"/>
  <c r="G41" i="47"/>
  <c r="G40" i="47"/>
  <c r="G39" i="47"/>
  <c r="G38" i="47"/>
  <c r="G37" i="47" s="1"/>
  <c r="G36" i="47"/>
  <c r="G35" i="47"/>
  <c r="G34" i="47"/>
  <c r="G33" i="47"/>
  <c r="G32" i="47"/>
  <c r="G31" i="47"/>
  <c r="G30" i="47"/>
  <c r="G29" i="47"/>
  <c r="G28" i="47"/>
  <c r="G27" i="47"/>
  <c r="G26" i="47"/>
  <c r="G25" i="47"/>
  <c r="G24" i="47"/>
  <c r="G23" i="47"/>
  <c r="G22" i="47"/>
  <c r="G21" i="47"/>
  <c r="G20" i="47"/>
  <c r="G19" i="47"/>
  <c r="G18" i="47"/>
  <c r="G17" i="47"/>
  <c r="G16" i="47"/>
  <c r="G15" i="47"/>
  <c r="G14" i="47"/>
  <c r="G13" i="47"/>
  <c r="G12" i="47"/>
  <c r="G11" i="47"/>
  <c r="G10" i="47"/>
  <c r="G9" i="47"/>
  <c r="G8" i="47" s="1"/>
  <c r="G78" i="46"/>
  <c r="G77" i="46" s="1"/>
  <c r="G76" i="46"/>
  <c r="G75" i="46"/>
  <c r="G74" i="46"/>
  <c r="G73" i="46"/>
  <c r="G72" i="46"/>
  <c r="G71" i="46"/>
  <c r="G70" i="46"/>
  <c r="G69" i="46"/>
  <c r="G68" i="46"/>
  <c r="G67" i="46"/>
  <c r="G66" i="46"/>
  <c r="G65" i="46"/>
  <c r="G64" i="46"/>
  <c r="G63" i="46"/>
  <c r="G62" i="46"/>
  <c r="G61" i="46"/>
  <c r="G60" i="46"/>
  <c r="G59" i="46"/>
  <c r="G58" i="46"/>
  <c r="G57" i="46" s="1"/>
  <c r="G56" i="46"/>
  <c r="G55" i="46"/>
  <c r="G54" i="46"/>
  <c r="G53" i="46"/>
  <c r="G52" i="46"/>
  <c r="G51" i="46"/>
  <c r="G50" i="46"/>
  <c r="G49" i="46" s="1"/>
  <c r="G48" i="46"/>
  <c r="G47" i="46"/>
  <c r="G46" i="46"/>
  <c r="G45" i="46"/>
  <c r="G44" i="46"/>
  <c r="G43" i="46"/>
  <c r="G42" i="46" s="1"/>
  <c r="G41" i="46"/>
  <c r="G40" i="46"/>
  <c r="G39" i="46"/>
  <c r="G38" i="46"/>
  <c r="G37" i="46" s="1"/>
  <c r="G36" i="46"/>
  <c r="G35" i="46"/>
  <c r="G34" i="46"/>
  <c r="G33" i="46"/>
  <c r="G32" i="46"/>
  <c r="G31" i="46"/>
  <c r="G30" i="46"/>
  <c r="G29" i="46"/>
  <c r="G28" i="46"/>
  <c r="G27" i="46"/>
  <c r="G26" i="46"/>
  <c r="G25" i="46"/>
  <c r="G24" i="46"/>
  <c r="G23" i="46"/>
  <c r="G22" i="46"/>
  <c r="G21" i="46"/>
  <c r="G20" i="46"/>
  <c r="G19" i="46"/>
  <c r="G18" i="46"/>
  <c r="G17" i="46"/>
  <c r="G16" i="46"/>
  <c r="G15" i="46"/>
  <c r="G14" i="46"/>
  <c r="G13" i="46"/>
  <c r="G12" i="46"/>
  <c r="G11" i="46"/>
  <c r="G10" i="46"/>
  <c r="G9" i="46"/>
  <c r="G8" i="46" s="1"/>
  <c r="G78" i="45"/>
  <c r="G77" i="45"/>
  <c r="G76" i="45"/>
  <c r="G75" i="45"/>
  <c r="G74" i="45"/>
  <c r="G73" i="45"/>
  <c r="G72" i="45"/>
  <c r="G71" i="45"/>
  <c r="G70" i="45"/>
  <c r="G69" i="45"/>
  <c r="G68" i="45"/>
  <c r="G67" i="45"/>
  <c r="G66" i="45"/>
  <c r="G65" i="45"/>
  <c r="G64" i="45"/>
  <c r="G63" i="45"/>
  <c r="G62" i="45"/>
  <c r="G61" i="45"/>
  <c r="G59" i="45" s="1"/>
  <c r="G60" i="45"/>
  <c r="G58" i="45"/>
  <c r="G57" i="45" s="1"/>
  <c r="G56" i="45"/>
  <c r="G55" i="45"/>
  <c r="G54" i="45"/>
  <c r="G53" i="45"/>
  <c r="G49" i="45" s="1"/>
  <c r="G52" i="45"/>
  <c r="G51" i="45"/>
  <c r="G50" i="45"/>
  <c r="G48" i="45"/>
  <c r="G47" i="45"/>
  <c r="G46" i="45"/>
  <c r="G45" i="45"/>
  <c r="G42" i="45" s="1"/>
  <c r="G44" i="45"/>
  <c r="G43" i="45"/>
  <c r="G41" i="45"/>
  <c r="G40" i="45"/>
  <c r="G39" i="45"/>
  <c r="G37" i="45" s="1"/>
  <c r="G38" i="45"/>
  <c r="G36" i="45"/>
  <c r="G35" i="45"/>
  <c r="G34" i="45"/>
  <c r="G33" i="45"/>
  <c r="G32" i="45"/>
  <c r="G31" i="45"/>
  <c r="G30" i="45"/>
  <c r="G29" i="45"/>
  <c r="G28" i="45"/>
  <c r="G27" i="45"/>
  <c r="G26" i="45"/>
  <c r="G25" i="45"/>
  <c r="G24" i="45"/>
  <c r="G23" i="45"/>
  <c r="G22" i="45"/>
  <c r="G21" i="45"/>
  <c r="G20" i="45"/>
  <c r="G19" i="45"/>
  <c r="G18" i="45"/>
  <c r="G17" i="45"/>
  <c r="G16" i="45"/>
  <c r="G15" i="45"/>
  <c r="G8" i="45" s="1"/>
  <c r="G14" i="45"/>
  <c r="G13" i="45"/>
  <c r="G12" i="45"/>
  <c r="G11" i="45"/>
  <c r="G10" i="45"/>
  <c r="G9" i="45"/>
  <c r="G78" i="44"/>
  <c r="G77" i="44" s="1"/>
  <c r="G76" i="44"/>
  <c r="G75" i="44"/>
  <c r="G74" i="44"/>
  <c r="G73" i="44"/>
  <c r="G72" i="44"/>
  <c r="G71" i="44"/>
  <c r="G70" i="44"/>
  <c r="G69" i="44"/>
  <c r="G68" i="44"/>
  <c r="G67" i="44"/>
  <c r="G66" i="44"/>
  <c r="G65" i="44"/>
  <c r="G64" i="44"/>
  <c r="G63" i="44"/>
  <c r="G62" i="44"/>
  <c r="G61" i="44"/>
  <c r="G60" i="44"/>
  <c r="G59" i="44"/>
  <c r="G58" i="44"/>
  <c r="G57" i="44"/>
  <c r="G56" i="44"/>
  <c r="G55" i="44"/>
  <c r="G54" i="44"/>
  <c r="G53" i="44"/>
  <c r="G52" i="44"/>
  <c r="G51" i="44"/>
  <c r="G49" i="44" s="1"/>
  <c r="G50" i="44"/>
  <c r="G48" i="44"/>
  <c r="G47" i="44"/>
  <c r="G46" i="44"/>
  <c r="G45" i="44"/>
  <c r="G44" i="44"/>
  <c r="G43" i="44"/>
  <c r="G42" i="44" s="1"/>
  <c r="G41" i="44"/>
  <c r="G40" i="44"/>
  <c r="G39" i="44"/>
  <c r="G38" i="44"/>
  <c r="G37" i="44" s="1"/>
  <c r="G36" i="44"/>
  <c r="G35" i="44"/>
  <c r="G34" i="44"/>
  <c r="G33" i="44"/>
  <c r="G32" i="44"/>
  <c r="G31" i="44"/>
  <c r="G30" i="44"/>
  <c r="G29" i="44"/>
  <c r="G28" i="44"/>
  <c r="G27" i="44"/>
  <c r="G26" i="44"/>
  <c r="G25" i="44"/>
  <c r="G24" i="44"/>
  <c r="G23" i="44"/>
  <c r="G22" i="44"/>
  <c r="G21" i="44"/>
  <c r="G20" i="44"/>
  <c r="G19" i="44"/>
  <c r="G18" i="44"/>
  <c r="G17" i="44"/>
  <c r="G16" i="44"/>
  <c r="G15" i="44"/>
  <c r="G8" i="44" s="1"/>
  <c r="G14" i="44"/>
  <c r="G13" i="44"/>
  <c r="G12" i="44"/>
  <c r="G11" i="44"/>
  <c r="G10" i="44"/>
  <c r="G9" i="44"/>
  <c r="G78" i="43"/>
  <c r="G77" i="43" s="1"/>
  <c r="G76" i="43"/>
  <c r="G75" i="43"/>
  <c r="G74" i="43"/>
  <c r="G73" i="43"/>
  <c r="G72" i="43"/>
  <c r="G71" i="43"/>
  <c r="G70" i="43"/>
  <c r="G69" i="43"/>
  <c r="G68" i="43"/>
  <c r="G67" i="43"/>
  <c r="G66" i="43"/>
  <c r="G65" i="43"/>
  <c r="G64" i="43"/>
  <c r="G63" i="43" s="1"/>
  <c r="G62" i="43"/>
  <c r="G61" i="43"/>
  <c r="G60" i="43"/>
  <c r="G59" i="43" s="1"/>
  <c r="G58" i="43"/>
  <c r="G57" i="43" s="1"/>
  <c r="G56" i="43"/>
  <c r="G55" i="43"/>
  <c r="G54" i="43"/>
  <c r="G53" i="43"/>
  <c r="G52" i="43"/>
  <c r="G51" i="43"/>
  <c r="G50" i="43"/>
  <c r="G49" i="43" s="1"/>
  <c r="G48" i="43"/>
  <c r="G47" i="43" s="1"/>
  <c r="G46" i="43"/>
  <c r="G42" i="43" s="1"/>
  <c r="G45" i="43"/>
  <c r="G44" i="43"/>
  <c r="G43" i="43"/>
  <c r="G41" i="43"/>
  <c r="G40" i="43"/>
  <c r="G39" i="43"/>
  <c r="G38" i="43"/>
  <c r="G37" i="43" s="1"/>
  <c r="G36" i="43"/>
  <c r="G35" i="43"/>
  <c r="G34" i="43"/>
  <c r="G33" i="43"/>
  <c r="G32" i="43"/>
  <c r="G31" i="43"/>
  <c r="G30" i="43"/>
  <c r="G29" i="43"/>
  <c r="G28" i="43"/>
  <c r="G27" i="43"/>
  <c r="G26" i="43"/>
  <c r="G25" i="43"/>
  <c r="G24" i="43"/>
  <c r="G23" i="43"/>
  <c r="G22" i="43"/>
  <c r="G21" i="43"/>
  <c r="G20" i="43"/>
  <c r="G19" i="43"/>
  <c r="G18" i="43"/>
  <c r="G17" i="43"/>
  <c r="G16" i="43"/>
  <c r="G15" i="43"/>
  <c r="G14" i="43"/>
  <c r="G13" i="43"/>
  <c r="G12" i="43"/>
  <c r="G11" i="43"/>
  <c r="G10" i="43"/>
  <c r="G9" i="43"/>
  <c r="G8" i="43"/>
  <c r="G78" i="42"/>
  <c r="G77" i="42"/>
  <c r="G76" i="42"/>
  <c r="G75" i="42"/>
  <c r="G74" i="42"/>
  <c r="G73" i="42"/>
  <c r="G72" i="42"/>
  <c r="G71" i="42"/>
  <c r="G70" i="42"/>
  <c r="G69" i="42"/>
  <c r="G63" i="42" s="1"/>
  <c r="G68" i="42"/>
  <c r="G67" i="42"/>
  <c r="G66" i="42"/>
  <c r="G65" i="42"/>
  <c r="G64" i="42"/>
  <c r="G62" i="42"/>
  <c r="G61" i="42"/>
  <c r="G59" i="42" s="1"/>
  <c r="G60" i="42"/>
  <c r="G58" i="42"/>
  <c r="G57" i="42" s="1"/>
  <c r="G56" i="42"/>
  <c r="G55" i="42"/>
  <c r="G54" i="42"/>
  <c r="G53" i="42"/>
  <c r="G52" i="42"/>
  <c r="G51" i="42"/>
  <c r="G50" i="42"/>
  <c r="G49" i="42" s="1"/>
  <c r="G48" i="42"/>
  <c r="G47" i="42"/>
  <c r="G46" i="42"/>
  <c r="G45" i="42"/>
  <c r="G44" i="42"/>
  <c r="G43" i="42"/>
  <c r="G42" i="42" s="1"/>
  <c r="G41" i="42"/>
  <c r="G40" i="42"/>
  <c r="G39" i="42"/>
  <c r="G38" i="42"/>
  <c r="G37" i="42"/>
  <c r="G36" i="42"/>
  <c r="G35" i="42"/>
  <c r="G34" i="42"/>
  <c r="G33" i="42"/>
  <c r="G32" i="42"/>
  <c r="G31" i="42"/>
  <c r="G30" i="42"/>
  <c r="G29" i="42"/>
  <c r="G28" i="42"/>
  <c r="G27" i="42"/>
  <c r="G26" i="42"/>
  <c r="G25" i="42"/>
  <c r="G24" i="42"/>
  <c r="G23" i="42"/>
  <c r="G22" i="42"/>
  <c r="G21" i="42"/>
  <c r="G20" i="42"/>
  <c r="G19" i="42"/>
  <c r="G18" i="42"/>
  <c r="G17" i="42"/>
  <c r="G16" i="42"/>
  <c r="G15" i="42"/>
  <c r="G14" i="42"/>
  <c r="G13" i="42"/>
  <c r="G12" i="42"/>
  <c r="G11" i="42"/>
  <c r="G10" i="42"/>
  <c r="G9" i="42"/>
  <c r="G8" i="42" s="1"/>
  <c r="G78" i="41"/>
  <c r="G77" i="41" s="1"/>
  <c r="G76" i="41"/>
  <c r="G75" i="41"/>
  <c r="G74" i="41"/>
  <c r="G73" i="41"/>
  <c r="G72" i="41"/>
  <c r="G71" i="41"/>
  <c r="G70" i="41"/>
  <c r="G69" i="41"/>
  <c r="G68" i="41"/>
  <c r="G67" i="41"/>
  <c r="G66" i="41"/>
  <c r="G65" i="41"/>
  <c r="G64" i="41"/>
  <c r="G63" i="41" s="1"/>
  <c r="G62" i="41"/>
  <c r="G59" i="41" s="1"/>
  <c r="G61" i="41"/>
  <c r="G60" i="41"/>
  <c r="G58" i="41"/>
  <c r="G57" i="41" s="1"/>
  <c r="G56" i="41"/>
  <c r="G55" i="41"/>
  <c r="G54" i="41"/>
  <c r="G53" i="41"/>
  <c r="G52" i="41"/>
  <c r="G51" i="41"/>
  <c r="G50" i="41"/>
  <c r="G49" i="41" s="1"/>
  <c r="G48" i="41"/>
  <c r="G47" i="41" s="1"/>
  <c r="G46" i="41"/>
  <c r="G45" i="41"/>
  <c r="G44" i="41"/>
  <c r="G43" i="41"/>
  <c r="G42" i="41"/>
  <c r="G41" i="41"/>
  <c r="G40" i="41"/>
  <c r="G39" i="41"/>
  <c r="G38" i="41"/>
  <c r="G37" i="41" s="1"/>
  <c r="G36" i="41"/>
  <c r="G35" i="41"/>
  <c r="G34" i="41"/>
  <c r="G33" i="41"/>
  <c r="G32" i="41"/>
  <c r="G31" i="41"/>
  <c r="G30" i="41"/>
  <c r="G29" i="41"/>
  <c r="G28" i="41"/>
  <c r="G27" i="41"/>
  <c r="G26" i="41"/>
  <c r="G25" i="41"/>
  <c r="G24" i="41"/>
  <c r="G23" i="41"/>
  <c r="G22" i="41"/>
  <c r="G21" i="41"/>
  <c r="G20" i="41"/>
  <c r="G19" i="41"/>
  <c r="G18" i="41"/>
  <c r="G17" i="41"/>
  <c r="G16" i="41"/>
  <c r="G15" i="41"/>
  <c r="G14" i="41"/>
  <c r="G13" i="41"/>
  <c r="G12" i="41"/>
  <c r="G11" i="41"/>
  <c r="G10" i="41"/>
  <c r="G8" i="41" s="1"/>
  <c r="G9" i="41"/>
  <c r="G78" i="40"/>
  <c r="G77" i="40" s="1"/>
  <c r="G76" i="40"/>
  <c r="G75" i="40"/>
  <c r="G74" i="40"/>
  <c r="G73" i="40"/>
  <c r="G72" i="40"/>
  <c r="G71" i="40"/>
  <c r="G70" i="40"/>
  <c r="G69" i="40"/>
  <c r="G68" i="40"/>
  <c r="G67" i="40"/>
  <c r="G66" i="40"/>
  <c r="G65" i="40"/>
  <c r="G64" i="40"/>
  <c r="G63" i="40" s="1"/>
  <c r="G62" i="40"/>
  <c r="G61" i="40"/>
  <c r="G60" i="40"/>
  <c r="G59" i="40" s="1"/>
  <c r="G58" i="40"/>
  <c r="G57" i="40" s="1"/>
  <c r="G56" i="40"/>
  <c r="G55" i="40"/>
  <c r="G54" i="40"/>
  <c r="G53" i="40"/>
  <c r="G52" i="40"/>
  <c r="G51" i="40"/>
  <c r="G50" i="40"/>
  <c r="G49" i="40" s="1"/>
  <c r="G48" i="40"/>
  <c r="G47" i="40" s="1"/>
  <c r="G46" i="40"/>
  <c r="G45" i="40"/>
  <c r="G44" i="40"/>
  <c r="G43" i="40"/>
  <c r="G42" i="40"/>
  <c r="G41" i="40"/>
  <c r="G40" i="40"/>
  <c r="G39" i="40"/>
  <c r="G38" i="40"/>
  <c r="G37" i="40" s="1"/>
  <c r="G36" i="40"/>
  <c r="G35" i="40"/>
  <c r="G34" i="40"/>
  <c r="G33" i="40"/>
  <c r="G32" i="40"/>
  <c r="G31" i="40"/>
  <c r="G30" i="40"/>
  <c r="G29" i="40"/>
  <c r="G28" i="40"/>
  <c r="G27" i="40"/>
  <c r="G26" i="40"/>
  <c r="G25" i="40"/>
  <c r="G24" i="40"/>
  <c r="G23" i="40"/>
  <c r="G22" i="40"/>
  <c r="G21" i="40"/>
  <c r="G20" i="40"/>
  <c r="G19" i="40"/>
  <c r="G18" i="40"/>
  <c r="G17" i="40"/>
  <c r="G16" i="40"/>
  <c r="G15" i="40"/>
  <c r="G14" i="40"/>
  <c r="G13" i="40"/>
  <c r="G12" i="40"/>
  <c r="G11" i="40"/>
  <c r="G10" i="40"/>
  <c r="G8" i="40" s="1"/>
  <c r="G9" i="40"/>
  <c r="G78" i="39"/>
  <c r="G77" i="39"/>
  <c r="G76" i="39"/>
  <c r="G75" i="39"/>
  <c r="G74" i="39"/>
  <c r="G73" i="39"/>
  <c r="G72" i="39"/>
  <c r="G71" i="39"/>
  <c r="G70" i="39"/>
  <c r="G69" i="39"/>
  <c r="G68" i="39"/>
  <c r="G67" i="39"/>
  <c r="G66" i="39"/>
  <c r="G65" i="39"/>
  <c r="G64" i="39"/>
  <c r="G63" i="39" s="1"/>
  <c r="G62" i="39"/>
  <c r="G61" i="39"/>
  <c r="G60" i="39"/>
  <c r="G59" i="39" s="1"/>
  <c r="G58" i="39"/>
  <c r="G57" i="39"/>
  <c r="G56" i="39"/>
  <c r="G55" i="39"/>
  <c r="G54" i="39"/>
  <c r="G53" i="39"/>
  <c r="G52" i="39"/>
  <c r="G49" i="39" s="1"/>
  <c r="G51" i="39"/>
  <c r="G50" i="39"/>
  <c r="G48" i="39"/>
  <c r="G47" i="39" s="1"/>
  <c r="G46" i="39"/>
  <c r="G45" i="39"/>
  <c r="G44" i="39"/>
  <c r="G43" i="39"/>
  <c r="G42" i="39" s="1"/>
  <c r="G41" i="39"/>
  <c r="G40" i="39"/>
  <c r="G39" i="39"/>
  <c r="G38" i="39"/>
  <c r="G37" i="39"/>
  <c r="G36" i="39"/>
  <c r="G35" i="39"/>
  <c r="G34" i="39"/>
  <c r="G33" i="39"/>
  <c r="G32" i="39"/>
  <c r="G31" i="39"/>
  <c r="G30" i="39"/>
  <c r="G29" i="39"/>
  <c r="G28" i="39"/>
  <c r="G27" i="39"/>
  <c r="G26" i="39"/>
  <c r="G25" i="39"/>
  <c r="G24" i="39"/>
  <c r="G23" i="39"/>
  <c r="G22" i="39"/>
  <c r="G21" i="39"/>
  <c r="G20" i="39"/>
  <c r="G19" i="39"/>
  <c r="G18" i="39"/>
  <c r="G17" i="39"/>
  <c r="G16" i="39"/>
  <c r="G15" i="39"/>
  <c r="G14" i="39"/>
  <c r="G13" i="39"/>
  <c r="G12" i="39"/>
  <c r="G8" i="39" s="1"/>
  <c r="G11" i="39"/>
  <c r="G10" i="39"/>
  <c r="G9" i="39"/>
  <c r="G78" i="38"/>
  <c r="G77" i="38" s="1"/>
  <c r="G76" i="38"/>
  <c r="G75" i="38"/>
  <c r="G74" i="38"/>
  <c r="G73" i="38"/>
  <c r="G72" i="38"/>
  <c r="G71" i="38"/>
  <c r="G70" i="38"/>
  <c r="G69" i="38"/>
  <c r="G68" i="38"/>
  <c r="G67" i="38"/>
  <c r="G66" i="38"/>
  <c r="G65" i="38"/>
  <c r="G64" i="38"/>
  <c r="G63" i="38"/>
  <c r="G62" i="38"/>
  <c r="G61" i="38"/>
  <c r="G60" i="38"/>
  <c r="G59" i="38" s="1"/>
  <c r="G58" i="38"/>
  <c r="G57" i="38"/>
  <c r="G56" i="38"/>
  <c r="G55" i="38"/>
  <c r="G54" i="38"/>
  <c r="G53" i="38"/>
  <c r="G52" i="38"/>
  <c r="G49" i="38" s="1"/>
  <c r="G51" i="38"/>
  <c r="G50" i="38"/>
  <c r="G48" i="38"/>
  <c r="G47" i="38"/>
  <c r="G46" i="38"/>
  <c r="G45" i="38"/>
  <c r="G44" i="38"/>
  <c r="G43" i="38"/>
  <c r="G42" i="38" s="1"/>
  <c r="G41" i="38"/>
  <c r="G40" i="38"/>
  <c r="G39" i="38"/>
  <c r="G37" i="38" s="1"/>
  <c r="G38" i="38"/>
  <c r="G36" i="38"/>
  <c r="G35" i="38"/>
  <c r="G34" i="38"/>
  <c r="G33" i="38"/>
  <c r="G32" i="38"/>
  <c r="G31" i="38"/>
  <c r="G30" i="38"/>
  <c r="G29" i="38"/>
  <c r="G28" i="38"/>
  <c r="G27" i="38"/>
  <c r="G26" i="38"/>
  <c r="G25" i="38"/>
  <c r="G24" i="38"/>
  <c r="G23" i="38"/>
  <c r="G22" i="38"/>
  <c r="G21" i="38"/>
  <c r="G20" i="38"/>
  <c r="G19" i="38"/>
  <c r="G18" i="38"/>
  <c r="G17" i="38"/>
  <c r="G16" i="38"/>
  <c r="G15" i="38"/>
  <c r="G8" i="38" s="1"/>
  <c r="G14" i="38"/>
  <c r="G13" i="38"/>
  <c r="G12" i="38"/>
  <c r="G11" i="38"/>
  <c r="G10" i="38"/>
  <c r="G9" i="38"/>
  <c r="G78" i="37"/>
  <c r="G77" i="37" s="1"/>
  <c r="G76" i="37"/>
  <c r="G75" i="37"/>
  <c r="G74" i="37"/>
  <c r="G73" i="37"/>
  <c r="G72" i="37"/>
  <c r="G71" i="37"/>
  <c r="G70" i="37"/>
  <c r="G69" i="37"/>
  <c r="G68" i="37"/>
  <c r="G67" i="37"/>
  <c r="G66" i="37"/>
  <c r="G65" i="37"/>
  <c r="G64" i="37"/>
  <c r="G63" i="37"/>
  <c r="G62" i="37"/>
  <c r="G61" i="37"/>
  <c r="G60" i="37"/>
  <c r="G59" i="37" s="1"/>
  <c r="G58" i="37"/>
  <c r="G57" i="37" s="1"/>
  <c r="G56" i="37"/>
  <c r="G55" i="37"/>
  <c r="G54" i="37"/>
  <c r="G53" i="37"/>
  <c r="G52" i="37"/>
  <c r="G51" i="37"/>
  <c r="G50" i="37"/>
  <c r="G49" i="37" s="1"/>
  <c r="G48" i="37"/>
  <c r="G47" i="37"/>
  <c r="G46" i="37"/>
  <c r="G45" i="37"/>
  <c r="G44" i="37"/>
  <c r="G43" i="37"/>
  <c r="G42" i="37"/>
  <c r="G41" i="37"/>
  <c r="G40" i="37"/>
  <c r="G39" i="37"/>
  <c r="G38" i="37"/>
  <c r="G37" i="37" s="1"/>
  <c r="G36" i="37"/>
  <c r="G35" i="37"/>
  <c r="G34" i="37"/>
  <c r="G33" i="37"/>
  <c r="G32" i="37"/>
  <c r="G31" i="37"/>
  <c r="G30" i="37"/>
  <c r="G29" i="37"/>
  <c r="G28" i="37"/>
  <c r="G27" i="37"/>
  <c r="G26" i="37"/>
  <c r="G25" i="37"/>
  <c r="G24" i="37"/>
  <c r="G23" i="37"/>
  <c r="G22" i="37"/>
  <c r="G21" i="37"/>
  <c r="G20" i="37"/>
  <c r="G19" i="37"/>
  <c r="G18" i="37"/>
  <c r="G17" i="37"/>
  <c r="G16" i="37"/>
  <c r="G15" i="37"/>
  <c r="G8" i="37" s="1"/>
  <c r="G14" i="37"/>
  <c r="G13" i="37"/>
  <c r="G12" i="37"/>
  <c r="G11" i="37"/>
  <c r="G10" i="37"/>
  <c r="G9" i="37"/>
  <c r="G78" i="36"/>
  <c r="G77" i="36" s="1"/>
  <c r="G76" i="36"/>
  <c r="G75" i="36"/>
  <c r="G74" i="36"/>
  <c r="G73" i="36"/>
  <c r="G72" i="36"/>
  <c r="G71" i="36"/>
  <c r="G70" i="36"/>
  <c r="G69" i="36"/>
  <c r="G68" i="36"/>
  <c r="G67" i="36"/>
  <c r="G66" i="36"/>
  <c r="G65" i="36"/>
  <c r="G64" i="36"/>
  <c r="G63" i="36" s="1"/>
  <c r="G62" i="36"/>
  <c r="G61" i="36"/>
  <c r="G60" i="36"/>
  <c r="G59" i="36"/>
  <c r="G58" i="36"/>
  <c r="G57" i="36"/>
  <c r="G56" i="36"/>
  <c r="G55" i="36"/>
  <c r="G54" i="36"/>
  <c r="G53" i="36"/>
  <c r="G52" i="36"/>
  <c r="G51" i="36"/>
  <c r="G49" i="36" s="1"/>
  <c r="G50" i="36"/>
  <c r="G48" i="36"/>
  <c r="G47" i="36" s="1"/>
  <c r="G46" i="36"/>
  <c r="G45" i="36"/>
  <c r="G44" i="36"/>
  <c r="G43" i="36"/>
  <c r="G42" i="36" s="1"/>
  <c r="G41" i="36"/>
  <c r="G40" i="36"/>
  <c r="G39" i="36"/>
  <c r="G38" i="36"/>
  <c r="G37" i="36" s="1"/>
  <c r="G36" i="36"/>
  <c r="G35" i="36"/>
  <c r="G34" i="36"/>
  <c r="G33" i="36"/>
  <c r="G32" i="36"/>
  <c r="G31" i="36"/>
  <c r="G30" i="36"/>
  <c r="G29" i="36"/>
  <c r="G28" i="36"/>
  <c r="G27" i="36"/>
  <c r="G26" i="36"/>
  <c r="G25" i="36"/>
  <c r="G24" i="36"/>
  <c r="G23" i="36"/>
  <c r="G22" i="36"/>
  <c r="G21" i="36"/>
  <c r="G20" i="36"/>
  <c r="G19" i="36"/>
  <c r="G18" i="36"/>
  <c r="G17" i="36"/>
  <c r="G16" i="36"/>
  <c r="G15" i="36"/>
  <c r="G14" i="36"/>
  <c r="G13" i="36"/>
  <c r="G12" i="36"/>
  <c r="G11" i="36"/>
  <c r="G10" i="36"/>
  <c r="G9" i="36"/>
  <c r="G8" i="36"/>
  <c r="G78" i="35"/>
  <c r="G77" i="35" s="1"/>
  <c r="G76" i="35"/>
  <c r="G75" i="35"/>
  <c r="G74" i="35"/>
  <c r="G73" i="35"/>
  <c r="G72" i="35"/>
  <c r="G71" i="35"/>
  <c r="G63" i="35" s="1"/>
  <c r="G70" i="35"/>
  <c r="G69" i="35"/>
  <c r="G68" i="35"/>
  <c r="G67" i="35"/>
  <c r="G66" i="35"/>
  <c r="G65" i="35"/>
  <c r="G64" i="35"/>
  <c r="G62" i="35"/>
  <c r="G61" i="35"/>
  <c r="G60" i="35"/>
  <c r="G59" i="35"/>
  <c r="G58" i="35"/>
  <c r="G57" i="35" s="1"/>
  <c r="G56" i="35"/>
  <c r="G55" i="35"/>
  <c r="G54" i="35"/>
  <c r="G53" i="35"/>
  <c r="G52" i="35"/>
  <c r="G51" i="35"/>
  <c r="G50" i="35"/>
  <c r="G49" i="35" s="1"/>
  <c r="G48" i="35"/>
  <c r="G47" i="35"/>
  <c r="G46" i="35"/>
  <c r="G45" i="35"/>
  <c r="G44" i="35"/>
  <c r="G43" i="35"/>
  <c r="G42" i="35" s="1"/>
  <c r="G41" i="35"/>
  <c r="G40" i="35"/>
  <c r="G39" i="35"/>
  <c r="G38" i="35"/>
  <c r="G37" i="35" s="1"/>
  <c r="G36" i="35"/>
  <c r="G35" i="35"/>
  <c r="G34" i="35"/>
  <c r="G33" i="35"/>
  <c r="G32" i="35"/>
  <c r="G31" i="35"/>
  <c r="G30" i="35"/>
  <c r="G29" i="35"/>
  <c r="G28" i="35"/>
  <c r="G27" i="35"/>
  <c r="G26" i="35"/>
  <c r="G25" i="35"/>
  <c r="G24" i="35"/>
  <c r="G23" i="35"/>
  <c r="G22" i="35"/>
  <c r="G21" i="35"/>
  <c r="G20" i="35"/>
  <c r="G19" i="35"/>
  <c r="G18" i="35"/>
  <c r="G17" i="35"/>
  <c r="G16" i="35"/>
  <c r="G15" i="35"/>
  <c r="G8" i="35" s="1"/>
  <c r="G14" i="35"/>
  <c r="G13" i="35"/>
  <c r="G12" i="35"/>
  <c r="G11" i="35"/>
  <c r="G10" i="35"/>
  <c r="G9" i="35"/>
  <c r="G78" i="34"/>
  <c r="G77" i="34" s="1"/>
  <c r="G76" i="34"/>
  <c r="G75" i="34"/>
  <c r="G74" i="34"/>
  <c r="G73" i="34"/>
  <c r="G72" i="34"/>
  <c r="G71" i="34"/>
  <c r="G70" i="34"/>
  <c r="G69" i="34"/>
  <c r="G68" i="34"/>
  <c r="G67" i="34"/>
  <c r="G66" i="34"/>
  <c r="G65" i="34"/>
  <c r="G64" i="34"/>
  <c r="G63" i="34" s="1"/>
  <c r="G62" i="34"/>
  <c r="G61" i="34"/>
  <c r="G60" i="34"/>
  <c r="G59" i="34"/>
  <c r="G58" i="34"/>
  <c r="G57" i="34"/>
  <c r="G56" i="34"/>
  <c r="G55" i="34"/>
  <c r="G54" i="34"/>
  <c r="G53" i="34"/>
  <c r="G52" i="34"/>
  <c r="G51" i="34"/>
  <c r="G49" i="34" s="1"/>
  <c r="G50" i="34"/>
  <c r="G48" i="34"/>
  <c r="G47" i="34" s="1"/>
  <c r="G46" i="34"/>
  <c r="G45" i="34"/>
  <c r="G44" i="34"/>
  <c r="G43" i="34"/>
  <c r="G42" i="34" s="1"/>
  <c r="G41" i="34"/>
  <c r="G40" i="34"/>
  <c r="G39" i="34"/>
  <c r="G37" i="34" s="1"/>
  <c r="G38" i="34"/>
  <c r="G36" i="34"/>
  <c r="G35" i="34"/>
  <c r="G34" i="34"/>
  <c r="G33" i="34"/>
  <c r="G32" i="34"/>
  <c r="G31" i="34"/>
  <c r="G30" i="34"/>
  <c r="G29" i="34"/>
  <c r="G28" i="34"/>
  <c r="G27" i="34"/>
  <c r="G26" i="34"/>
  <c r="G25" i="34"/>
  <c r="G24" i="34"/>
  <c r="G23" i="34"/>
  <c r="G22" i="34"/>
  <c r="G21" i="34"/>
  <c r="G20" i="34"/>
  <c r="G19" i="34"/>
  <c r="G18" i="34"/>
  <c r="G17" i="34"/>
  <c r="G16" i="34"/>
  <c r="G15" i="34"/>
  <c r="G14" i="34"/>
  <c r="G13" i="34"/>
  <c r="G12" i="34"/>
  <c r="G11" i="34"/>
  <c r="G10" i="34"/>
  <c r="G9" i="34"/>
  <c r="G8" i="34"/>
  <c r="G78" i="33"/>
  <c r="G77" i="33"/>
  <c r="G76" i="33"/>
  <c r="G75" i="33"/>
  <c r="G74" i="33"/>
  <c r="G73" i="33"/>
  <c r="G72" i="33"/>
  <c r="G71" i="33"/>
  <c r="G70" i="33"/>
  <c r="G69" i="33"/>
  <c r="G68" i="33"/>
  <c r="G67" i="33"/>
  <c r="G66" i="33"/>
  <c r="G63" i="33" s="1"/>
  <c r="G65" i="33"/>
  <c r="G64" i="33"/>
  <c r="G62" i="33"/>
  <c r="G61" i="33"/>
  <c r="G59" i="33" s="1"/>
  <c r="G60" i="33"/>
  <c r="G58" i="33"/>
  <c r="G57" i="33"/>
  <c r="G56" i="33"/>
  <c r="G55" i="33"/>
  <c r="G54" i="33"/>
  <c r="G53" i="33"/>
  <c r="G49" i="33" s="1"/>
  <c r="G52" i="33"/>
  <c r="G51" i="33"/>
  <c r="G50" i="33"/>
  <c r="G48" i="33"/>
  <c r="G47" i="33"/>
  <c r="G46" i="33"/>
  <c r="G45" i="33"/>
  <c r="G42" i="33" s="1"/>
  <c r="G44" i="33"/>
  <c r="G43" i="33"/>
  <c r="G41" i="33"/>
  <c r="G40" i="33"/>
  <c r="G39" i="33"/>
  <c r="G38" i="33"/>
  <c r="G37" i="33"/>
  <c r="G36" i="33"/>
  <c r="G35" i="33"/>
  <c r="G34" i="33"/>
  <c r="G33" i="33"/>
  <c r="G32" i="33"/>
  <c r="G31" i="33"/>
  <c r="G30" i="33"/>
  <c r="G29" i="33"/>
  <c r="G28" i="33"/>
  <c r="G27" i="33"/>
  <c r="G26" i="33"/>
  <c r="G25" i="33"/>
  <c r="G24" i="33"/>
  <c r="G23" i="33"/>
  <c r="G22" i="33"/>
  <c r="G21" i="33"/>
  <c r="G20" i="33"/>
  <c r="G19" i="33"/>
  <c r="G18" i="33"/>
  <c r="G17" i="33"/>
  <c r="G16" i="33"/>
  <c r="G15" i="33"/>
  <c r="G14" i="33"/>
  <c r="G13" i="33"/>
  <c r="G12" i="33"/>
  <c r="G11" i="33"/>
  <c r="G10" i="33"/>
  <c r="G9" i="33"/>
  <c r="G8" i="33" s="1"/>
  <c r="G78" i="32"/>
  <c r="G77" i="32"/>
  <c r="G76" i="32"/>
  <c r="G75" i="32"/>
  <c r="G74" i="32"/>
  <c r="G73" i="32"/>
  <c r="G72" i="32"/>
  <c r="G71" i="32"/>
  <c r="G70" i="32"/>
  <c r="G69" i="32"/>
  <c r="G68" i="32"/>
  <c r="G67" i="32"/>
  <c r="G66" i="32"/>
  <c r="G65" i="32"/>
  <c r="G64" i="32"/>
  <c r="G63" i="32" s="1"/>
  <c r="G62" i="32"/>
  <c r="G61" i="32"/>
  <c r="G60" i="32"/>
  <c r="G59" i="32" s="1"/>
  <c r="G58" i="32"/>
  <c r="G57" i="32"/>
  <c r="G56" i="32"/>
  <c r="G55" i="32"/>
  <c r="G54" i="32"/>
  <c r="G53" i="32"/>
  <c r="G52" i="32"/>
  <c r="G49" i="32" s="1"/>
  <c r="G51" i="32"/>
  <c r="G50" i="32"/>
  <c r="G48" i="32"/>
  <c r="G47" i="32" s="1"/>
  <c r="G46" i="32"/>
  <c r="G45" i="32"/>
  <c r="G44" i="32"/>
  <c r="G43" i="32"/>
  <c r="G42" i="32" s="1"/>
  <c r="G41" i="32"/>
  <c r="G40" i="32"/>
  <c r="G39" i="32"/>
  <c r="G38" i="32"/>
  <c r="G37" i="32"/>
  <c r="G36" i="32"/>
  <c r="G35" i="32"/>
  <c r="G34" i="32"/>
  <c r="G33" i="32"/>
  <c r="G32" i="32"/>
  <c r="G31" i="32"/>
  <c r="G30" i="32"/>
  <c r="G29" i="32"/>
  <c r="G28" i="32"/>
  <c r="G27" i="32"/>
  <c r="G26" i="32"/>
  <c r="G25" i="32"/>
  <c r="G24" i="32"/>
  <c r="G23" i="32"/>
  <c r="G22" i="32"/>
  <c r="G21" i="32"/>
  <c r="G20" i="32"/>
  <c r="G19" i="32"/>
  <c r="G18" i="32"/>
  <c r="G17" i="32"/>
  <c r="G16" i="32"/>
  <c r="G15" i="32"/>
  <c r="G14" i="32"/>
  <c r="G13" i="32"/>
  <c r="G12" i="32"/>
  <c r="G8" i="32" s="1"/>
  <c r="G11" i="32"/>
  <c r="G10" i="32"/>
  <c r="G9" i="32"/>
  <c r="G78" i="31"/>
  <c r="G77" i="31"/>
  <c r="G76" i="31"/>
  <c r="G75" i="31"/>
  <c r="G74" i="31"/>
  <c r="G73" i="31"/>
  <c r="G72" i="31"/>
  <c r="G71" i="31"/>
  <c r="G70" i="31"/>
  <c r="G69" i="31"/>
  <c r="G68" i="31"/>
  <c r="G67" i="31"/>
  <c r="G66" i="31"/>
  <c r="G65" i="31"/>
  <c r="G64" i="31"/>
  <c r="G63" i="31" s="1"/>
  <c r="G62" i="31"/>
  <c r="G61" i="31"/>
  <c r="G59" i="31" s="1"/>
  <c r="G60" i="31"/>
  <c r="G58" i="31"/>
  <c r="G57" i="31"/>
  <c r="G56" i="31"/>
  <c r="G55" i="31"/>
  <c r="G54" i="31"/>
  <c r="G53" i="31"/>
  <c r="G49" i="31" s="1"/>
  <c r="G52" i="31"/>
  <c r="G51" i="31"/>
  <c r="G50" i="31"/>
  <c r="G48" i="31"/>
  <c r="G47" i="31" s="1"/>
  <c r="G46" i="31"/>
  <c r="G45" i="31"/>
  <c r="G44" i="31"/>
  <c r="G43" i="31"/>
  <c r="G42" i="31" s="1"/>
  <c r="G41" i="31"/>
  <c r="G40" i="31"/>
  <c r="G37" i="31" s="1"/>
  <c r="G39" i="31"/>
  <c r="G38" i="31"/>
  <c r="G36" i="31"/>
  <c r="G35" i="31"/>
  <c r="G34" i="31"/>
  <c r="G33" i="31"/>
  <c r="G32" i="31"/>
  <c r="G31" i="31"/>
  <c r="G30" i="31"/>
  <c r="G29" i="31"/>
  <c r="G28" i="31"/>
  <c r="G27" i="31"/>
  <c r="G26" i="31"/>
  <c r="G25" i="31"/>
  <c r="G24" i="31"/>
  <c r="G8" i="31" s="1"/>
  <c r="G23" i="31"/>
  <c r="G22" i="31"/>
  <c r="G21" i="31"/>
  <c r="G20" i="31"/>
  <c r="G19" i="31"/>
  <c r="G18" i="31"/>
  <c r="G17" i="31"/>
  <c r="G16" i="31"/>
  <c r="G15" i="31"/>
  <c r="G14" i="31"/>
  <c r="G13" i="31"/>
  <c r="G12" i="31"/>
  <c r="G11" i="31"/>
  <c r="G10" i="31"/>
  <c r="G9" i="31"/>
  <c r="G78" i="30"/>
  <c r="G77" i="30"/>
  <c r="G76" i="30"/>
  <c r="G75" i="30"/>
  <c r="G74" i="30"/>
  <c r="G73" i="30"/>
  <c r="G72" i="30"/>
  <c r="G71" i="30"/>
  <c r="G70" i="30"/>
  <c r="G69" i="30"/>
  <c r="G63" i="30" s="1"/>
  <c r="G68" i="30"/>
  <c r="G67" i="30"/>
  <c r="G66" i="30"/>
  <c r="G65" i="30"/>
  <c r="G64" i="30"/>
  <c r="G62" i="30"/>
  <c r="G61" i="30"/>
  <c r="G59" i="30" s="1"/>
  <c r="G60" i="30"/>
  <c r="G58" i="30"/>
  <c r="G57" i="30"/>
  <c r="G56" i="30"/>
  <c r="G55" i="30"/>
  <c r="G54" i="30"/>
  <c r="G53" i="30"/>
  <c r="G49" i="30" s="1"/>
  <c r="G52" i="30"/>
  <c r="G51" i="30"/>
  <c r="G50" i="30"/>
  <c r="G48" i="30"/>
  <c r="G47" i="30"/>
  <c r="G46" i="30"/>
  <c r="G45" i="30"/>
  <c r="G42" i="30" s="1"/>
  <c r="G44" i="30"/>
  <c r="G43" i="30"/>
  <c r="G41" i="30"/>
  <c r="G40" i="30"/>
  <c r="G39" i="30"/>
  <c r="G38" i="30"/>
  <c r="G37" i="30"/>
  <c r="G36" i="30"/>
  <c r="G35" i="30"/>
  <c r="G34" i="30"/>
  <c r="G33" i="30"/>
  <c r="G32" i="30"/>
  <c r="G31" i="30"/>
  <c r="G30" i="30"/>
  <c r="G29" i="30"/>
  <c r="G28" i="30"/>
  <c r="G27" i="30"/>
  <c r="G26" i="30"/>
  <c r="G25" i="30"/>
  <c r="G24" i="30"/>
  <c r="G23" i="30"/>
  <c r="G22" i="30"/>
  <c r="G21" i="30"/>
  <c r="G20" i="30"/>
  <c r="G19" i="30"/>
  <c r="G18" i="30"/>
  <c r="G17" i="30"/>
  <c r="G16" i="30"/>
  <c r="G15" i="30"/>
  <c r="G14" i="30"/>
  <c r="G13" i="30"/>
  <c r="G12" i="30"/>
  <c r="G11" i="30"/>
  <c r="G10" i="30"/>
  <c r="G9" i="30"/>
  <c r="G8" i="30" s="1"/>
  <c r="G78" i="29"/>
  <c r="G77" i="29" s="1"/>
  <c r="G76" i="29"/>
  <c r="G75" i="29"/>
  <c r="G74" i="29"/>
  <c r="G73" i="29"/>
  <c r="G72" i="29"/>
  <c r="G71" i="29"/>
  <c r="G70" i="29"/>
  <c r="G69" i="29"/>
  <c r="G68" i="29"/>
  <c r="G67" i="29"/>
  <c r="G63" i="29" s="1"/>
  <c r="G66" i="29"/>
  <c r="G65" i="29"/>
  <c r="G64" i="29"/>
  <c r="G62" i="29"/>
  <c r="G59" i="29" s="1"/>
  <c r="G61" i="29"/>
  <c r="G60" i="29"/>
  <c r="G58" i="29"/>
  <c r="G57" i="29" s="1"/>
  <c r="G56" i="29"/>
  <c r="G55" i="29"/>
  <c r="G54" i="29"/>
  <c r="G53" i="29"/>
  <c r="G52" i="29"/>
  <c r="G51" i="29"/>
  <c r="G50" i="29"/>
  <c r="G49" i="29" s="1"/>
  <c r="G48" i="29"/>
  <c r="G47" i="29"/>
  <c r="G46" i="29"/>
  <c r="G45" i="29"/>
  <c r="G44" i="29"/>
  <c r="G43" i="29"/>
  <c r="G42" i="29" s="1"/>
  <c r="G41" i="29"/>
  <c r="G40" i="29"/>
  <c r="G39" i="29"/>
  <c r="G38" i="29"/>
  <c r="G37" i="29" s="1"/>
  <c r="G36" i="29"/>
  <c r="G35" i="29"/>
  <c r="G34" i="29"/>
  <c r="G33" i="29"/>
  <c r="G32" i="29"/>
  <c r="G31" i="29"/>
  <c r="G30" i="29"/>
  <c r="G29" i="29"/>
  <c r="G28" i="29"/>
  <c r="G27" i="29"/>
  <c r="G26" i="29"/>
  <c r="G25" i="29"/>
  <c r="G24" i="29"/>
  <c r="G23" i="29"/>
  <c r="G22" i="29"/>
  <c r="G21" i="29"/>
  <c r="G20" i="29"/>
  <c r="G19" i="29"/>
  <c r="G18" i="29"/>
  <c r="G17" i="29"/>
  <c r="G16" i="29"/>
  <c r="G15" i="29"/>
  <c r="G14" i="29"/>
  <c r="G13" i="29"/>
  <c r="G12" i="29"/>
  <c r="G11" i="29"/>
  <c r="G8" i="29" s="1"/>
  <c r="G10" i="29"/>
  <c r="G9" i="29"/>
  <c r="G78" i="28"/>
  <c r="G77" i="28" s="1"/>
  <c r="G76" i="28"/>
  <c r="G75" i="28"/>
  <c r="G74" i="28"/>
  <c r="G73" i="28"/>
  <c r="G72" i="28"/>
  <c r="G71" i="28"/>
  <c r="G70" i="28"/>
  <c r="G69" i="28"/>
  <c r="G68" i="28"/>
  <c r="G67" i="28"/>
  <c r="G66" i="28"/>
  <c r="G65" i="28"/>
  <c r="G64" i="28"/>
  <c r="G63" i="28"/>
  <c r="G62" i="28"/>
  <c r="G61" i="28"/>
  <c r="G60" i="28"/>
  <c r="G59" i="28"/>
  <c r="G58" i="28"/>
  <c r="G57" i="28" s="1"/>
  <c r="G56" i="28"/>
  <c r="G55" i="28"/>
  <c r="G54" i="28"/>
  <c r="G53" i="28"/>
  <c r="G52" i="28"/>
  <c r="G51" i="28"/>
  <c r="G50" i="28"/>
  <c r="G49" i="28" s="1"/>
  <c r="G48" i="28"/>
  <c r="G47" i="28"/>
  <c r="G46" i="28"/>
  <c r="G45" i="28"/>
  <c r="G44" i="28"/>
  <c r="G43" i="28"/>
  <c r="G42" i="28"/>
  <c r="G41" i="28"/>
  <c r="G40" i="28"/>
  <c r="G39" i="28"/>
  <c r="G38" i="28"/>
  <c r="G37" i="28" s="1"/>
  <c r="G36" i="28"/>
  <c r="G35" i="28"/>
  <c r="G34" i="28"/>
  <c r="G33" i="28"/>
  <c r="G32" i="28"/>
  <c r="G31" i="28"/>
  <c r="G30" i="28"/>
  <c r="G29" i="28"/>
  <c r="G28" i="28"/>
  <c r="G27" i="28"/>
  <c r="G26" i="28"/>
  <c r="G25" i="28"/>
  <c r="G24" i="28"/>
  <c r="G23" i="28"/>
  <c r="G22" i="28"/>
  <c r="G21" i="28"/>
  <c r="G20" i="28"/>
  <c r="G19" i="28"/>
  <c r="G18" i="28"/>
  <c r="G17" i="28"/>
  <c r="G16" i="28"/>
  <c r="G15" i="28"/>
  <c r="G8" i="28" s="1"/>
  <c r="G14" i="28"/>
  <c r="G13" i="28"/>
  <c r="G12" i="28"/>
  <c r="G11" i="28"/>
  <c r="G10" i="28"/>
  <c r="G9" i="28"/>
  <c r="G78" i="27"/>
  <c r="G77" i="27"/>
  <c r="G76" i="27"/>
  <c r="G75" i="27"/>
  <c r="G74" i="27"/>
  <c r="G73" i="27"/>
  <c r="G72" i="27"/>
  <c r="G71" i="27"/>
  <c r="G70" i="27"/>
  <c r="G69" i="27"/>
  <c r="G63" i="27" s="1"/>
  <c r="G68" i="27"/>
  <c r="G67" i="27"/>
  <c r="G66" i="27"/>
  <c r="G65" i="27"/>
  <c r="G64" i="27"/>
  <c r="G62" i="27"/>
  <c r="G61" i="27"/>
  <c r="G59" i="27" s="1"/>
  <c r="G60" i="27"/>
  <c r="G58" i="27"/>
  <c r="G57" i="27"/>
  <c r="G56" i="27"/>
  <c r="G55" i="27"/>
  <c r="G54" i="27"/>
  <c r="G53" i="27"/>
  <c r="G49" i="27" s="1"/>
  <c r="G52" i="27"/>
  <c r="G51" i="27"/>
  <c r="G50" i="27"/>
  <c r="G48" i="27"/>
  <c r="G47" i="27"/>
  <c r="G46" i="27"/>
  <c r="G45" i="27"/>
  <c r="G42" i="27" s="1"/>
  <c r="G44" i="27"/>
  <c r="G43" i="27"/>
  <c r="G41" i="27"/>
  <c r="G40" i="27"/>
  <c r="G39" i="27"/>
  <c r="G38" i="27"/>
  <c r="G37" i="27"/>
  <c r="G36" i="27"/>
  <c r="G35" i="27"/>
  <c r="G34" i="27"/>
  <c r="G33" i="27"/>
  <c r="G32" i="27"/>
  <c r="G31" i="27"/>
  <c r="G30" i="27"/>
  <c r="G29" i="27"/>
  <c r="G28" i="27"/>
  <c r="G27" i="27"/>
  <c r="G26" i="27"/>
  <c r="G25" i="27"/>
  <c r="G24" i="27"/>
  <c r="G23" i="27"/>
  <c r="G22" i="27"/>
  <c r="G21" i="27"/>
  <c r="G20" i="27"/>
  <c r="G19" i="27"/>
  <c r="G18" i="27"/>
  <c r="G17" i="27"/>
  <c r="G16" i="27"/>
  <c r="G15" i="27"/>
  <c r="G14" i="27"/>
  <c r="G13" i="27"/>
  <c r="G12" i="27"/>
  <c r="G11" i="27"/>
  <c r="G10" i="27"/>
  <c r="G9" i="27"/>
  <c r="G8" i="27" s="1"/>
  <c r="G78" i="26"/>
  <c r="G77" i="26"/>
  <c r="G76" i="26"/>
  <c r="G75" i="26"/>
  <c r="G74" i="26"/>
  <c r="G73" i="26"/>
  <c r="G72" i="26"/>
  <c r="G71" i="26"/>
  <c r="G70" i="26"/>
  <c r="G69" i="26"/>
  <c r="G68" i="26"/>
  <c r="G67" i="26"/>
  <c r="G66" i="26"/>
  <c r="G65" i="26"/>
  <c r="G64" i="26"/>
  <c r="G63" i="26" s="1"/>
  <c r="G62" i="26"/>
  <c r="G61" i="26"/>
  <c r="G60" i="26"/>
  <c r="G59" i="26" s="1"/>
  <c r="G58" i="26"/>
  <c r="G57" i="26"/>
  <c r="G56" i="26"/>
  <c r="G55" i="26"/>
  <c r="G54" i="26"/>
  <c r="G53" i="26"/>
  <c r="G52" i="26"/>
  <c r="G49" i="26" s="1"/>
  <c r="G51" i="26"/>
  <c r="G50" i="26"/>
  <c r="G48" i="26"/>
  <c r="G47" i="26" s="1"/>
  <c r="G46" i="26"/>
  <c r="G45" i="26"/>
  <c r="G44" i="26"/>
  <c r="G43" i="26"/>
  <c r="G42" i="26" s="1"/>
  <c r="G41" i="26"/>
  <c r="G40" i="26"/>
  <c r="G37" i="26" s="1"/>
  <c r="G39" i="26"/>
  <c r="G38" i="26"/>
  <c r="G36" i="26"/>
  <c r="G35" i="26"/>
  <c r="G34" i="26"/>
  <c r="G33" i="26"/>
  <c r="G32" i="26"/>
  <c r="G31" i="26"/>
  <c r="G30" i="26"/>
  <c r="G29" i="26"/>
  <c r="G28" i="26"/>
  <c r="G27" i="26"/>
  <c r="G26" i="26"/>
  <c r="G25" i="26"/>
  <c r="G24" i="26"/>
  <c r="G23" i="26"/>
  <c r="G22" i="26"/>
  <c r="G21" i="26"/>
  <c r="G20" i="26"/>
  <c r="G19" i="26"/>
  <c r="G18" i="26"/>
  <c r="G17" i="26"/>
  <c r="G16" i="26"/>
  <c r="G15" i="26"/>
  <c r="G14" i="26"/>
  <c r="G13" i="26"/>
  <c r="G12" i="26"/>
  <c r="G11" i="26"/>
  <c r="G10" i="26"/>
  <c r="G9" i="26"/>
  <c r="G8" i="26"/>
  <c r="G78" i="25"/>
  <c r="G77" i="25" s="1"/>
  <c r="G76" i="25"/>
  <c r="G75" i="25"/>
  <c r="G74" i="25"/>
  <c r="G73" i="25"/>
  <c r="G72" i="25"/>
  <c r="G71" i="25"/>
  <c r="G70" i="25"/>
  <c r="G69" i="25"/>
  <c r="G68" i="25"/>
  <c r="G67" i="25"/>
  <c r="G66" i="25"/>
  <c r="G65" i="25"/>
  <c r="G64" i="25"/>
  <c r="G63" i="25" s="1"/>
  <c r="G62" i="25"/>
  <c r="G61" i="25"/>
  <c r="G60" i="25"/>
  <c r="G59" i="25" s="1"/>
  <c r="G58" i="25"/>
  <c r="G57" i="25"/>
  <c r="G56" i="25"/>
  <c r="G49" i="25" s="1"/>
  <c r="G55" i="25"/>
  <c r="G54" i="25"/>
  <c r="G53" i="25"/>
  <c r="G52" i="25"/>
  <c r="G51" i="25"/>
  <c r="G50" i="25"/>
  <c r="G48" i="25"/>
  <c r="G47" i="25" s="1"/>
  <c r="G46" i="25"/>
  <c r="G45" i="25"/>
  <c r="G44" i="25"/>
  <c r="G43" i="25"/>
  <c r="G42" i="25" s="1"/>
  <c r="G41" i="25"/>
  <c r="G40" i="25"/>
  <c r="G39" i="25"/>
  <c r="G37" i="25" s="1"/>
  <c r="G38" i="25"/>
  <c r="G36" i="25"/>
  <c r="G35" i="25"/>
  <c r="G34" i="25"/>
  <c r="G33" i="25"/>
  <c r="G32" i="25"/>
  <c r="G31" i="25"/>
  <c r="G30" i="25"/>
  <c r="G29" i="25"/>
  <c r="G28" i="25"/>
  <c r="G27" i="25"/>
  <c r="G26" i="25"/>
  <c r="G25" i="25"/>
  <c r="G24" i="25"/>
  <c r="G23" i="25"/>
  <c r="G22" i="25"/>
  <c r="G21" i="25"/>
  <c r="G20" i="25"/>
  <c r="G19" i="25"/>
  <c r="G18" i="25"/>
  <c r="G17" i="25"/>
  <c r="G16" i="25"/>
  <c r="G15" i="25"/>
  <c r="G14" i="25"/>
  <c r="G13" i="25"/>
  <c r="G12" i="25"/>
  <c r="G11" i="25"/>
  <c r="G10" i="25"/>
  <c r="G9" i="25"/>
  <c r="G8" i="25"/>
  <c r="G78" i="24"/>
  <c r="G77" i="24"/>
  <c r="G76" i="24"/>
  <c r="G75" i="24"/>
  <c r="G74" i="24"/>
  <c r="G73" i="24"/>
  <c r="G72" i="24"/>
  <c r="G71" i="24"/>
  <c r="G70" i="24"/>
  <c r="G69" i="24"/>
  <c r="G68" i="24"/>
  <c r="G67" i="24"/>
  <c r="G66" i="24"/>
  <c r="G65" i="24"/>
  <c r="G64" i="24"/>
  <c r="G63" i="24"/>
  <c r="G62" i="24"/>
  <c r="G61" i="24"/>
  <c r="G60" i="24"/>
  <c r="G59" i="24" s="1"/>
  <c r="G58" i="24"/>
  <c r="G57" i="24"/>
  <c r="G56" i="24"/>
  <c r="G55" i="24"/>
  <c r="G49" i="24" s="1"/>
  <c r="G54" i="24"/>
  <c r="G53" i="24"/>
  <c r="G52" i="24"/>
  <c r="G51" i="24"/>
  <c r="G50" i="24"/>
  <c r="G48" i="24"/>
  <c r="G47" i="24"/>
  <c r="G46" i="24"/>
  <c r="G45" i="24"/>
  <c r="G42" i="24" s="1"/>
  <c r="G44" i="24"/>
  <c r="G43" i="24"/>
  <c r="G41" i="24"/>
  <c r="G40" i="24"/>
  <c r="G39" i="24"/>
  <c r="G37" i="24" s="1"/>
  <c r="G38" i="24"/>
  <c r="G36" i="24"/>
  <c r="G35" i="24"/>
  <c r="G34" i="24"/>
  <c r="G33" i="24"/>
  <c r="G32" i="24"/>
  <c r="G31" i="24"/>
  <c r="G30" i="24"/>
  <c r="G29" i="24"/>
  <c r="G28" i="24"/>
  <c r="G27" i="24"/>
  <c r="G26" i="24"/>
  <c r="G25" i="24"/>
  <c r="G24" i="24"/>
  <c r="G23" i="24"/>
  <c r="G22" i="24"/>
  <c r="G21" i="24"/>
  <c r="G20" i="24"/>
  <c r="G19" i="24"/>
  <c r="G18" i="24"/>
  <c r="G17" i="24"/>
  <c r="G16" i="24"/>
  <c r="G15" i="24"/>
  <c r="G8" i="24" s="1"/>
  <c r="G14" i="24"/>
  <c r="G13" i="24"/>
  <c r="G12" i="24"/>
  <c r="G11" i="24"/>
  <c r="G10" i="24"/>
  <c r="G9" i="24"/>
  <c r="G78" i="23"/>
  <c r="G77" i="23" s="1"/>
  <c r="G76" i="23"/>
  <c r="G75" i="23"/>
  <c r="G74" i="23"/>
  <c r="G73" i="23"/>
  <c r="G72" i="23"/>
  <c r="G71" i="23"/>
  <c r="G63" i="23" s="1"/>
  <c r="G70" i="23"/>
  <c r="G69" i="23"/>
  <c r="G68" i="23"/>
  <c r="G67" i="23"/>
  <c r="G66" i="23"/>
  <c r="G65" i="23"/>
  <c r="G64" i="23"/>
  <c r="G62" i="23"/>
  <c r="G61" i="23"/>
  <c r="G60" i="23"/>
  <c r="G59" i="23"/>
  <c r="G58" i="23"/>
  <c r="G57" i="23" s="1"/>
  <c r="G56" i="23"/>
  <c r="G55" i="23"/>
  <c r="G54" i="23"/>
  <c r="G53" i="23"/>
  <c r="G52" i="23"/>
  <c r="G51" i="23"/>
  <c r="G50" i="23"/>
  <c r="G49" i="23" s="1"/>
  <c r="G48" i="23"/>
  <c r="G47" i="23"/>
  <c r="G46" i="23"/>
  <c r="G45" i="23"/>
  <c r="G44" i="23"/>
  <c r="G43" i="23"/>
  <c r="G42" i="23" s="1"/>
  <c r="G41" i="23"/>
  <c r="G40" i="23"/>
  <c r="G39" i="23"/>
  <c r="G38" i="23"/>
  <c r="G37" i="23" s="1"/>
  <c r="G36" i="23"/>
  <c r="G35" i="23"/>
  <c r="G34" i="23"/>
  <c r="G33" i="23"/>
  <c r="G32" i="23"/>
  <c r="G31" i="23"/>
  <c r="G30" i="23"/>
  <c r="G29" i="23"/>
  <c r="G28" i="23"/>
  <c r="G27" i="23"/>
  <c r="G26" i="23"/>
  <c r="G25" i="23"/>
  <c r="G24" i="23"/>
  <c r="G23" i="23"/>
  <c r="G22" i="23"/>
  <c r="G21" i="23"/>
  <c r="G20" i="23"/>
  <c r="G19" i="23"/>
  <c r="G18" i="23"/>
  <c r="G17" i="23"/>
  <c r="G16" i="23"/>
  <c r="G15" i="23"/>
  <c r="G14" i="23"/>
  <c r="G13" i="23"/>
  <c r="G12" i="23"/>
  <c r="G11" i="23"/>
  <c r="G8" i="23" s="1"/>
  <c r="G10" i="23"/>
  <c r="G9" i="23"/>
  <c r="G78" i="22"/>
  <c r="G77" i="22"/>
  <c r="G76" i="22"/>
  <c r="G75" i="22"/>
  <c r="G74" i="22"/>
  <c r="G73" i="22"/>
  <c r="G72" i="22"/>
  <c r="G71" i="22"/>
  <c r="G70" i="22"/>
  <c r="G69" i="22"/>
  <c r="G63" i="22" s="1"/>
  <c r="G68" i="22"/>
  <c r="G67" i="22"/>
  <c r="G66" i="22"/>
  <c r="G65" i="22"/>
  <c r="G64" i="22"/>
  <c r="G62" i="22"/>
  <c r="G61" i="22"/>
  <c r="G59" i="22" s="1"/>
  <c r="G60" i="22"/>
  <c r="G58" i="22"/>
  <c r="G57" i="22" s="1"/>
  <c r="G56" i="22"/>
  <c r="G55" i="22"/>
  <c r="G54" i="22"/>
  <c r="G53" i="22"/>
  <c r="G52" i="22"/>
  <c r="G51" i="22"/>
  <c r="G50" i="22"/>
  <c r="G49" i="22" s="1"/>
  <c r="G48" i="22"/>
  <c r="G47" i="22"/>
  <c r="G46" i="22"/>
  <c r="G45" i="22"/>
  <c r="G42" i="22" s="1"/>
  <c r="G44" i="22"/>
  <c r="G43" i="22"/>
  <c r="G41" i="22"/>
  <c r="G40" i="22"/>
  <c r="G39" i="22"/>
  <c r="G38" i="22"/>
  <c r="G37" i="22"/>
  <c r="G36" i="22"/>
  <c r="G35" i="22"/>
  <c r="G34" i="22"/>
  <c r="G33" i="22"/>
  <c r="G32" i="22"/>
  <c r="G31" i="22"/>
  <c r="G30" i="22"/>
  <c r="G29" i="22"/>
  <c r="G28" i="22"/>
  <c r="G27" i="22"/>
  <c r="G26" i="22"/>
  <c r="G25" i="22"/>
  <c r="G24" i="22"/>
  <c r="G23" i="22"/>
  <c r="G22" i="22"/>
  <c r="G21" i="22"/>
  <c r="G20" i="22"/>
  <c r="G19" i="22"/>
  <c r="G18" i="22"/>
  <c r="G17" i="22"/>
  <c r="G16" i="22"/>
  <c r="G15" i="22"/>
  <c r="G14" i="22"/>
  <c r="G13" i="22"/>
  <c r="G8" i="22" s="1"/>
  <c r="G12" i="22"/>
  <c r="G11" i="22"/>
  <c r="G10" i="22"/>
  <c r="G9" i="22"/>
  <c r="G78" i="21"/>
  <c r="G77" i="21"/>
  <c r="G76" i="21"/>
  <c r="G75" i="21"/>
  <c r="G74" i="21"/>
  <c r="G73" i="21"/>
  <c r="G72" i="21"/>
  <c r="G71" i="21"/>
  <c r="G70" i="21"/>
  <c r="G69" i="21"/>
  <c r="G68" i="21"/>
  <c r="G67" i="21"/>
  <c r="G66" i="21"/>
  <c r="G65" i="21"/>
  <c r="G64" i="21"/>
  <c r="G63" i="21"/>
  <c r="G62" i="21"/>
  <c r="G61" i="21"/>
  <c r="G59" i="21" s="1"/>
  <c r="G60" i="21"/>
  <c r="G58" i="21"/>
  <c r="G57" i="21" s="1"/>
  <c r="G56" i="21"/>
  <c r="G55" i="21"/>
  <c r="G54" i="21"/>
  <c r="G53" i="21"/>
  <c r="G52" i="21"/>
  <c r="G51" i="21"/>
  <c r="G50" i="21"/>
  <c r="G49" i="21" s="1"/>
  <c r="G48" i="21"/>
  <c r="G47" i="21"/>
  <c r="G46" i="21"/>
  <c r="G45" i="21"/>
  <c r="G42" i="21" s="1"/>
  <c r="G44" i="21"/>
  <c r="G43" i="21"/>
  <c r="G41" i="21"/>
  <c r="G40" i="21"/>
  <c r="G39" i="21"/>
  <c r="G37" i="21" s="1"/>
  <c r="G38" i="21"/>
  <c r="G36" i="21"/>
  <c r="G35" i="21"/>
  <c r="G34" i="21"/>
  <c r="G33" i="21"/>
  <c r="G32" i="21"/>
  <c r="G31" i="21"/>
  <c r="G30" i="21"/>
  <c r="G29" i="21"/>
  <c r="G28" i="21"/>
  <c r="G27" i="21"/>
  <c r="G26" i="21"/>
  <c r="G25" i="21"/>
  <c r="G24" i="21"/>
  <c r="G23" i="21"/>
  <c r="G22" i="21"/>
  <c r="G21" i="21"/>
  <c r="G20" i="21"/>
  <c r="G19" i="21"/>
  <c r="G18" i="21"/>
  <c r="G17" i="21"/>
  <c r="G16" i="21"/>
  <c r="G15" i="21"/>
  <c r="G14" i="21"/>
  <c r="G13" i="21"/>
  <c r="G12" i="21"/>
  <c r="G11" i="21"/>
  <c r="G10" i="21"/>
  <c r="G8" i="21" s="1"/>
  <c r="G9" i="21"/>
  <c r="G78" i="20"/>
  <c r="G77" i="20" s="1"/>
  <c r="G76" i="20"/>
  <c r="G75" i="20"/>
  <c r="G74" i="20"/>
  <c r="G73" i="20"/>
  <c r="G72" i="20"/>
  <c r="G71" i="20"/>
  <c r="G70" i="20"/>
  <c r="G69" i="20"/>
  <c r="G68" i="20"/>
  <c r="G63" i="20" s="1"/>
  <c r="G67" i="20"/>
  <c r="G66" i="20"/>
  <c r="G65" i="20"/>
  <c r="G64" i="20"/>
  <c r="G62" i="20"/>
  <c r="G61" i="20"/>
  <c r="G60" i="20"/>
  <c r="G59" i="20" s="1"/>
  <c r="G58" i="20"/>
  <c r="G57" i="20"/>
  <c r="G56" i="20"/>
  <c r="G55" i="20"/>
  <c r="G54" i="20"/>
  <c r="G53" i="20"/>
  <c r="G52" i="20"/>
  <c r="G49" i="20" s="1"/>
  <c r="G51" i="20"/>
  <c r="G50" i="20"/>
  <c r="G48" i="20"/>
  <c r="G47" i="20"/>
  <c r="G46" i="20"/>
  <c r="G45" i="20"/>
  <c r="G44" i="20"/>
  <c r="G42" i="20" s="1"/>
  <c r="G43" i="20"/>
  <c r="G41" i="20"/>
  <c r="G40" i="20"/>
  <c r="G39" i="20"/>
  <c r="G38" i="20"/>
  <c r="G37" i="20"/>
  <c r="G36" i="20"/>
  <c r="G35" i="20"/>
  <c r="G34" i="20"/>
  <c r="G33" i="20"/>
  <c r="G32" i="20"/>
  <c r="G31" i="20"/>
  <c r="G30" i="20"/>
  <c r="G29" i="20"/>
  <c r="G28" i="20"/>
  <c r="G27" i="20"/>
  <c r="G26" i="20"/>
  <c r="G25" i="20"/>
  <c r="G24" i="20"/>
  <c r="G23" i="20"/>
  <c r="G22" i="20"/>
  <c r="G21" i="20"/>
  <c r="G20" i="20"/>
  <c r="G19" i="20"/>
  <c r="G18" i="20"/>
  <c r="G17" i="20"/>
  <c r="G16" i="20"/>
  <c r="G15" i="20"/>
  <c r="G14" i="20"/>
  <c r="G13" i="20"/>
  <c r="G12" i="20"/>
  <c r="G11" i="20"/>
  <c r="G10" i="20"/>
  <c r="G9" i="20"/>
  <c r="G8" i="20" s="1"/>
  <c r="G78" i="19"/>
  <c r="G77" i="19"/>
  <c r="G76" i="19"/>
  <c r="G75" i="19"/>
  <c r="G74" i="19"/>
  <c r="G73" i="19"/>
  <c r="G72" i="19"/>
  <c r="G71" i="19"/>
  <c r="G70" i="19"/>
  <c r="G69" i="19"/>
  <c r="G68" i="19"/>
  <c r="G67" i="19"/>
  <c r="G66" i="19"/>
  <c r="G65" i="19"/>
  <c r="G64" i="19"/>
  <c r="G63" i="19"/>
  <c r="G62" i="19"/>
  <c r="G61" i="19"/>
  <c r="G59" i="19" s="1"/>
  <c r="G60" i="19"/>
  <c r="G58" i="19"/>
  <c r="G57" i="19"/>
  <c r="G56" i="19"/>
  <c r="G55" i="19"/>
  <c r="G54" i="19"/>
  <c r="G53" i="19"/>
  <c r="G49" i="19" s="1"/>
  <c r="G52" i="19"/>
  <c r="G51" i="19"/>
  <c r="G50" i="19"/>
  <c r="G48" i="19"/>
  <c r="G47" i="19"/>
  <c r="G46" i="19"/>
  <c r="G45" i="19"/>
  <c r="G44" i="19"/>
  <c r="G43" i="19"/>
  <c r="G42" i="19" s="1"/>
  <c r="G41" i="19"/>
  <c r="G40" i="19"/>
  <c r="G39" i="19"/>
  <c r="G37" i="19" s="1"/>
  <c r="G38" i="19"/>
  <c r="G36" i="19"/>
  <c r="G35" i="19"/>
  <c r="G34" i="19"/>
  <c r="G33" i="19"/>
  <c r="G32" i="19"/>
  <c r="G31" i="19"/>
  <c r="G30" i="19"/>
  <c r="G29" i="19"/>
  <c r="G28" i="19"/>
  <c r="G27" i="19"/>
  <c r="G26" i="19"/>
  <c r="G25" i="19"/>
  <c r="G24" i="19"/>
  <c r="G23" i="19"/>
  <c r="G22" i="19"/>
  <c r="G21" i="19"/>
  <c r="G20" i="19"/>
  <c r="G19" i="19"/>
  <c r="G18" i="19"/>
  <c r="G17" i="19"/>
  <c r="G16" i="19"/>
  <c r="G15" i="19"/>
  <c r="G14" i="19"/>
  <c r="G13" i="19"/>
  <c r="G12" i="19"/>
  <c r="G11" i="19"/>
  <c r="G10" i="19"/>
  <c r="G9" i="19"/>
  <c r="G8" i="19" s="1"/>
  <c r="G78" i="18"/>
  <c r="G77" i="18"/>
  <c r="G76" i="18"/>
  <c r="G75" i="18"/>
  <c r="G74" i="18"/>
  <c r="G73" i="18"/>
  <c r="G72" i="18"/>
  <c r="G71" i="18"/>
  <c r="G70" i="18"/>
  <c r="G69" i="18"/>
  <c r="G63" i="18" s="1"/>
  <c r="G68" i="18"/>
  <c r="G67" i="18"/>
  <c r="G66" i="18"/>
  <c r="G65" i="18"/>
  <c r="G64" i="18"/>
  <c r="G62" i="18"/>
  <c r="G61" i="18"/>
  <c r="G59" i="18" s="1"/>
  <c r="G60" i="18"/>
  <c r="G58" i="18"/>
  <c r="G57" i="18" s="1"/>
  <c r="G56" i="18"/>
  <c r="G55" i="18"/>
  <c r="G54" i="18"/>
  <c r="G53" i="18"/>
  <c r="G52" i="18"/>
  <c r="G51" i="18"/>
  <c r="G50" i="18"/>
  <c r="G49" i="18" s="1"/>
  <c r="G48" i="18"/>
  <c r="G47" i="18"/>
  <c r="G46" i="18"/>
  <c r="G45" i="18"/>
  <c r="G42" i="18" s="1"/>
  <c r="G44" i="18"/>
  <c r="G43" i="18"/>
  <c r="G41" i="18"/>
  <c r="G40" i="18"/>
  <c r="G39" i="18"/>
  <c r="G38" i="18"/>
  <c r="G37" i="18"/>
  <c r="G36" i="18"/>
  <c r="G35" i="18"/>
  <c r="G34" i="18"/>
  <c r="G33" i="18"/>
  <c r="G32" i="18"/>
  <c r="G31" i="18"/>
  <c r="G30" i="18"/>
  <c r="G29" i="18"/>
  <c r="G28" i="18"/>
  <c r="G27" i="18"/>
  <c r="G26" i="18"/>
  <c r="G25" i="18"/>
  <c r="G24" i="18"/>
  <c r="G23" i="18"/>
  <c r="G22" i="18"/>
  <c r="G21" i="18"/>
  <c r="G20" i="18"/>
  <c r="G19" i="18"/>
  <c r="G18" i="18"/>
  <c r="G17" i="18"/>
  <c r="G16" i="18"/>
  <c r="G15" i="18"/>
  <c r="G14" i="18"/>
  <c r="G13" i="18"/>
  <c r="G12" i="18"/>
  <c r="G11" i="18"/>
  <c r="G10" i="18"/>
  <c r="G9" i="18"/>
  <c r="G78" i="17"/>
  <c r="G77" i="17" s="1"/>
  <c r="G76" i="17"/>
  <c r="G75" i="17"/>
  <c r="G74" i="17"/>
  <c r="G73" i="17"/>
  <c r="G72" i="17"/>
  <c r="G71" i="17"/>
  <c r="G70" i="17"/>
  <c r="G69" i="17"/>
  <c r="G68" i="17"/>
  <c r="G67" i="17"/>
  <c r="G66" i="17"/>
  <c r="G65" i="17"/>
  <c r="G64" i="17"/>
  <c r="G63" i="17" s="1"/>
  <c r="G62" i="17"/>
  <c r="G61" i="17"/>
  <c r="G60" i="17"/>
  <c r="G59" i="17"/>
  <c r="G58" i="17"/>
  <c r="G57" i="17"/>
  <c r="G56" i="17"/>
  <c r="G49" i="17" s="1"/>
  <c r="G55" i="17"/>
  <c r="G54" i="17"/>
  <c r="G53" i="17"/>
  <c r="G52" i="17"/>
  <c r="G51" i="17"/>
  <c r="G50" i="17"/>
  <c r="G48" i="17"/>
  <c r="G47" i="17" s="1"/>
  <c r="G46" i="17"/>
  <c r="G45" i="17"/>
  <c r="G44" i="17"/>
  <c r="G43" i="17"/>
  <c r="G42" i="17" s="1"/>
  <c r="G41" i="17"/>
  <c r="G40" i="17"/>
  <c r="G39" i="17"/>
  <c r="G38" i="17"/>
  <c r="G37" i="17" s="1"/>
  <c r="G36" i="17"/>
  <c r="G35" i="17"/>
  <c r="G34" i="17"/>
  <c r="G33" i="17"/>
  <c r="G32" i="17"/>
  <c r="G31" i="17"/>
  <c r="G30" i="17"/>
  <c r="G29" i="17"/>
  <c r="G28" i="17"/>
  <c r="G27" i="17"/>
  <c r="G26" i="17"/>
  <c r="G25" i="17"/>
  <c r="G24" i="17"/>
  <c r="G23" i="17"/>
  <c r="G22" i="17"/>
  <c r="G21" i="17"/>
  <c r="G20" i="17"/>
  <c r="G19" i="17"/>
  <c r="G18" i="17"/>
  <c r="G17" i="17"/>
  <c r="G16" i="17"/>
  <c r="G15" i="17"/>
  <c r="G14" i="17"/>
  <c r="G13" i="17"/>
  <c r="G12" i="17"/>
  <c r="G11" i="17"/>
  <c r="G10" i="17"/>
  <c r="G9" i="17"/>
  <c r="G8" i="17"/>
  <c r="G78" i="16"/>
  <c r="G77" i="16"/>
  <c r="G76" i="16"/>
  <c r="G75" i="16"/>
  <c r="G74" i="16"/>
  <c r="G73" i="16"/>
  <c r="G72" i="16"/>
  <c r="G71" i="16"/>
  <c r="G70" i="16"/>
  <c r="G69" i="16"/>
  <c r="G68" i="16"/>
  <c r="G67" i="16"/>
  <c r="G66" i="16"/>
  <c r="G63" i="16" s="1"/>
  <c r="G65" i="16"/>
  <c r="G64" i="16"/>
  <c r="G62" i="16"/>
  <c r="G61" i="16"/>
  <c r="G59" i="16" s="1"/>
  <c r="G60" i="16"/>
  <c r="G58" i="16"/>
  <c r="G57" i="16" s="1"/>
  <c r="G56" i="16"/>
  <c r="G55" i="16"/>
  <c r="G54" i="16"/>
  <c r="G53" i="16"/>
  <c r="G52" i="16"/>
  <c r="G51" i="16"/>
  <c r="G50" i="16"/>
  <c r="G49" i="16" s="1"/>
  <c r="G48" i="16"/>
  <c r="G47" i="16"/>
  <c r="G46" i="16"/>
  <c r="G45" i="16"/>
  <c r="G42" i="16" s="1"/>
  <c r="G44" i="16"/>
  <c r="G43" i="16"/>
  <c r="G41" i="16"/>
  <c r="G40" i="16"/>
  <c r="G39" i="16"/>
  <c r="G38" i="16"/>
  <c r="G37" i="16"/>
  <c r="G36" i="16"/>
  <c r="G35" i="16"/>
  <c r="G34" i="16"/>
  <c r="G33" i="16"/>
  <c r="G32" i="16"/>
  <c r="G31" i="16"/>
  <c r="G30" i="16"/>
  <c r="G29" i="16"/>
  <c r="G28" i="16"/>
  <c r="G27" i="16"/>
  <c r="G26" i="16"/>
  <c r="G25" i="16"/>
  <c r="G24" i="16"/>
  <c r="G23" i="16"/>
  <c r="G22" i="16"/>
  <c r="G21" i="16"/>
  <c r="G20" i="16"/>
  <c r="G19" i="16"/>
  <c r="G18" i="16"/>
  <c r="G17" i="16"/>
  <c r="G16" i="16"/>
  <c r="G15" i="16"/>
  <c r="G14" i="16"/>
  <c r="G13" i="16"/>
  <c r="G12" i="16"/>
  <c r="G11" i="16"/>
  <c r="G10" i="16"/>
  <c r="G8" i="16" s="1"/>
  <c r="G9" i="16"/>
  <c r="G78" i="14"/>
  <c r="G77" i="14" s="1"/>
  <c r="G76" i="14"/>
  <c r="G75" i="14"/>
  <c r="G74" i="14"/>
  <c r="G73" i="14"/>
  <c r="G72" i="14"/>
  <c r="G71" i="14"/>
  <c r="G70" i="14"/>
  <c r="G69" i="14"/>
  <c r="G68" i="14"/>
  <c r="G67" i="14"/>
  <c r="G66" i="14"/>
  <c r="G65" i="14"/>
  <c r="G64" i="14"/>
  <c r="G62" i="14"/>
  <c r="G61" i="14"/>
  <c r="G59" i="14" s="1"/>
  <c r="G60" i="14"/>
  <c r="G58" i="14"/>
  <c r="G57" i="14"/>
  <c r="G56" i="14"/>
  <c r="G55" i="14"/>
  <c r="G54" i="14"/>
  <c r="G49" i="14" s="1"/>
  <c r="G53" i="14"/>
  <c r="G52" i="14"/>
  <c r="G51" i="14"/>
  <c r="G50" i="14"/>
  <c r="G48" i="14"/>
  <c r="G47" i="14"/>
  <c r="G46" i="14"/>
  <c r="G42" i="14" s="1"/>
  <c r="G45" i="14"/>
  <c r="G44" i="14"/>
  <c r="G43" i="14"/>
  <c r="G41" i="14"/>
  <c r="G40" i="14"/>
  <c r="G39" i="14"/>
  <c r="G38" i="14"/>
  <c r="G37" i="14" s="1"/>
  <c r="G36" i="14"/>
  <c r="G35" i="14"/>
  <c r="G34" i="14"/>
  <c r="G33" i="14"/>
  <c r="G32" i="14"/>
  <c r="G31" i="14"/>
  <c r="G30" i="14"/>
  <c r="G29" i="14"/>
  <c r="G28" i="14"/>
  <c r="G27" i="14"/>
  <c r="G26" i="14"/>
  <c r="G25" i="14"/>
  <c r="G24" i="14"/>
  <c r="G23" i="14"/>
  <c r="G22" i="14"/>
  <c r="G21" i="14"/>
  <c r="G20" i="14"/>
  <c r="G19" i="14"/>
  <c r="G18" i="14"/>
  <c r="G17" i="14"/>
  <c r="G16" i="14"/>
  <c r="G15" i="14"/>
  <c r="G14" i="14"/>
  <c r="G8" i="14" s="1"/>
  <c r="G13" i="14"/>
  <c r="G12" i="14"/>
  <c r="G11" i="14"/>
  <c r="G10" i="14"/>
  <c r="G9" i="14"/>
  <c r="G78" i="15"/>
  <c r="G77" i="15" s="1"/>
  <c r="G76" i="15"/>
  <c r="G75" i="15"/>
  <c r="G63" i="15" s="1"/>
  <c r="G74" i="15"/>
  <c r="G73" i="15"/>
  <c r="G72" i="15"/>
  <c r="G71" i="15"/>
  <c r="G70" i="15"/>
  <c r="G69" i="15"/>
  <c r="G68" i="15"/>
  <c r="G67" i="15"/>
  <c r="G66" i="15"/>
  <c r="G65" i="15"/>
  <c r="G64" i="15"/>
  <c r="G62" i="15"/>
  <c r="G61" i="15"/>
  <c r="G60" i="15"/>
  <c r="G59" i="15" s="1"/>
  <c r="G58" i="15"/>
  <c r="G57" i="15" s="1"/>
  <c r="G56" i="15"/>
  <c r="G55" i="15"/>
  <c r="G54" i="15"/>
  <c r="G53" i="15"/>
  <c r="G52" i="15"/>
  <c r="G51" i="15"/>
  <c r="G50" i="15"/>
  <c r="G49" i="15" s="1"/>
  <c r="G48" i="15"/>
  <c r="G47" i="15"/>
  <c r="G46" i="15"/>
  <c r="G45" i="15"/>
  <c r="G44" i="15"/>
  <c r="G43" i="15"/>
  <c r="G42" i="15"/>
  <c r="G41" i="15"/>
  <c r="G40" i="15"/>
  <c r="G39" i="15"/>
  <c r="G38" i="15"/>
  <c r="G37" i="15" s="1"/>
  <c r="G36" i="15"/>
  <c r="G35" i="15"/>
  <c r="G34" i="15"/>
  <c r="G33" i="15"/>
  <c r="G32" i="15"/>
  <c r="G31" i="15"/>
  <c r="G30" i="15"/>
  <c r="G29" i="15"/>
  <c r="G28" i="15"/>
  <c r="G27" i="15"/>
  <c r="G26" i="15"/>
  <c r="G25" i="15"/>
  <c r="G24" i="15"/>
  <c r="G23" i="15"/>
  <c r="G22" i="15"/>
  <c r="G21" i="15"/>
  <c r="G20" i="15"/>
  <c r="G19" i="15"/>
  <c r="G18" i="15"/>
  <c r="G17" i="15"/>
  <c r="G16" i="15"/>
  <c r="G15" i="15"/>
  <c r="G8" i="15" s="1"/>
  <c r="G14" i="15"/>
  <c r="G13" i="15"/>
  <c r="G12" i="15"/>
  <c r="G11" i="15"/>
  <c r="G10" i="15"/>
  <c r="G9" i="15"/>
  <c r="G77" i="12"/>
  <c r="G59" i="12"/>
  <c r="G57" i="12"/>
  <c r="G49" i="12"/>
  <c r="G47" i="12"/>
  <c r="G42" i="12"/>
  <c r="G37" i="12"/>
  <c r="G8" i="12"/>
  <c r="G78" i="12"/>
  <c r="G76" i="12"/>
  <c r="G75" i="12"/>
  <c r="G74" i="12"/>
  <c r="G73" i="12"/>
  <c r="G72" i="12"/>
  <c r="G71" i="12"/>
  <c r="G63" i="12" s="1"/>
  <c r="G70" i="12"/>
  <c r="G69" i="12"/>
  <c r="G68" i="12"/>
  <c r="G67" i="12"/>
  <c r="G66" i="12"/>
  <c r="G65" i="12"/>
  <c r="G64" i="12"/>
  <c r="G62" i="12"/>
  <c r="G61" i="12"/>
  <c r="G60" i="12"/>
  <c r="G58" i="12"/>
  <c r="G56" i="12"/>
  <c r="G55" i="12"/>
  <c r="G54" i="12"/>
  <c r="G53" i="12"/>
  <c r="G52" i="12"/>
  <c r="G51" i="12"/>
  <c r="G50" i="12"/>
  <c r="G48" i="12"/>
  <c r="G46" i="12"/>
  <c r="G45" i="12"/>
  <c r="G44" i="12"/>
  <c r="G43" i="12"/>
  <c r="G41" i="12"/>
  <c r="G40" i="12"/>
  <c r="G39" i="12"/>
  <c r="G38" i="12"/>
  <c r="G36" i="12"/>
  <c r="G35" i="12"/>
  <c r="G34" i="12"/>
  <c r="G33" i="12"/>
  <c r="G32" i="12"/>
  <c r="G31" i="12"/>
  <c r="G30" i="12"/>
  <c r="G29" i="12"/>
  <c r="G28" i="12"/>
  <c r="G27" i="12"/>
  <c r="G26" i="12"/>
  <c r="G25" i="12"/>
  <c r="G24" i="12"/>
  <c r="G23" i="12"/>
  <c r="G22" i="12"/>
  <c r="G21" i="12"/>
  <c r="G20" i="12"/>
  <c r="G19" i="12"/>
  <c r="G18" i="12"/>
  <c r="G17" i="12"/>
  <c r="G16" i="12"/>
  <c r="G15" i="12"/>
  <c r="G14" i="12"/>
  <c r="G13" i="12"/>
  <c r="G12" i="12"/>
  <c r="G11" i="12"/>
  <c r="G10" i="12"/>
  <c r="G9" i="12"/>
  <c r="I81" i="1"/>
  <c r="J82" i="95"/>
  <c r="BK80" i="95"/>
  <c r="BK79" i="95"/>
  <c r="BK78" i="95" s="1"/>
  <c r="F34" i="95"/>
  <c r="F33" i="95"/>
  <c r="F32" i="95"/>
  <c r="J31" i="95"/>
  <c r="F31" i="95"/>
  <c r="J30" i="95"/>
  <c r="F30" i="95"/>
  <c r="F20" i="95"/>
  <c r="J74" i="95" s="1"/>
  <c r="F17" i="95"/>
  <c r="F75" i="95" s="1"/>
  <c r="J15" i="95"/>
  <c r="J14" i="95"/>
  <c r="F14" i="95"/>
  <c r="F74" i="95" s="1"/>
  <c r="J12" i="95"/>
  <c r="J49" i="95" s="1"/>
  <c r="F12" i="95"/>
  <c r="F72" i="95" s="1"/>
  <c r="E7" i="95"/>
  <c r="E45" i="95" s="1"/>
  <c r="G8" i="18" l="1"/>
  <c r="G63" i="14"/>
  <c r="J80" i="95"/>
  <c r="F49" i="95"/>
  <c r="E68" i="95"/>
  <c r="F51" i="95"/>
  <c r="J72" i="95"/>
  <c r="J51" i="95"/>
  <c r="F52" i="95"/>
  <c r="J79" i="95" l="1"/>
  <c r="J58" i="95"/>
  <c r="J78" i="95" l="1"/>
  <c r="J57" i="95"/>
  <c r="J56" i="95" l="1"/>
  <c r="J27" i="95"/>
  <c r="J36" i="95" s="1"/>
  <c r="G45" i="53" l="1"/>
  <c r="G44" i="53"/>
  <c r="G43" i="53"/>
  <c r="G42" i="53"/>
  <c r="G41" i="53"/>
  <c r="G40" i="53"/>
  <c r="G39" i="53"/>
  <c r="G38" i="53"/>
  <c r="G37" i="53"/>
  <c r="G36" i="53"/>
  <c r="G35" i="53"/>
  <c r="G34" i="53"/>
  <c r="G33" i="53"/>
  <c r="G32" i="53"/>
  <c r="G31" i="53"/>
  <c r="G30" i="53"/>
  <c r="G29" i="53"/>
  <c r="G28" i="53"/>
  <c r="G27" i="53"/>
  <c r="G26" i="53"/>
  <c r="G25" i="53"/>
  <c r="G24" i="53"/>
  <c r="G23" i="53"/>
  <c r="G22" i="53"/>
  <c r="G21" i="53"/>
  <c r="G17" i="52"/>
  <c r="G16" i="52"/>
  <c r="G15" i="52"/>
  <c r="I51" i="12" l="1"/>
  <c r="K51" i="12"/>
  <c r="M51" i="12"/>
  <c r="O51" i="12"/>
  <c r="Q51" i="12"/>
  <c r="U51" i="12"/>
  <c r="I27" i="12"/>
  <c r="K27" i="12"/>
  <c r="M27" i="12"/>
  <c r="O27" i="12"/>
  <c r="Q27" i="12"/>
  <c r="U27" i="12"/>
  <c r="I56" i="94"/>
  <c r="I40" i="94"/>
  <c r="H40" i="94"/>
  <c r="G40" i="94"/>
  <c r="F40" i="94"/>
  <c r="J39" i="94"/>
  <c r="J40" i="94" s="1"/>
  <c r="G38" i="94"/>
  <c r="F38" i="94"/>
  <c r="H32" i="94"/>
  <c r="J28" i="94"/>
  <c r="J27" i="94"/>
  <c r="J26" i="94"/>
  <c r="E26" i="94"/>
  <c r="J25" i="94"/>
  <c r="J24" i="94"/>
  <c r="E24" i="94"/>
  <c r="J23" i="94"/>
  <c r="I21" i="94"/>
  <c r="I56" i="93"/>
  <c r="I40" i="93"/>
  <c r="H40" i="93"/>
  <c r="G40" i="93"/>
  <c r="F40" i="93"/>
  <c r="J39" i="93"/>
  <c r="J40" i="93" s="1"/>
  <c r="G38" i="93"/>
  <c r="F38" i="93"/>
  <c r="H32" i="93"/>
  <c r="J28" i="93"/>
  <c r="J27" i="93"/>
  <c r="J26" i="93"/>
  <c r="E26" i="93"/>
  <c r="J25" i="93"/>
  <c r="J24" i="93"/>
  <c r="E24" i="93"/>
  <c r="J23" i="93"/>
  <c r="I21" i="93"/>
  <c r="I56" i="92"/>
  <c r="I40" i="92"/>
  <c r="H40" i="92"/>
  <c r="G40" i="92"/>
  <c r="F40" i="92"/>
  <c r="J39" i="92"/>
  <c r="J40" i="92" s="1"/>
  <c r="G38" i="92"/>
  <c r="F38" i="92"/>
  <c r="H32" i="92"/>
  <c r="J28" i="92"/>
  <c r="J27" i="92"/>
  <c r="J26" i="92"/>
  <c r="E26" i="92"/>
  <c r="J25" i="92"/>
  <c r="J24" i="92"/>
  <c r="E24" i="92"/>
  <c r="J23" i="92"/>
  <c r="I21" i="92"/>
  <c r="I56" i="91"/>
  <c r="I40" i="91"/>
  <c r="H40" i="91"/>
  <c r="G40" i="91"/>
  <c r="F40" i="91"/>
  <c r="J39" i="91"/>
  <c r="J40" i="91" s="1"/>
  <c r="G38" i="91"/>
  <c r="F38" i="91"/>
  <c r="H32" i="91"/>
  <c r="J28" i="91"/>
  <c r="J27" i="91"/>
  <c r="J26" i="91"/>
  <c r="E26" i="91"/>
  <c r="J25" i="91"/>
  <c r="J24" i="91"/>
  <c r="E24" i="91"/>
  <c r="J23" i="91"/>
  <c r="I21" i="91"/>
  <c r="I56" i="90"/>
  <c r="I40" i="90"/>
  <c r="H40" i="90"/>
  <c r="G40" i="90"/>
  <c r="F40" i="90"/>
  <c r="J39" i="90"/>
  <c r="J40" i="90" s="1"/>
  <c r="G38" i="90"/>
  <c r="F38" i="90"/>
  <c r="H32" i="90"/>
  <c r="J28" i="90"/>
  <c r="J27" i="90"/>
  <c r="J26" i="90"/>
  <c r="E26" i="90"/>
  <c r="J25" i="90"/>
  <c r="J24" i="90"/>
  <c r="E24" i="90"/>
  <c r="J23" i="90"/>
  <c r="I21" i="90"/>
  <c r="I56" i="89"/>
  <c r="I40" i="89"/>
  <c r="H40" i="89"/>
  <c r="G40" i="89"/>
  <c r="F40" i="89"/>
  <c r="J39" i="89"/>
  <c r="J40" i="89" s="1"/>
  <c r="G38" i="89"/>
  <c r="F38" i="89"/>
  <c r="H32" i="89"/>
  <c r="J28" i="89"/>
  <c r="J27" i="89"/>
  <c r="J26" i="89"/>
  <c r="E26" i="89"/>
  <c r="J25" i="89"/>
  <c r="J24" i="89"/>
  <c r="E24" i="89"/>
  <c r="J23" i="89"/>
  <c r="I21" i="89"/>
  <c r="I56" i="88"/>
  <c r="I40" i="88"/>
  <c r="H40" i="88"/>
  <c r="G40" i="88"/>
  <c r="F40" i="88"/>
  <c r="J39" i="88"/>
  <c r="J40" i="88" s="1"/>
  <c r="G38" i="88"/>
  <c r="F38" i="88"/>
  <c r="H32" i="88"/>
  <c r="J28" i="88"/>
  <c r="J27" i="88"/>
  <c r="J26" i="88"/>
  <c r="E26" i="88"/>
  <c r="J25" i="88"/>
  <c r="J24" i="88"/>
  <c r="E24" i="88"/>
  <c r="J23" i="88"/>
  <c r="I21" i="88"/>
  <c r="I56" i="87"/>
  <c r="I40" i="87"/>
  <c r="H40" i="87"/>
  <c r="G40" i="87"/>
  <c r="F40" i="87"/>
  <c r="J39" i="87"/>
  <c r="J40" i="87" s="1"/>
  <c r="G38" i="87"/>
  <c r="F38" i="87"/>
  <c r="H32" i="87"/>
  <c r="J28" i="87"/>
  <c r="J27" i="87"/>
  <c r="J26" i="87"/>
  <c r="E26" i="87"/>
  <c r="J25" i="87"/>
  <c r="J24" i="87"/>
  <c r="E24" i="87"/>
  <c r="J23" i="87"/>
  <c r="I21" i="87"/>
  <c r="I56" i="86"/>
  <c r="I40" i="86"/>
  <c r="H40" i="86"/>
  <c r="G40" i="86"/>
  <c r="F40" i="86"/>
  <c r="J39" i="86"/>
  <c r="J40" i="86" s="1"/>
  <c r="G38" i="86"/>
  <c r="F38" i="86"/>
  <c r="H32" i="86"/>
  <c r="J28" i="86"/>
  <c r="J27" i="86"/>
  <c r="J26" i="86"/>
  <c r="E26" i="86"/>
  <c r="J25" i="86"/>
  <c r="J24" i="86"/>
  <c r="E24" i="86"/>
  <c r="J23" i="86"/>
  <c r="I21" i="86"/>
  <c r="I56" i="85"/>
  <c r="I40" i="85"/>
  <c r="H40" i="85"/>
  <c r="G40" i="85"/>
  <c r="F40" i="85"/>
  <c r="J39" i="85"/>
  <c r="J40" i="85" s="1"/>
  <c r="G38" i="85"/>
  <c r="F38" i="85"/>
  <c r="H32" i="85"/>
  <c r="J28" i="85"/>
  <c r="J27" i="85"/>
  <c r="J26" i="85"/>
  <c r="E26" i="85"/>
  <c r="J25" i="85"/>
  <c r="J24" i="85"/>
  <c r="E24" i="85"/>
  <c r="J23" i="85"/>
  <c r="I21" i="85"/>
  <c r="I56" i="84"/>
  <c r="I40" i="84"/>
  <c r="H40" i="84"/>
  <c r="G40" i="84"/>
  <c r="F40" i="84"/>
  <c r="J39" i="84"/>
  <c r="J40" i="84" s="1"/>
  <c r="G38" i="84"/>
  <c r="F38" i="84"/>
  <c r="H32" i="84"/>
  <c r="J28" i="84"/>
  <c r="J27" i="84"/>
  <c r="J26" i="84"/>
  <c r="E26" i="84"/>
  <c r="J25" i="84"/>
  <c r="J24" i="84"/>
  <c r="E24" i="84"/>
  <c r="J23" i="84"/>
  <c r="I21" i="84"/>
  <c r="I56" i="83"/>
  <c r="I40" i="83"/>
  <c r="H40" i="83"/>
  <c r="G40" i="83"/>
  <c r="F40" i="83"/>
  <c r="J39" i="83"/>
  <c r="J40" i="83" s="1"/>
  <c r="G38" i="83"/>
  <c r="F38" i="83"/>
  <c r="H32" i="83"/>
  <c r="J28" i="83"/>
  <c r="J27" i="83"/>
  <c r="J26" i="83"/>
  <c r="E26" i="83"/>
  <c r="J25" i="83"/>
  <c r="J24" i="83"/>
  <c r="E24" i="83"/>
  <c r="J23" i="83"/>
  <c r="I21" i="83"/>
  <c r="I56" i="82"/>
  <c r="I40" i="82"/>
  <c r="H40" i="82"/>
  <c r="G40" i="82"/>
  <c r="F40" i="82"/>
  <c r="J39" i="82"/>
  <c r="J40" i="82" s="1"/>
  <c r="G38" i="82"/>
  <c r="F38" i="82"/>
  <c r="H32" i="82"/>
  <c r="J28" i="82"/>
  <c r="J27" i="82"/>
  <c r="J26" i="82"/>
  <c r="E26" i="82"/>
  <c r="J25" i="82"/>
  <c r="J24" i="82"/>
  <c r="E24" i="82"/>
  <c r="J23" i="82"/>
  <c r="I21" i="82"/>
  <c r="I56" i="81"/>
  <c r="I40" i="81"/>
  <c r="H40" i="81"/>
  <c r="G40" i="81"/>
  <c r="F40" i="81"/>
  <c r="J39" i="81"/>
  <c r="J40" i="81" s="1"/>
  <c r="G38" i="81"/>
  <c r="F38" i="81"/>
  <c r="H32" i="81"/>
  <c r="J28" i="81"/>
  <c r="J27" i="81"/>
  <c r="J26" i="81"/>
  <c r="E26" i="81"/>
  <c r="J25" i="81"/>
  <c r="J24" i="81"/>
  <c r="E24" i="81"/>
  <c r="J23" i="81"/>
  <c r="I21" i="81"/>
  <c r="I56" i="80"/>
  <c r="I40" i="80"/>
  <c r="H40" i="80"/>
  <c r="G40" i="80"/>
  <c r="F40" i="80"/>
  <c r="J39" i="80"/>
  <c r="J40" i="80" s="1"/>
  <c r="G38" i="80"/>
  <c r="F38" i="80"/>
  <c r="H32" i="80"/>
  <c r="J28" i="80"/>
  <c r="J27" i="80"/>
  <c r="J26" i="80"/>
  <c r="E26" i="80"/>
  <c r="J25" i="80"/>
  <c r="J24" i="80"/>
  <c r="E24" i="80"/>
  <c r="J23" i="80"/>
  <c r="I21" i="80"/>
  <c r="I56" i="79"/>
  <c r="I40" i="79"/>
  <c r="H40" i="79"/>
  <c r="G40" i="79"/>
  <c r="F40" i="79"/>
  <c r="J39" i="79"/>
  <c r="J40" i="79" s="1"/>
  <c r="G38" i="79"/>
  <c r="F38" i="79"/>
  <c r="H32" i="79"/>
  <c r="J28" i="79"/>
  <c r="J27" i="79"/>
  <c r="J26" i="79"/>
  <c r="E26" i="79"/>
  <c r="J25" i="79"/>
  <c r="J24" i="79"/>
  <c r="E24" i="79"/>
  <c r="J23" i="79"/>
  <c r="I21" i="79"/>
  <c r="I56" i="78"/>
  <c r="I40" i="78"/>
  <c r="H40" i="78"/>
  <c r="G40" i="78"/>
  <c r="F40" i="78"/>
  <c r="J39" i="78"/>
  <c r="J40" i="78" s="1"/>
  <c r="G38" i="78"/>
  <c r="F38" i="78"/>
  <c r="H32" i="78"/>
  <c r="J28" i="78"/>
  <c r="J27" i="78"/>
  <c r="J26" i="78"/>
  <c r="E26" i="78"/>
  <c r="J25" i="78"/>
  <c r="J24" i="78"/>
  <c r="E24" i="78"/>
  <c r="J23" i="78"/>
  <c r="I21" i="78"/>
  <c r="I56" i="77"/>
  <c r="I40" i="77"/>
  <c r="H40" i="77"/>
  <c r="G40" i="77"/>
  <c r="F40" i="77"/>
  <c r="J39" i="77"/>
  <c r="J40" i="77" s="1"/>
  <c r="G38" i="77"/>
  <c r="F38" i="77"/>
  <c r="H32" i="77"/>
  <c r="J28" i="77"/>
  <c r="J27" i="77"/>
  <c r="J26" i="77"/>
  <c r="E26" i="77"/>
  <c r="J25" i="77"/>
  <c r="J24" i="77"/>
  <c r="E24" i="77"/>
  <c r="J23" i="77"/>
  <c r="I21" i="77"/>
  <c r="I56" i="76"/>
  <c r="I40" i="76"/>
  <c r="H40" i="76"/>
  <c r="G40" i="76"/>
  <c r="F40" i="76"/>
  <c r="J39" i="76"/>
  <c r="J40" i="76" s="1"/>
  <c r="G38" i="76"/>
  <c r="F38" i="76"/>
  <c r="H32" i="76"/>
  <c r="J28" i="76"/>
  <c r="J27" i="76"/>
  <c r="J26" i="76"/>
  <c r="E26" i="76"/>
  <c r="J25" i="76"/>
  <c r="J24" i="76"/>
  <c r="E24" i="76"/>
  <c r="J23" i="76"/>
  <c r="I21" i="76"/>
  <c r="I56" i="75"/>
  <c r="I40" i="75"/>
  <c r="H40" i="75"/>
  <c r="G40" i="75"/>
  <c r="F40" i="75"/>
  <c r="J39" i="75"/>
  <c r="J40" i="75" s="1"/>
  <c r="G38" i="75"/>
  <c r="F38" i="75"/>
  <c r="H32" i="75"/>
  <c r="J28" i="75"/>
  <c r="J27" i="75"/>
  <c r="J26" i="75"/>
  <c r="E26" i="75"/>
  <c r="J25" i="75"/>
  <c r="J24" i="75"/>
  <c r="E24" i="75"/>
  <c r="J23" i="75"/>
  <c r="I21" i="75"/>
  <c r="I56" i="74"/>
  <c r="I40" i="74"/>
  <c r="H40" i="74"/>
  <c r="G40" i="74"/>
  <c r="F40" i="74"/>
  <c r="J39" i="74"/>
  <c r="J40" i="74" s="1"/>
  <c r="G38" i="74"/>
  <c r="F38" i="74"/>
  <c r="H32" i="74"/>
  <c r="J28" i="74"/>
  <c r="J27" i="74"/>
  <c r="J26" i="74"/>
  <c r="E26" i="74"/>
  <c r="J25" i="74"/>
  <c r="J24" i="74"/>
  <c r="E24" i="74"/>
  <c r="J23" i="74"/>
  <c r="I21" i="74"/>
  <c r="I56" i="73"/>
  <c r="I40" i="73"/>
  <c r="H40" i="73"/>
  <c r="G40" i="73"/>
  <c r="F40" i="73"/>
  <c r="J39" i="73"/>
  <c r="J40" i="73" s="1"/>
  <c r="G38" i="73"/>
  <c r="F38" i="73"/>
  <c r="H32" i="73"/>
  <c r="J28" i="73"/>
  <c r="J27" i="73"/>
  <c r="J26" i="73"/>
  <c r="E26" i="73"/>
  <c r="J25" i="73"/>
  <c r="J24" i="73"/>
  <c r="E24" i="73"/>
  <c r="J23" i="73"/>
  <c r="I21" i="73"/>
  <c r="I56" i="72"/>
  <c r="I40" i="72"/>
  <c r="H40" i="72"/>
  <c r="G40" i="72"/>
  <c r="F40" i="72"/>
  <c r="J39" i="72"/>
  <c r="J40" i="72" s="1"/>
  <c r="G38" i="72"/>
  <c r="F38" i="72"/>
  <c r="H32" i="72"/>
  <c r="J28" i="72"/>
  <c r="J27" i="72"/>
  <c r="J26" i="72"/>
  <c r="E26" i="72"/>
  <c r="J25" i="72"/>
  <c r="J24" i="72"/>
  <c r="E24" i="72"/>
  <c r="J23" i="72"/>
  <c r="I21" i="72"/>
  <c r="I56" i="71"/>
  <c r="I40" i="71"/>
  <c r="H40" i="71"/>
  <c r="G40" i="71"/>
  <c r="F40" i="71"/>
  <c r="J39" i="71"/>
  <c r="J40" i="71" s="1"/>
  <c r="G38" i="71"/>
  <c r="F38" i="71"/>
  <c r="H32" i="71"/>
  <c r="J28" i="71"/>
  <c r="J27" i="71"/>
  <c r="J26" i="71"/>
  <c r="E26" i="71"/>
  <c r="J25" i="71"/>
  <c r="J24" i="71"/>
  <c r="E24" i="71"/>
  <c r="J23" i="71"/>
  <c r="I21" i="71"/>
  <c r="I56" i="70"/>
  <c r="I40" i="70"/>
  <c r="H40" i="70"/>
  <c r="G40" i="70"/>
  <c r="F40" i="70"/>
  <c r="J39" i="70"/>
  <c r="J40" i="70" s="1"/>
  <c r="G38" i="70"/>
  <c r="F38" i="70"/>
  <c r="H32" i="70"/>
  <c r="J28" i="70"/>
  <c r="J27" i="70"/>
  <c r="J26" i="70"/>
  <c r="E26" i="70"/>
  <c r="J25" i="70"/>
  <c r="J24" i="70"/>
  <c r="E24" i="70"/>
  <c r="J23" i="70"/>
  <c r="I21" i="70"/>
  <c r="I56" i="69"/>
  <c r="I40" i="69"/>
  <c r="H40" i="69"/>
  <c r="G40" i="69"/>
  <c r="F40" i="69"/>
  <c r="J39" i="69"/>
  <c r="J40" i="69" s="1"/>
  <c r="G38" i="69"/>
  <c r="F38" i="69"/>
  <c r="H32" i="69"/>
  <c r="J28" i="69"/>
  <c r="J27" i="69"/>
  <c r="J26" i="69"/>
  <c r="E26" i="69"/>
  <c r="J25" i="69"/>
  <c r="J24" i="69"/>
  <c r="E24" i="69"/>
  <c r="J23" i="69"/>
  <c r="I21" i="69"/>
  <c r="I56" i="68"/>
  <c r="I40" i="68"/>
  <c r="H40" i="68"/>
  <c r="G40" i="68"/>
  <c r="F40" i="68"/>
  <c r="J39" i="68"/>
  <c r="J40" i="68" s="1"/>
  <c r="G38" i="68"/>
  <c r="F38" i="68"/>
  <c r="H32" i="68"/>
  <c r="J28" i="68"/>
  <c r="J27" i="68"/>
  <c r="J26" i="68"/>
  <c r="E26" i="68"/>
  <c r="J25" i="68"/>
  <c r="J24" i="68"/>
  <c r="E24" i="68"/>
  <c r="J23" i="68"/>
  <c r="I21" i="68"/>
  <c r="I56" i="67"/>
  <c r="I40" i="67"/>
  <c r="H40" i="67"/>
  <c r="G40" i="67"/>
  <c r="F40" i="67"/>
  <c r="J39" i="67"/>
  <c r="J40" i="67" s="1"/>
  <c r="G38" i="67"/>
  <c r="F38" i="67"/>
  <c r="H32" i="67"/>
  <c r="J28" i="67"/>
  <c r="J27" i="67"/>
  <c r="J26" i="67"/>
  <c r="E26" i="67"/>
  <c r="J25" i="67"/>
  <c r="J24" i="67"/>
  <c r="E24" i="67"/>
  <c r="J23" i="67"/>
  <c r="I21" i="67"/>
  <c r="I56" i="66"/>
  <c r="I40" i="66"/>
  <c r="H40" i="66"/>
  <c r="G40" i="66"/>
  <c r="F40" i="66"/>
  <c r="J39" i="66"/>
  <c r="J40" i="66" s="1"/>
  <c r="G38" i="66"/>
  <c r="F38" i="66"/>
  <c r="H32" i="66"/>
  <c r="J28" i="66"/>
  <c r="J27" i="66"/>
  <c r="J26" i="66"/>
  <c r="E26" i="66"/>
  <c r="J25" i="66"/>
  <c r="J24" i="66"/>
  <c r="E24" i="66"/>
  <c r="J23" i="66"/>
  <c r="I21" i="66"/>
  <c r="I56" i="65"/>
  <c r="I40" i="65"/>
  <c r="H40" i="65"/>
  <c r="G40" i="65"/>
  <c r="F40" i="65"/>
  <c r="J39" i="65"/>
  <c r="J40" i="65" s="1"/>
  <c r="G38" i="65"/>
  <c r="F38" i="65"/>
  <c r="H32" i="65"/>
  <c r="J28" i="65"/>
  <c r="J27" i="65"/>
  <c r="J26" i="65"/>
  <c r="E26" i="65"/>
  <c r="J25" i="65"/>
  <c r="J24" i="65"/>
  <c r="E24" i="65"/>
  <c r="J23" i="65"/>
  <c r="I21" i="65"/>
  <c r="I56" i="63"/>
  <c r="I40" i="63"/>
  <c r="H40" i="63"/>
  <c r="G40" i="63"/>
  <c r="F40" i="63"/>
  <c r="J39" i="63"/>
  <c r="J40" i="63" s="1"/>
  <c r="G38" i="63"/>
  <c r="F38" i="63"/>
  <c r="H32" i="63"/>
  <c r="J28" i="63"/>
  <c r="J27" i="63"/>
  <c r="J26" i="63"/>
  <c r="E26" i="63"/>
  <c r="J25" i="63"/>
  <c r="J24" i="63"/>
  <c r="E24" i="63"/>
  <c r="J23" i="63"/>
  <c r="I21" i="63"/>
  <c r="I56" i="62"/>
  <c r="I40" i="62"/>
  <c r="H40" i="62"/>
  <c r="G40" i="62"/>
  <c r="F40" i="62"/>
  <c r="J39" i="62"/>
  <c r="J40" i="62" s="1"/>
  <c r="G38" i="62"/>
  <c r="F38" i="62"/>
  <c r="H32" i="62"/>
  <c r="J28" i="62"/>
  <c r="J27" i="62"/>
  <c r="J26" i="62"/>
  <c r="E26" i="62"/>
  <c r="J25" i="62"/>
  <c r="J24" i="62"/>
  <c r="E24" i="62"/>
  <c r="J23" i="62"/>
  <c r="I21" i="62"/>
  <c r="I56" i="61"/>
  <c r="I40" i="61"/>
  <c r="H40" i="61"/>
  <c r="G40" i="61"/>
  <c r="F40" i="61"/>
  <c r="J39" i="61"/>
  <c r="J40" i="61" s="1"/>
  <c r="G38" i="61"/>
  <c r="F38" i="61"/>
  <c r="H32" i="61"/>
  <c r="J28" i="61"/>
  <c r="J27" i="61"/>
  <c r="J26" i="61"/>
  <c r="E26" i="61"/>
  <c r="J25" i="61"/>
  <c r="J24" i="61"/>
  <c r="E24" i="61"/>
  <c r="J23" i="61"/>
  <c r="I21" i="61"/>
  <c r="I56" i="60"/>
  <c r="I40" i="60"/>
  <c r="H40" i="60"/>
  <c r="G40" i="60"/>
  <c r="F40" i="60"/>
  <c r="J39" i="60"/>
  <c r="J40" i="60" s="1"/>
  <c r="G38" i="60"/>
  <c r="F38" i="60"/>
  <c r="H32" i="60"/>
  <c r="J28" i="60"/>
  <c r="J27" i="60"/>
  <c r="J26" i="60"/>
  <c r="E26" i="60"/>
  <c r="J25" i="60"/>
  <c r="J24" i="60"/>
  <c r="E24" i="60"/>
  <c r="J23" i="60"/>
  <c r="I21" i="60"/>
  <c r="I56" i="59"/>
  <c r="I40" i="59"/>
  <c r="H40" i="59"/>
  <c r="G40" i="59"/>
  <c r="F40" i="59"/>
  <c r="J39" i="59"/>
  <c r="J40" i="59" s="1"/>
  <c r="G38" i="59"/>
  <c r="F38" i="59"/>
  <c r="H32" i="59"/>
  <c r="J28" i="59"/>
  <c r="J27" i="59"/>
  <c r="J26" i="59"/>
  <c r="E26" i="59"/>
  <c r="J25" i="59"/>
  <c r="J24" i="59"/>
  <c r="E24" i="59"/>
  <c r="J23" i="59"/>
  <c r="I21" i="59"/>
  <c r="I56" i="58"/>
  <c r="I40" i="58"/>
  <c r="H40" i="58"/>
  <c r="G40" i="58"/>
  <c r="F40" i="58"/>
  <c r="J39" i="58"/>
  <c r="J40" i="58" s="1"/>
  <c r="G38" i="58"/>
  <c r="F38" i="58"/>
  <c r="H32" i="58"/>
  <c r="J28" i="58"/>
  <c r="J27" i="58"/>
  <c r="J26" i="58"/>
  <c r="E26" i="58"/>
  <c r="J25" i="58"/>
  <c r="J24" i="58"/>
  <c r="E24" i="58"/>
  <c r="J23" i="58"/>
  <c r="I21" i="58"/>
  <c r="I56" i="57"/>
  <c r="I40" i="57"/>
  <c r="H40" i="57"/>
  <c r="G40" i="57"/>
  <c r="F40" i="57"/>
  <c r="J39" i="57"/>
  <c r="J40" i="57" s="1"/>
  <c r="G38" i="57"/>
  <c r="F38" i="57"/>
  <c r="H32" i="57"/>
  <c r="J28" i="57"/>
  <c r="J27" i="57"/>
  <c r="J26" i="57"/>
  <c r="E26" i="57"/>
  <c r="J25" i="57"/>
  <c r="J24" i="57"/>
  <c r="E24" i="57"/>
  <c r="J23" i="57"/>
  <c r="I21" i="57"/>
  <c r="I56" i="56"/>
  <c r="I40" i="56"/>
  <c r="H40" i="56"/>
  <c r="G40" i="56"/>
  <c r="F40" i="56"/>
  <c r="J39" i="56"/>
  <c r="J40" i="56" s="1"/>
  <c r="G38" i="56"/>
  <c r="F38" i="56"/>
  <c r="H32" i="56"/>
  <c r="J28" i="56"/>
  <c r="J27" i="56"/>
  <c r="J26" i="56"/>
  <c r="E26" i="56"/>
  <c r="J25" i="56"/>
  <c r="J24" i="56"/>
  <c r="E24" i="56"/>
  <c r="J23" i="56"/>
  <c r="I21" i="56"/>
  <c r="I56" i="55"/>
  <c r="I40" i="55"/>
  <c r="H40" i="55"/>
  <c r="G40" i="55"/>
  <c r="F40" i="55"/>
  <c r="J39" i="55"/>
  <c r="J40" i="55" s="1"/>
  <c r="G38" i="55"/>
  <c r="F38" i="55"/>
  <c r="H32" i="55"/>
  <c r="J28" i="55"/>
  <c r="J27" i="55"/>
  <c r="J26" i="55"/>
  <c r="E26" i="55"/>
  <c r="J25" i="55"/>
  <c r="J24" i="55"/>
  <c r="E24" i="55"/>
  <c r="J23" i="55"/>
  <c r="I21" i="55"/>
  <c r="I21" i="54"/>
  <c r="J23" i="54"/>
  <c r="E24" i="54"/>
  <c r="J24" i="54"/>
  <c r="J25" i="54"/>
  <c r="E26" i="54"/>
  <c r="J26" i="54"/>
  <c r="J27" i="54"/>
  <c r="J28" i="54"/>
  <c r="H32" i="54"/>
  <c r="F38" i="54"/>
  <c r="G38" i="54"/>
  <c r="F40" i="54"/>
  <c r="G40" i="54"/>
  <c r="H40" i="54"/>
  <c r="I40" i="54"/>
  <c r="J39" i="54" s="1"/>
  <c r="J40" i="54" s="1"/>
  <c r="I56" i="54"/>
  <c r="G19" i="1" l="1"/>
  <c r="J18" i="1"/>
  <c r="G46" i="53"/>
  <c r="G20" i="53"/>
  <c r="G19" i="53"/>
  <c r="G18" i="53"/>
  <c r="G17" i="53"/>
  <c r="G16" i="53"/>
  <c r="G15" i="53"/>
  <c r="G14" i="53"/>
  <c r="G13" i="53"/>
  <c r="G12" i="53"/>
  <c r="G11" i="53"/>
  <c r="G10" i="53"/>
  <c r="G9" i="53"/>
  <c r="G14" i="52"/>
  <c r="G13" i="52"/>
  <c r="G12" i="52"/>
  <c r="G11" i="52"/>
  <c r="G10" i="52"/>
  <c r="G9" i="52"/>
  <c r="G8" i="52" s="1"/>
  <c r="U46" i="53" l="1"/>
  <c r="Q46" i="53"/>
  <c r="O46" i="53"/>
  <c r="M46" i="53"/>
  <c r="K46" i="53"/>
  <c r="I46" i="53"/>
  <c r="U20" i="53"/>
  <c r="Q20" i="53"/>
  <c r="O20" i="53"/>
  <c r="M20" i="53"/>
  <c r="K20" i="53"/>
  <c r="I20" i="53"/>
  <c r="U19" i="53"/>
  <c r="Q19" i="53"/>
  <c r="O19" i="53"/>
  <c r="M19" i="53"/>
  <c r="K19" i="53"/>
  <c r="I19" i="53"/>
  <c r="U18" i="53"/>
  <c r="Q18" i="53"/>
  <c r="O18" i="53"/>
  <c r="M18" i="53"/>
  <c r="K18" i="53"/>
  <c r="I18" i="53"/>
  <c r="U17" i="53"/>
  <c r="Q17" i="53"/>
  <c r="O17" i="53"/>
  <c r="M17" i="53"/>
  <c r="K17" i="53"/>
  <c r="I17" i="53"/>
  <c r="U15" i="53"/>
  <c r="Q15" i="53"/>
  <c r="O15" i="53"/>
  <c r="M15" i="53"/>
  <c r="K15" i="53"/>
  <c r="I15" i="53"/>
  <c r="U14" i="53"/>
  <c r="Q14" i="53"/>
  <c r="O14" i="53"/>
  <c r="M14" i="53"/>
  <c r="K14" i="53"/>
  <c r="I14" i="53"/>
  <c r="U13" i="53"/>
  <c r="Q13" i="53"/>
  <c r="O13" i="53"/>
  <c r="M13" i="53"/>
  <c r="K13" i="53"/>
  <c r="I13" i="53"/>
  <c r="U12" i="53"/>
  <c r="Q12" i="53"/>
  <c r="O12" i="53"/>
  <c r="M12" i="53"/>
  <c r="K12" i="53"/>
  <c r="I12" i="53"/>
  <c r="U11" i="53"/>
  <c r="Q11" i="53"/>
  <c r="O11" i="53"/>
  <c r="M11" i="53"/>
  <c r="K11" i="53"/>
  <c r="I11" i="53"/>
  <c r="U10" i="53"/>
  <c r="Q10" i="53"/>
  <c r="O10" i="53"/>
  <c r="M10" i="53"/>
  <c r="K10" i="53"/>
  <c r="I10" i="53"/>
  <c r="U9" i="53"/>
  <c r="Q9" i="53"/>
  <c r="O9" i="53"/>
  <c r="M9" i="53"/>
  <c r="K9" i="53"/>
  <c r="I9" i="53"/>
  <c r="G8" i="53"/>
  <c r="U11" i="52"/>
  <c r="Q11" i="52"/>
  <c r="O11" i="52"/>
  <c r="M11" i="52"/>
  <c r="K11" i="52"/>
  <c r="I11" i="52"/>
  <c r="U10" i="52"/>
  <c r="Q10" i="52"/>
  <c r="O10" i="52"/>
  <c r="M10" i="52"/>
  <c r="K10" i="52"/>
  <c r="I10" i="52"/>
  <c r="U9" i="52"/>
  <c r="Q9" i="52"/>
  <c r="O9" i="52"/>
  <c r="M9" i="52"/>
  <c r="K9" i="52"/>
  <c r="I9" i="52"/>
  <c r="Q8" i="52" l="1"/>
  <c r="K8" i="52"/>
  <c r="Q8" i="53"/>
  <c r="U8" i="53"/>
  <c r="M8" i="52"/>
  <c r="I8" i="53"/>
  <c r="K8" i="53"/>
  <c r="M8" i="53"/>
  <c r="O8" i="53"/>
  <c r="I8" i="52"/>
  <c r="O8" i="52"/>
  <c r="U8" i="52"/>
  <c r="U61" i="50" l="1"/>
  <c r="Q61" i="50"/>
  <c r="Q60" i="50" s="1"/>
  <c r="O61" i="50"/>
  <c r="O60" i="50" s="1"/>
  <c r="M61" i="50"/>
  <c r="M60" i="50" s="1"/>
  <c r="K61" i="50"/>
  <c r="K60" i="50" s="1"/>
  <c r="I61" i="50"/>
  <c r="I60" i="50" s="1"/>
  <c r="U60" i="50"/>
  <c r="U59" i="50"/>
  <c r="Q59" i="50"/>
  <c r="O59" i="50"/>
  <c r="M59" i="50"/>
  <c r="K59" i="50"/>
  <c r="I59" i="50"/>
  <c r="U58" i="50"/>
  <c r="Q58" i="50"/>
  <c r="O58" i="50"/>
  <c r="M58" i="50"/>
  <c r="K58" i="50"/>
  <c r="I58" i="50"/>
  <c r="U57" i="50"/>
  <c r="Q57" i="50"/>
  <c r="O57" i="50"/>
  <c r="M57" i="50"/>
  <c r="K57" i="50"/>
  <c r="I57" i="50"/>
  <c r="U56" i="50"/>
  <c r="Q56" i="50"/>
  <c r="O56" i="50"/>
  <c r="M56" i="50"/>
  <c r="K56" i="50"/>
  <c r="I56" i="50"/>
  <c r="U55" i="50"/>
  <c r="Q55" i="50"/>
  <c r="O55" i="50"/>
  <c r="M55" i="50"/>
  <c r="K55" i="50"/>
  <c r="I55" i="50"/>
  <c r="U54" i="50"/>
  <c r="Q54" i="50"/>
  <c r="O54" i="50"/>
  <c r="M54" i="50"/>
  <c r="K54" i="50"/>
  <c r="I54" i="50"/>
  <c r="U53" i="50"/>
  <c r="Q53" i="50"/>
  <c r="O53" i="50"/>
  <c r="M53" i="50"/>
  <c r="K53" i="50"/>
  <c r="I53" i="50"/>
  <c r="U52" i="50"/>
  <c r="Q52" i="50"/>
  <c r="O52" i="50"/>
  <c r="M52" i="50"/>
  <c r="K52" i="50"/>
  <c r="I52" i="50"/>
  <c r="U51" i="50"/>
  <c r="Q51" i="50"/>
  <c r="O51" i="50"/>
  <c r="M51" i="50"/>
  <c r="K51" i="50"/>
  <c r="I51" i="50"/>
  <c r="U50" i="50"/>
  <c r="Q50" i="50"/>
  <c r="O50" i="50"/>
  <c r="M50" i="50"/>
  <c r="K50" i="50"/>
  <c r="I50" i="50"/>
  <c r="U49" i="50"/>
  <c r="Q49" i="50"/>
  <c r="O49" i="50"/>
  <c r="M49" i="50"/>
  <c r="K49" i="50"/>
  <c r="I49" i="50"/>
  <c r="U48" i="50"/>
  <c r="Q48" i="50"/>
  <c r="O48" i="50"/>
  <c r="M48" i="50"/>
  <c r="K48" i="50"/>
  <c r="I48" i="50"/>
  <c r="U46" i="50"/>
  <c r="Q46" i="50"/>
  <c r="O46" i="50"/>
  <c r="M46" i="50"/>
  <c r="K46" i="50"/>
  <c r="I46" i="50"/>
  <c r="U45" i="50"/>
  <c r="Q45" i="50"/>
  <c r="O45" i="50"/>
  <c r="O43" i="50" s="1"/>
  <c r="M45" i="50"/>
  <c r="K45" i="50"/>
  <c r="I45" i="50"/>
  <c r="U44" i="50"/>
  <c r="U43" i="50" s="1"/>
  <c r="Q44" i="50"/>
  <c r="Q43" i="50" s="1"/>
  <c r="O44" i="50"/>
  <c r="M44" i="50"/>
  <c r="K44" i="50"/>
  <c r="K43" i="50" s="1"/>
  <c r="I44" i="50"/>
  <c r="U42" i="50"/>
  <c r="U41" i="50" s="1"/>
  <c r="Q42" i="50"/>
  <c r="Q41" i="50" s="1"/>
  <c r="O42" i="50"/>
  <c r="O41" i="50" s="1"/>
  <c r="M42" i="50"/>
  <c r="M41" i="50" s="1"/>
  <c r="K42" i="50"/>
  <c r="K41" i="50" s="1"/>
  <c r="I42" i="50"/>
  <c r="I41" i="50"/>
  <c r="U40" i="50"/>
  <c r="Q40" i="50"/>
  <c r="O40" i="50"/>
  <c r="M40" i="50"/>
  <c r="K40" i="50"/>
  <c r="I40" i="50"/>
  <c r="U39" i="50"/>
  <c r="Q39" i="50"/>
  <c r="O39" i="50"/>
  <c r="M39" i="50"/>
  <c r="K39" i="50"/>
  <c r="I39" i="50"/>
  <c r="U38" i="50"/>
  <c r="Q38" i="50"/>
  <c r="O38" i="50"/>
  <c r="M38" i="50"/>
  <c r="K38" i="50"/>
  <c r="I38" i="50"/>
  <c r="U37" i="50"/>
  <c r="Q37" i="50"/>
  <c r="O37" i="50"/>
  <c r="M37" i="50"/>
  <c r="K37" i="50"/>
  <c r="I37" i="50"/>
  <c r="U36" i="50"/>
  <c r="Q36" i="50"/>
  <c r="O36" i="50"/>
  <c r="O35" i="50" s="1"/>
  <c r="M36" i="50"/>
  <c r="K36" i="50"/>
  <c r="I36" i="50"/>
  <c r="U34" i="50"/>
  <c r="U33" i="50" s="1"/>
  <c r="Q34" i="50"/>
  <c r="Q33" i="50" s="1"/>
  <c r="O34" i="50"/>
  <c r="O33" i="50" s="1"/>
  <c r="M34" i="50"/>
  <c r="M33" i="50" s="1"/>
  <c r="K34" i="50"/>
  <c r="K33" i="50" s="1"/>
  <c r="I34" i="50"/>
  <c r="I33" i="50" s="1"/>
  <c r="U32" i="50"/>
  <c r="U31" i="50" s="1"/>
  <c r="Q32" i="50"/>
  <c r="Q31" i="50" s="1"/>
  <c r="O32" i="50"/>
  <c r="O31" i="50" s="1"/>
  <c r="M32" i="50"/>
  <c r="M31" i="50" s="1"/>
  <c r="K32" i="50"/>
  <c r="K31" i="50" s="1"/>
  <c r="I32" i="50"/>
  <c r="I31" i="50" s="1"/>
  <c r="U30" i="50"/>
  <c r="Q30" i="50"/>
  <c r="O30" i="50"/>
  <c r="M30" i="50"/>
  <c r="K30" i="50"/>
  <c r="I30" i="50"/>
  <c r="U29" i="50"/>
  <c r="Q29" i="50"/>
  <c r="O29" i="50"/>
  <c r="O28" i="50" s="1"/>
  <c r="M29" i="50"/>
  <c r="K29" i="50"/>
  <c r="I29" i="50"/>
  <c r="Q28" i="50"/>
  <c r="U27" i="50"/>
  <c r="Q27" i="50"/>
  <c r="O27" i="50"/>
  <c r="M27" i="50"/>
  <c r="K27" i="50"/>
  <c r="I27" i="50"/>
  <c r="U26" i="50"/>
  <c r="Q26" i="50"/>
  <c r="O26" i="50"/>
  <c r="M26" i="50"/>
  <c r="K26" i="50"/>
  <c r="I26" i="50"/>
  <c r="U25" i="50"/>
  <c r="Q25" i="50"/>
  <c r="O25" i="50"/>
  <c r="M25" i="50"/>
  <c r="K25" i="50"/>
  <c r="I25" i="50"/>
  <c r="U24" i="50"/>
  <c r="Q24" i="50"/>
  <c r="O24" i="50"/>
  <c r="M24" i="50"/>
  <c r="K24" i="50"/>
  <c r="I24" i="50"/>
  <c r="U23" i="50"/>
  <c r="Q23" i="50"/>
  <c r="O23" i="50"/>
  <c r="M23" i="50"/>
  <c r="K23" i="50"/>
  <c r="I23" i="50"/>
  <c r="U22" i="50"/>
  <c r="Q22" i="50"/>
  <c r="O22" i="50"/>
  <c r="M22" i="50"/>
  <c r="K22" i="50"/>
  <c r="I22" i="50"/>
  <c r="U21" i="50"/>
  <c r="Q21" i="50"/>
  <c r="O21" i="50"/>
  <c r="M21" i="50"/>
  <c r="K21" i="50"/>
  <c r="I21" i="50"/>
  <c r="U20" i="50"/>
  <c r="Q20" i="50"/>
  <c r="O20" i="50"/>
  <c r="M20" i="50"/>
  <c r="K20" i="50"/>
  <c r="I20" i="50"/>
  <c r="U19" i="50"/>
  <c r="Q19" i="50"/>
  <c r="O19" i="50"/>
  <c r="M19" i="50"/>
  <c r="K19" i="50"/>
  <c r="I19" i="50"/>
  <c r="U18" i="50"/>
  <c r="Q18" i="50"/>
  <c r="O18" i="50"/>
  <c r="M18" i="50"/>
  <c r="K18" i="50"/>
  <c r="I18" i="50"/>
  <c r="U17" i="50"/>
  <c r="Q17" i="50"/>
  <c r="O17" i="50"/>
  <c r="M17" i="50"/>
  <c r="K17" i="50"/>
  <c r="I17" i="50"/>
  <c r="U16" i="50"/>
  <c r="Q16" i="50"/>
  <c r="O16" i="50"/>
  <c r="M16" i="50"/>
  <c r="K16" i="50"/>
  <c r="I16" i="50"/>
  <c r="U15" i="50"/>
  <c r="Q15" i="50"/>
  <c r="O15" i="50"/>
  <c r="M15" i="50"/>
  <c r="K15" i="50"/>
  <c r="I15" i="50"/>
  <c r="U14" i="50"/>
  <c r="Q14" i="50"/>
  <c r="O14" i="50"/>
  <c r="M14" i="50"/>
  <c r="K14" i="50"/>
  <c r="I14" i="50"/>
  <c r="U13" i="50"/>
  <c r="Q13" i="50"/>
  <c r="O13" i="50"/>
  <c r="M13" i="50"/>
  <c r="K13" i="50"/>
  <c r="I13" i="50"/>
  <c r="U12" i="50"/>
  <c r="Q12" i="50"/>
  <c r="O12" i="50"/>
  <c r="M12" i="50"/>
  <c r="K12" i="50"/>
  <c r="I12" i="50"/>
  <c r="U11" i="50"/>
  <c r="Q11" i="50"/>
  <c r="O11" i="50"/>
  <c r="M11" i="50"/>
  <c r="K11" i="50"/>
  <c r="I11" i="50"/>
  <c r="U10" i="50"/>
  <c r="Q10" i="50"/>
  <c r="Q8" i="50" s="1"/>
  <c r="O10" i="50"/>
  <c r="M10" i="50"/>
  <c r="K10" i="50"/>
  <c r="I10" i="50"/>
  <c r="U9" i="50"/>
  <c r="U8" i="50" s="1"/>
  <c r="Q9" i="50"/>
  <c r="O9" i="50"/>
  <c r="O8" i="50" s="1"/>
  <c r="M9" i="50"/>
  <c r="K9" i="50"/>
  <c r="I9" i="50"/>
  <c r="M28" i="50" l="1"/>
  <c r="O47" i="50"/>
  <c r="K47" i="50"/>
  <c r="Q47" i="50"/>
  <c r="K28" i="50"/>
  <c r="U35" i="50"/>
  <c r="I47" i="50"/>
  <c r="I8" i="50"/>
  <c r="I35" i="50"/>
  <c r="K8" i="50"/>
  <c r="U28" i="50"/>
  <c r="K35" i="50"/>
  <c r="I43" i="50"/>
  <c r="U47" i="50"/>
  <c r="I28" i="50"/>
  <c r="Q35" i="50"/>
  <c r="M47" i="50"/>
  <c r="M8" i="50"/>
  <c r="M35" i="50"/>
  <c r="M43" i="50"/>
  <c r="U61" i="49"/>
  <c r="U60" i="49" s="1"/>
  <c r="Q61" i="49"/>
  <c r="Q60" i="49" s="1"/>
  <c r="O61" i="49"/>
  <c r="M61" i="49"/>
  <c r="M60" i="49" s="1"/>
  <c r="K61" i="49"/>
  <c r="I61" i="49"/>
  <c r="I60" i="49" s="1"/>
  <c r="O60" i="49"/>
  <c r="K60" i="49"/>
  <c r="U59" i="49"/>
  <c r="Q59" i="49"/>
  <c r="O59" i="49"/>
  <c r="M59" i="49"/>
  <c r="K59" i="49"/>
  <c r="I59" i="49"/>
  <c r="U58" i="49"/>
  <c r="Q58" i="49"/>
  <c r="O58" i="49"/>
  <c r="M58" i="49"/>
  <c r="K58" i="49"/>
  <c r="I58" i="49"/>
  <c r="U57" i="49"/>
  <c r="Q57" i="49"/>
  <c r="O57" i="49"/>
  <c r="M57" i="49"/>
  <c r="K57" i="49"/>
  <c r="I57" i="49"/>
  <c r="U56" i="49"/>
  <c r="Q56" i="49"/>
  <c r="O56" i="49"/>
  <c r="M56" i="49"/>
  <c r="K56" i="49"/>
  <c r="I56" i="49"/>
  <c r="U55" i="49"/>
  <c r="Q55" i="49"/>
  <c r="O55" i="49"/>
  <c r="M55" i="49"/>
  <c r="K55" i="49"/>
  <c r="I55" i="49"/>
  <c r="U54" i="49"/>
  <c r="Q54" i="49"/>
  <c r="O54" i="49"/>
  <c r="M54" i="49"/>
  <c r="K54" i="49"/>
  <c r="I54" i="49"/>
  <c r="U53" i="49"/>
  <c r="Q53" i="49"/>
  <c r="O53" i="49"/>
  <c r="M53" i="49"/>
  <c r="K53" i="49"/>
  <c r="I53" i="49"/>
  <c r="U52" i="49"/>
  <c r="Q52" i="49"/>
  <c r="Q47" i="49" s="1"/>
  <c r="O52" i="49"/>
  <c r="M52" i="49"/>
  <c r="K52" i="49"/>
  <c r="I52" i="49"/>
  <c r="U51" i="49"/>
  <c r="Q51" i="49"/>
  <c r="O51" i="49"/>
  <c r="M51" i="49"/>
  <c r="K51" i="49"/>
  <c r="I51" i="49"/>
  <c r="U50" i="49"/>
  <c r="Q50" i="49"/>
  <c r="O50" i="49"/>
  <c r="M50" i="49"/>
  <c r="K50" i="49"/>
  <c r="I50" i="49"/>
  <c r="U49" i="49"/>
  <c r="Q49" i="49"/>
  <c r="O49" i="49"/>
  <c r="M49" i="49"/>
  <c r="K49" i="49"/>
  <c r="I49" i="49"/>
  <c r="U48" i="49"/>
  <c r="Q48" i="49"/>
  <c r="O48" i="49"/>
  <c r="M48" i="49"/>
  <c r="K48" i="49"/>
  <c r="I48" i="49"/>
  <c r="U46" i="49"/>
  <c r="Q46" i="49"/>
  <c r="O46" i="49"/>
  <c r="M46" i="49"/>
  <c r="K46" i="49"/>
  <c r="I46" i="49"/>
  <c r="U45" i="49"/>
  <c r="Q45" i="49"/>
  <c r="O45" i="49"/>
  <c r="M45" i="49"/>
  <c r="K45" i="49"/>
  <c r="I45" i="49"/>
  <c r="U44" i="49"/>
  <c r="U43" i="49" s="1"/>
  <c r="Q44" i="49"/>
  <c r="O44" i="49"/>
  <c r="O43" i="49" s="1"/>
  <c r="M44" i="49"/>
  <c r="K44" i="49"/>
  <c r="I44" i="49"/>
  <c r="Q43" i="49"/>
  <c r="U42" i="49"/>
  <c r="U41" i="49" s="1"/>
  <c r="Q42" i="49"/>
  <c r="Q41" i="49" s="1"/>
  <c r="O42" i="49"/>
  <c r="O41" i="49" s="1"/>
  <c r="M42" i="49"/>
  <c r="M41" i="49" s="1"/>
  <c r="K42" i="49"/>
  <c r="K41" i="49" s="1"/>
  <c r="I42" i="49"/>
  <c r="I41" i="49"/>
  <c r="U40" i="49"/>
  <c r="Q40" i="49"/>
  <c r="O40" i="49"/>
  <c r="M40" i="49"/>
  <c r="K40" i="49"/>
  <c r="I40" i="49"/>
  <c r="U39" i="49"/>
  <c r="Q39" i="49"/>
  <c r="O39" i="49"/>
  <c r="M39" i="49"/>
  <c r="K39" i="49"/>
  <c r="I39" i="49"/>
  <c r="U38" i="49"/>
  <c r="Q38" i="49"/>
  <c r="O38" i="49"/>
  <c r="M38" i="49"/>
  <c r="K38" i="49"/>
  <c r="I38" i="49"/>
  <c r="U37" i="49"/>
  <c r="Q37" i="49"/>
  <c r="O37" i="49"/>
  <c r="M37" i="49"/>
  <c r="K37" i="49"/>
  <c r="I37" i="49"/>
  <c r="U36" i="49"/>
  <c r="Q36" i="49"/>
  <c r="O36" i="49"/>
  <c r="M36" i="49"/>
  <c r="K36" i="49"/>
  <c r="I36" i="49"/>
  <c r="U34" i="49"/>
  <c r="U33" i="49" s="1"/>
  <c r="Q34" i="49"/>
  <c r="O34" i="49"/>
  <c r="O33" i="49" s="1"/>
  <c r="M34" i="49"/>
  <c r="M33" i="49" s="1"/>
  <c r="K34" i="49"/>
  <c r="K33" i="49" s="1"/>
  <c r="I34" i="49"/>
  <c r="Q33" i="49"/>
  <c r="I33" i="49"/>
  <c r="U32" i="49"/>
  <c r="U31" i="49" s="1"/>
  <c r="Q32" i="49"/>
  <c r="Q31" i="49" s="1"/>
  <c r="O32" i="49"/>
  <c r="O31" i="49" s="1"/>
  <c r="M32" i="49"/>
  <c r="M31" i="49" s="1"/>
  <c r="K32" i="49"/>
  <c r="I32" i="49"/>
  <c r="K31" i="49"/>
  <c r="I31" i="49"/>
  <c r="U30" i="49"/>
  <c r="Q30" i="49"/>
  <c r="O30" i="49"/>
  <c r="M30" i="49"/>
  <c r="K30" i="49"/>
  <c r="I30" i="49"/>
  <c r="U29" i="49"/>
  <c r="U28" i="49" s="1"/>
  <c r="Q29" i="49"/>
  <c r="Q28" i="49" s="1"/>
  <c r="O29" i="49"/>
  <c r="O28" i="49" s="1"/>
  <c r="M29" i="49"/>
  <c r="K29" i="49"/>
  <c r="I29" i="49"/>
  <c r="I28" i="49" s="1"/>
  <c r="U27" i="49"/>
  <c r="Q27" i="49"/>
  <c r="O27" i="49"/>
  <c r="M27" i="49"/>
  <c r="K27" i="49"/>
  <c r="I27" i="49"/>
  <c r="U26" i="49"/>
  <c r="Q26" i="49"/>
  <c r="O26" i="49"/>
  <c r="M26" i="49"/>
  <c r="K26" i="49"/>
  <c r="I26" i="49"/>
  <c r="U25" i="49"/>
  <c r="Q25" i="49"/>
  <c r="O25" i="49"/>
  <c r="M25" i="49"/>
  <c r="K25" i="49"/>
  <c r="I25" i="49"/>
  <c r="U24" i="49"/>
  <c r="Q24" i="49"/>
  <c r="O24" i="49"/>
  <c r="M24" i="49"/>
  <c r="K24" i="49"/>
  <c r="I24" i="49"/>
  <c r="U23" i="49"/>
  <c r="Q23" i="49"/>
  <c r="O23" i="49"/>
  <c r="M23" i="49"/>
  <c r="K23" i="49"/>
  <c r="I23" i="49"/>
  <c r="U22" i="49"/>
  <c r="Q22" i="49"/>
  <c r="O22" i="49"/>
  <c r="M22" i="49"/>
  <c r="K22" i="49"/>
  <c r="I22" i="49"/>
  <c r="U21" i="49"/>
  <c r="Q21" i="49"/>
  <c r="O21" i="49"/>
  <c r="M21" i="49"/>
  <c r="K21" i="49"/>
  <c r="I21" i="49"/>
  <c r="U20" i="49"/>
  <c r="Q20" i="49"/>
  <c r="O20" i="49"/>
  <c r="M20" i="49"/>
  <c r="K20" i="49"/>
  <c r="I20" i="49"/>
  <c r="U19" i="49"/>
  <c r="Q19" i="49"/>
  <c r="O19" i="49"/>
  <c r="M19" i="49"/>
  <c r="K19" i="49"/>
  <c r="I19" i="49"/>
  <c r="U18" i="49"/>
  <c r="Q18" i="49"/>
  <c r="O18" i="49"/>
  <c r="M18" i="49"/>
  <c r="K18" i="49"/>
  <c r="I18" i="49"/>
  <c r="U17" i="49"/>
  <c r="Q17" i="49"/>
  <c r="O17" i="49"/>
  <c r="M17" i="49"/>
  <c r="K17" i="49"/>
  <c r="I17" i="49"/>
  <c r="U16" i="49"/>
  <c r="Q16" i="49"/>
  <c r="O16" i="49"/>
  <c r="M16" i="49"/>
  <c r="K16" i="49"/>
  <c r="I16" i="49"/>
  <c r="U15" i="49"/>
  <c r="Q15" i="49"/>
  <c r="O15" i="49"/>
  <c r="M15" i="49"/>
  <c r="K15" i="49"/>
  <c r="I15" i="49"/>
  <c r="U14" i="49"/>
  <c r="Q14" i="49"/>
  <c r="O14" i="49"/>
  <c r="M14" i="49"/>
  <c r="K14" i="49"/>
  <c r="I14" i="49"/>
  <c r="U13" i="49"/>
  <c r="Q13" i="49"/>
  <c r="O13" i="49"/>
  <c r="M13" i="49"/>
  <c r="K13" i="49"/>
  <c r="I13" i="49"/>
  <c r="U12" i="49"/>
  <c r="Q12" i="49"/>
  <c r="O12" i="49"/>
  <c r="M12" i="49"/>
  <c r="K12" i="49"/>
  <c r="I12" i="49"/>
  <c r="U11" i="49"/>
  <c r="Q11" i="49"/>
  <c r="O11" i="49"/>
  <c r="O8" i="49" s="1"/>
  <c r="M11" i="49"/>
  <c r="K11" i="49"/>
  <c r="I11" i="49"/>
  <c r="U10" i="49"/>
  <c r="Q10" i="49"/>
  <c r="O10" i="49"/>
  <c r="M10" i="49"/>
  <c r="K10" i="49"/>
  <c r="K8" i="49" s="1"/>
  <c r="I10" i="49"/>
  <c r="U9" i="49"/>
  <c r="Q9" i="49"/>
  <c r="O9" i="49"/>
  <c r="M9" i="49"/>
  <c r="K9" i="49"/>
  <c r="I9" i="49"/>
  <c r="Q8" i="49"/>
  <c r="K47" i="49" l="1"/>
  <c r="O47" i="49"/>
  <c r="U8" i="49"/>
  <c r="I8" i="49"/>
  <c r="K43" i="49"/>
  <c r="K28" i="49"/>
  <c r="I35" i="49"/>
  <c r="I43" i="49"/>
  <c r="M28" i="49"/>
  <c r="K35" i="49"/>
  <c r="O35" i="49"/>
  <c r="U35" i="49"/>
  <c r="U47" i="49"/>
  <c r="Q35" i="49"/>
  <c r="I47" i="49"/>
  <c r="M8" i="49"/>
  <c r="M35" i="49"/>
  <c r="M43" i="49"/>
  <c r="M47" i="49"/>
  <c r="U61" i="48"/>
  <c r="U60" i="48" s="1"/>
  <c r="Q61" i="48"/>
  <c r="Q60" i="48" s="1"/>
  <c r="O61" i="48"/>
  <c r="O60" i="48" s="1"/>
  <c r="M61" i="48"/>
  <c r="M60" i="48" s="1"/>
  <c r="K61" i="48"/>
  <c r="K60" i="48" s="1"/>
  <c r="I61" i="48"/>
  <c r="I60" i="48" s="1"/>
  <c r="U59" i="48"/>
  <c r="Q59" i="48"/>
  <c r="O59" i="48"/>
  <c r="M59" i="48"/>
  <c r="K59" i="48"/>
  <c r="I59" i="48"/>
  <c r="U58" i="48"/>
  <c r="Q58" i="48"/>
  <c r="O58" i="48"/>
  <c r="M58" i="48"/>
  <c r="K58" i="48"/>
  <c r="I58" i="48"/>
  <c r="U57" i="48"/>
  <c r="Q57" i="48"/>
  <c r="O57" i="48"/>
  <c r="M57" i="48"/>
  <c r="K57" i="48"/>
  <c r="I57" i="48"/>
  <c r="U56" i="48"/>
  <c r="Q56" i="48"/>
  <c r="O56" i="48"/>
  <c r="M56" i="48"/>
  <c r="K56" i="48"/>
  <c r="I56" i="48"/>
  <c r="U55" i="48"/>
  <c r="Q55" i="48"/>
  <c r="O55" i="48"/>
  <c r="M55" i="48"/>
  <c r="K55" i="48"/>
  <c r="I55" i="48"/>
  <c r="U54" i="48"/>
  <c r="Q54" i="48"/>
  <c r="O54" i="48"/>
  <c r="M54" i="48"/>
  <c r="K54" i="48"/>
  <c r="I54" i="48"/>
  <c r="U53" i="48"/>
  <c r="Q53" i="48"/>
  <c r="O53" i="48"/>
  <c r="M53" i="48"/>
  <c r="K53" i="48"/>
  <c r="I53" i="48"/>
  <c r="U52" i="48"/>
  <c r="Q52" i="48"/>
  <c r="O52" i="48"/>
  <c r="M52" i="48"/>
  <c r="K52" i="48"/>
  <c r="I52" i="48"/>
  <c r="U51" i="48"/>
  <c r="Q51" i="48"/>
  <c r="O51" i="48"/>
  <c r="M51" i="48"/>
  <c r="K51" i="48"/>
  <c r="I51" i="48"/>
  <c r="U50" i="48"/>
  <c r="Q50" i="48"/>
  <c r="O50" i="48"/>
  <c r="M50" i="48"/>
  <c r="K50" i="48"/>
  <c r="I50" i="48"/>
  <c r="U49" i="48"/>
  <c r="Q49" i="48"/>
  <c r="O49" i="48"/>
  <c r="M49" i="48"/>
  <c r="K49" i="48"/>
  <c r="I49" i="48"/>
  <c r="U48" i="48"/>
  <c r="Q48" i="48"/>
  <c r="O48" i="48"/>
  <c r="M48" i="48"/>
  <c r="K48" i="48"/>
  <c r="I48" i="48"/>
  <c r="U46" i="48"/>
  <c r="Q46" i="48"/>
  <c r="Q43" i="48" s="1"/>
  <c r="O46" i="48"/>
  <c r="M46" i="48"/>
  <c r="K46" i="48"/>
  <c r="I46" i="48"/>
  <c r="U45" i="48"/>
  <c r="Q45" i="48"/>
  <c r="O45" i="48"/>
  <c r="M45" i="48"/>
  <c r="K45" i="48"/>
  <c r="I45" i="48"/>
  <c r="U44" i="48"/>
  <c r="U43" i="48" s="1"/>
  <c r="Q44" i="48"/>
  <c r="O44" i="48"/>
  <c r="M44" i="48"/>
  <c r="K44" i="48"/>
  <c r="K43" i="48" s="1"/>
  <c r="I44" i="48"/>
  <c r="I43" i="48" s="1"/>
  <c r="U42" i="48"/>
  <c r="U41" i="48" s="1"/>
  <c r="Q42" i="48"/>
  <c r="Q41" i="48" s="1"/>
  <c r="O42" i="48"/>
  <c r="O41" i="48" s="1"/>
  <c r="M42" i="48"/>
  <c r="M41" i="48" s="1"/>
  <c r="K42" i="48"/>
  <c r="K41" i="48" s="1"/>
  <c r="I42" i="48"/>
  <c r="I41" i="48" s="1"/>
  <c r="U40" i="48"/>
  <c r="Q40" i="48"/>
  <c r="O40" i="48"/>
  <c r="M40" i="48"/>
  <c r="K40" i="48"/>
  <c r="I40" i="48"/>
  <c r="U39" i="48"/>
  <c r="Q39" i="48"/>
  <c r="O39" i="48"/>
  <c r="M39" i="48"/>
  <c r="K39" i="48"/>
  <c r="I39" i="48"/>
  <c r="U38" i="48"/>
  <c r="Q38" i="48"/>
  <c r="O38" i="48"/>
  <c r="M38" i="48"/>
  <c r="K38" i="48"/>
  <c r="I38" i="48"/>
  <c r="U37" i="48"/>
  <c r="Q37" i="48"/>
  <c r="O37" i="48"/>
  <c r="M37" i="48"/>
  <c r="K37" i="48"/>
  <c r="I37" i="48"/>
  <c r="U36" i="48"/>
  <c r="U35" i="48" s="1"/>
  <c r="Q36" i="48"/>
  <c r="O36" i="48"/>
  <c r="M36" i="48"/>
  <c r="K36" i="48"/>
  <c r="K35" i="48" s="1"/>
  <c r="I36" i="48"/>
  <c r="I35" i="48" s="1"/>
  <c r="U34" i="48"/>
  <c r="U33" i="48" s="1"/>
  <c r="Q34" i="48"/>
  <c r="O34" i="48"/>
  <c r="M34" i="48"/>
  <c r="M33" i="48" s="1"/>
  <c r="K34" i="48"/>
  <c r="K33" i="48" s="1"/>
  <c r="I34" i="48"/>
  <c r="I33" i="48" s="1"/>
  <c r="Q33" i="48"/>
  <c r="O33" i="48"/>
  <c r="U32" i="48"/>
  <c r="U31" i="48" s="1"/>
  <c r="Q32" i="48"/>
  <c r="Q31" i="48" s="1"/>
  <c r="O32" i="48"/>
  <c r="O31" i="48" s="1"/>
  <c r="M32" i="48"/>
  <c r="M31" i="48" s="1"/>
  <c r="K32" i="48"/>
  <c r="I32" i="48"/>
  <c r="K31" i="48"/>
  <c r="I31" i="48"/>
  <c r="U30" i="48"/>
  <c r="Q30" i="48"/>
  <c r="O30" i="48"/>
  <c r="M30" i="48"/>
  <c r="M28" i="48" s="1"/>
  <c r="K30" i="48"/>
  <c r="I30" i="48"/>
  <c r="U29" i="48"/>
  <c r="U28" i="48" s="1"/>
  <c r="Q29" i="48"/>
  <c r="O29" i="48"/>
  <c r="O28" i="48" s="1"/>
  <c r="M29" i="48"/>
  <c r="K29" i="48"/>
  <c r="K28" i="48" s="1"/>
  <c r="I29" i="48"/>
  <c r="I28" i="48" s="1"/>
  <c r="Q28" i="48"/>
  <c r="U27" i="48"/>
  <c r="Q27" i="48"/>
  <c r="O27" i="48"/>
  <c r="M27" i="48"/>
  <c r="K27" i="48"/>
  <c r="I27" i="48"/>
  <c r="U26" i="48"/>
  <c r="Q26" i="48"/>
  <c r="O26" i="48"/>
  <c r="M26" i="48"/>
  <c r="K26" i="48"/>
  <c r="I26" i="48"/>
  <c r="U25" i="48"/>
  <c r="Q25" i="48"/>
  <c r="O25" i="48"/>
  <c r="M25" i="48"/>
  <c r="K25" i="48"/>
  <c r="I25" i="48"/>
  <c r="U24" i="48"/>
  <c r="Q24" i="48"/>
  <c r="O24" i="48"/>
  <c r="M24" i="48"/>
  <c r="K24" i="48"/>
  <c r="I24" i="48"/>
  <c r="U23" i="48"/>
  <c r="Q23" i="48"/>
  <c r="O23" i="48"/>
  <c r="M23" i="48"/>
  <c r="K23" i="48"/>
  <c r="I23" i="48"/>
  <c r="U22" i="48"/>
  <c r="Q22" i="48"/>
  <c r="O22" i="48"/>
  <c r="M22" i="48"/>
  <c r="K22" i="48"/>
  <c r="I22" i="48"/>
  <c r="U21" i="48"/>
  <c r="Q21" i="48"/>
  <c r="O21" i="48"/>
  <c r="M21" i="48"/>
  <c r="K21" i="48"/>
  <c r="I21" i="48"/>
  <c r="U20" i="48"/>
  <c r="Q20" i="48"/>
  <c r="O20" i="48"/>
  <c r="M20" i="48"/>
  <c r="K20" i="48"/>
  <c r="I20" i="48"/>
  <c r="U19" i="48"/>
  <c r="Q19" i="48"/>
  <c r="O19" i="48"/>
  <c r="M19" i="48"/>
  <c r="K19" i="48"/>
  <c r="I19" i="48"/>
  <c r="U18" i="48"/>
  <c r="Q18" i="48"/>
  <c r="O18" i="48"/>
  <c r="M18" i="48"/>
  <c r="K18" i="48"/>
  <c r="I18" i="48"/>
  <c r="U17" i="48"/>
  <c r="Q17" i="48"/>
  <c r="O17" i="48"/>
  <c r="M17" i="48"/>
  <c r="K17" i="48"/>
  <c r="I17" i="48"/>
  <c r="U16" i="48"/>
  <c r="Q16" i="48"/>
  <c r="O16" i="48"/>
  <c r="M16" i="48"/>
  <c r="K16" i="48"/>
  <c r="I16" i="48"/>
  <c r="U15" i="48"/>
  <c r="Q15" i="48"/>
  <c r="O15" i="48"/>
  <c r="M15" i="48"/>
  <c r="K15" i="48"/>
  <c r="I15" i="48"/>
  <c r="U14" i="48"/>
  <c r="Q14" i="48"/>
  <c r="O14" i="48"/>
  <c r="M14" i="48"/>
  <c r="K14" i="48"/>
  <c r="I14" i="48"/>
  <c r="U13" i="48"/>
  <c r="Q13" i="48"/>
  <c r="O13" i="48"/>
  <c r="M13" i="48"/>
  <c r="K13" i="48"/>
  <c r="I13" i="48"/>
  <c r="U12" i="48"/>
  <c r="Q12" i="48"/>
  <c r="O12" i="48"/>
  <c r="M12" i="48"/>
  <c r="K12" i="48"/>
  <c r="I12" i="48"/>
  <c r="U11" i="48"/>
  <c r="Q11" i="48"/>
  <c r="O11" i="48"/>
  <c r="M11" i="48"/>
  <c r="K11" i="48"/>
  <c r="I11" i="48"/>
  <c r="U10" i="48"/>
  <c r="Q10" i="48"/>
  <c r="O10" i="48"/>
  <c r="M10" i="48"/>
  <c r="K10" i="48"/>
  <c r="I10" i="48"/>
  <c r="U9" i="48"/>
  <c r="U8" i="48" s="1"/>
  <c r="Q9" i="48"/>
  <c r="Q8" i="48" s="1"/>
  <c r="O9" i="48"/>
  <c r="M9" i="48"/>
  <c r="K9" i="48"/>
  <c r="K8" i="48" s="1"/>
  <c r="I9" i="48"/>
  <c r="I8" i="48" s="1"/>
  <c r="U47" i="48" l="1"/>
  <c r="O47" i="48"/>
  <c r="Q47" i="48"/>
  <c r="O8" i="48"/>
  <c r="O35" i="48"/>
  <c r="O43" i="48"/>
  <c r="Q35" i="48"/>
  <c r="I47" i="48"/>
  <c r="K47" i="48"/>
  <c r="M47" i="48"/>
  <c r="M8" i="48"/>
  <c r="M43" i="48"/>
  <c r="M35" i="48"/>
  <c r="U61" i="47"/>
  <c r="U60" i="47" s="1"/>
  <c r="Q61" i="47"/>
  <c r="Q60" i="47" s="1"/>
  <c r="O61" i="47"/>
  <c r="O60" i="47" s="1"/>
  <c r="M61" i="47"/>
  <c r="M60" i="47" s="1"/>
  <c r="K61" i="47"/>
  <c r="K60" i="47" s="1"/>
  <c r="I61" i="47"/>
  <c r="I60" i="47"/>
  <c r="U59" i="47"/>
  <c r="Q59" i="47"/>
  <c r="O59" i="47"/>
  <c r="M59" i="47"/>
  <c r="K59" i="47"/>
  <c r="I59" i="47"/>
  <c r="U58" i="47"/>
  <c r="Q58" i="47"/>
  <c r="O58" i="47"/>
  <c r="M58" i="47"/>
  <c r="K58" i="47"/>
  <c r="I58" i="47"/>
  <c r="U57" i="47"/>
  <c r="Q57" i="47"/>
  <c r="O57" i="47"/>
  <c r="M57" i="47"/>
  <c r="K57" i="47"/>
  <c r="I57" i="47"/>
  <c r="U56" i="47"/>
  <c r="Q56" i="47"/>
  <c r="O56" i="47"/>
  <c r="M56" i="47"/>
  <c r="K56" i="47"/>
  <c r="I56" i="47"/>
  <c r="U55" i="47"/>
  <c r="Q55" i="47"/>
  <c r="O55" i="47"/>
  <c r="M55" i="47"/>
  <c r="K55" i="47"/>
  <c r="I55" i="47"/>
  <c r="U54" i="47"/>
  <c r="Q54" i="47"/>
  <c r="O54" i="47"/>
  <c r="M54" i="47"/>
  <c r="K54" i="47"/>
  <c r="I54" i="47"/>
  <c r="U53" i="47"/>
  <c r="Q53" i="47"/>
  <c r="O53" i="47"/>
  <c r="M53" i="47"/>
  <c r="K53" i="47"/>
  <c r="I53" i="47"/>
  <c r="U52" i="47"/>
  <c r="Q52" i="47"/>
  <c r="O52" i="47"/>
  <c r="M52" i="47"/>
  <c r="K52" i="47"/>
  <c r="I52" i="47"/>
  <c r="U51" i="47"/>
  <c r="Q51" i="47"/>
  <c r="O51" i="47"/>
  <c r="M51" i="47"/>
  <c r="K51" i="47"/>
  <c r="I51" i="47"/>
  <c r="U50" i="47"/>
  <c r="Q50" i="47"/>
  <c r="O50" i="47"/>
  <c r="M50" i="47"/>
  <c r="K50" i="47"/>
  <c r="I50" i="47"/>
  <c r="U49" i="47"/>
  <c r="Q49" i="47"/>
  <c r="O49" i="47"/>
  <c r="M49" i="47"/>
  <c r="K49" i="47"/>
  <c r="I49" i="47"/>
  <c r="U48" i="47"/>
  <c r="Q48" i="47"/>
  <c r="O48" i="47"/>
  <c r="M48" i="47"/>
  <c r="K48" i="47"/>
  <c r="I48" i="47"/>
  <c r="U46" i="47"/>
  <c r="Q46" i="47"/>
  <c r="O46" i="47"/>
  <c r="M46" i="47"/>
  <c r="K46" i="47"/>
  <c r="I46" i="47"/>
  <c r="U45" i="47"/>
  <c r="Q45" i="47"/>
  <c r="O45" i="47"/>
  <c r="M45" i="47"/>
  <c r="K45" i="47"/>
  <c r="I45" i="47"/>
  <c r="U44" i="47"/>
  <c r="U43" i="47" s="1"/>
  <c r="Q44" i="47"/>
  <c r="O44" i="47"/>
  <c r="O43" i="47" s="1"/>
  <c r="M44" i="47"/>
  <c r="K44" i="47"/>
  <c r="I44" i="47"/>
  <c r="Q43" i="47"/>
  <c r="U42" i="47"/>
  <c r="Q42" i="47"/>
  <c r="O42" i="47"/>
  <c r="O41" i="47" s="1"/>
  <c r="M42" i="47"/>
  <c r="M41" i="47" s="1"/>
  <c r="K42" i="47"/>
  <c r="K41" i="47" s="1"/>
  <c r="I42" i="47"/>
  <c r="I41" i="47" s="1"/>
  <c r="U41" i="47"/>
  <c r="Q41" i="47"/>
  <c r="U40" i="47"/>
  <c r="Q40" i="47"/>
  <c r="O40" i="47"/>
  <c r="M40" i="47"/>
  <c r="K40" i="47"/>
  <c r="I40" i="47"/>
  <c r="U39" i="47"/>
  <c r="Q39" i="47"/>
  <c r="O39" i="47"/>
  <c r="M39" i="47"/>
  <c r="K39" i="47"/>
  <c r="I39" i="47"/>
  <c r="U38" i="47"/>
  <c r="U35" i="47" s="1"/>
  <c r="Q38" i="47"/>
  <c r="O38" i="47"/>
  <c r="M38" i="47"/>
  <c r="K38" i="47"/>
  <c r="I38" i="47"/>
  <c r="U37" i="47"/>
  <c r="Q37" i="47"/>
  <c r="O37" i="47"/>
  <c r="M37" i="47"/>
  <c r="K37" i="47"/>
  <c r="I37" i="47"/>
  <c r="U36" i="47"/>
  <c r="Q36" i="47"/>
  <c r="Q35" i="47" s="1"/>
  <c r="O36" i="47"/>
  <c r="M36" i="47"/>
  <c r="K36" i="47"/>
  <c r="I36" i="47"/>
  <c r="I35" i="47" s="1"/>
  <c r="U34" i="47"/>
  <c r="U33" i="47" s="1"/>
  <c r="Q34" i="47"/>
  <c r="Q33" i="47" s="1"/>
  <c r="O34" i="47"/>
  <c r="O33" i="47" s="1"/>
  <c r="M34" i="47"/>
  <c r="M33" i="47" s="1"/>
  <c r="K34" i="47"/>
  <c r="K33" i="47" s="1"/>
  <c r="I34" i="47"/>
  <c r="I33" i="47" s="1"/>
  <c r="U32" i="47"/>
  <c r="U31" i="47" s="1"/>
  <c r="Q32" i="47"/>
  <c r="O32" i="47"/>
  <c r="O31" i="47" s="1"/>
  <c r="M32" i="47"/>
  <c r="M31" i="47" s="1"/>
  <c r="K32" i="47"/>
  <c r="K31" i="47" s="1"/>
  <c r="I32" i="47"/>
  <c r="I31" i="47" s="1"/>
  <c r="Q31" i="47"/>
  <c r="U30" i="47"/>
  <c r="Q30" i="47"/>
  <c r="O30" i="47"/>
  <c r="O28" i="47" s="1"/>
  <c r="M30" i="47"/>
  <c r="K30" i="47"/>
  <c r="I30" i="47"/>
  <c r="U29" i="47"/>
  <c r="U28" i="47" s="1"/>
  <c r="Q29" i="47"/>
  <c r="O29" i="47"/>
  <c r="M29" i="47"/>
  <c r="K29" i="47"/>
  <c r="K28" i="47" s="1"/>
  <c r="I29" i="47"/>
  <c r="M28" i="47"/>
  <c r="U27" i="47"/>
  <c r="Q27" i="47"/>
  <c r="O27" i="47"/>
  <c r="M27" i="47"/>
  <c r="K27" i="47"/>
  <c r="I27" i="47"/>
  <c r="U26" i="47"/>
  <c r="Q26" i="47"/>
  <c r="O26" i="47"/>
  <c r="M26" i="47"/>
  <c r="K26" i="47"/>
  <c r="I26" i="47"/>
  <c r="U25" i="47"/>
  <c r="Q25" i="47"/>
  <c r="O25" i="47"/>
  <c r="M25" i="47"/>
  <c r="K25" i="47"/>
  <c r="I25" i="47"/>
  <c r="U24" i="47"/>
  <c r="Q24" i="47"/>
  <c r="O24" i="47"/>
  <c r="M24" i="47"/>
  <c r="K24" i="47"/>
  <c r="I24" i="47"/>
  <c r="U23" i="47"/>
  <c r="Q23" i="47"/>
  <c r="O23" i="47"/>
  <c r="M23" i="47"/>
  <c r="K23" i="47"/>
  <c r="I23" i="47"/>
  <c r="U22" i="47"/>
  <c r="Q22" i="47"/>
  <c r="O22" i="47"/>
  <c r="M22" i="47"/>
  <c r="K22" i="47"/>
  <c r="I22" i="47"/>
  <c r="U21" i="47"/>
  <c r="Q21" i="47"/>
  <c r="O21" i="47"/>
  <c r="M21" i="47"/>
  <c r="K21" i="47"/>
  <c r="I21" i="47"/>
  <c r="U20" i="47"/>
  <c r="Q20" i="47"/>
  <c r="O20" i="47"/>
  <c r="M20" i="47"/>
  <c r="K20" i="47"/>
  <c r="I20" i="47"/>
  <c r="U19" i="47"/>
  <c r="Q19" i="47"/>
  <c r="O19" i="47"/>
  <c r="M19" i="47"/>
  <c r="K19" i="47"/>
  <c r="I19" i="47"/>
  <c r="U18" i="47"/>
  <c r="Q18" i="47"/>
  <c r="O18" i="47"/>
  <c r="M18" i="47"/>
  <c r="K18" i="47"/>
  <c r="I18" i="47"/>
  <c r="U17" i="47"/>
  <c r="Q17" i="47"/>
  <c r="O17" i="47"/>
  <c r="M17" i="47"/>
  <c r="K17" i="47"/>
  <c r="I17" i="47"/>
  <c r="U16" i="47"/>
  <c r="Q16" i="47"/>
  <c r="O16" i="47"/>
  <c r="M16" i="47"/>
  <c r="K16" i="47"/>
  <c r="I16" i="47"/>
  <c r="U15" i="47"/>
  <c r="Q15" i="47"/>
  <c r="O15" i="47"/>
  <c r="M15" i="47"/>
  <c r="K15" i="47"/>
  <c r="I15" i="47"/>
  <c r="U14" i="47"/>
  <c r="Q14" i="47"/>
  <c r="O14" i="47"/>
  <c r="M14" i="47"/>
  <c r="K14" i="47"/>
  <c r="I14" i="47"/>
  <c r="U13" i="47"/>
  <c r="Q13" i="47"/>
  <c r="O13" i="47"/>
  <c r="M13" i="47"/>
  <c r="K13" i="47"/>
  <c r="I13" i="47"/>
  <c r="U12" i="47"/>
  <c r="Q12" i="47"/>
  <c r="O12" i="47"/>
  <c r="M12" i="47"/>
  <c r="K12" i="47"/>
  <c r="I12" i="47"/>
  <c r="U11" i="47"/>
  <c r="Q11" i="47"/>
  <c r="O11" i="47"/>
  <c r="M11" i="47"/>
  <c r="K11" i="47"/>
  <c r="I11" i="47"/>
  <c r="U10" i="47"/>
  <c r="Q10" i="47"/>
  <c r="O10" i="47"/>
  <c r="M10" i="47"/>
  <c r="K10" i="47"/>
  <c r="I10" i="47"/>
  <c r="U9" i="47"/>
  <c r="Q9" i="47"/>
  <c r="Q8" i="47" s="1"/>
  <c r="O9" i="47"/>
  <c r="O8" i="47" s="1"/>
  <c r="M9" i="47"/>
  <c r="M8" i="47" s="1"/>
  <c r="K9" i="47"/>
  <c r="I9" i="47"/>
  <c r="O47" i="47" l="1"/>
  <c r="U47" i="47"/>
  <c r="Q47" i="47"/>
  <c r="I28" i="47"/>
  <c r="U8" i="47"/>
  <c r="O35" i="47"/>
  <c r="K43" i="47"/>
  <c r="I8" i="47"/>
  <c r="I47" i="47"/>
  <c r="Q28" i="47"/>
  <c r="K47" i="47"/>
  <c r="K8" i="47"/>
  <c r="K35" i="47"/>
  <c r="M47" i="47"/>
  <c r="M35" i="47"/>
  <c r="I43" i="47"/>
  <c r="M43" i="47"/>
  <c r="U61" i="46"/>
  <c r="Q61" i="46"/>
  <c r="Q60" i="46" s="1"/>
  <c r="O61" i="46"/>
  <c r="M61" i="46"/>
  <c r="M60" i="46" s="1"/>
  <c r="K61" i="46"/>
  <c r="K60" i="46" s="1"/>
  <c r="I61" i="46"/>
  <c r="I60" i="46" s="1"/>
  <c r="U60" i="46"/>
  <c r="O60" i="46"/>
  <c r="U59" i="46"/>
  <c r="Q59" i="46"/>
  <c r="O59" i="46"/>
  <c r="M59" i="46"/>
  <c r="K59" i="46"/>
  <c r="I59" i="46"/>
  <c r="U58" i="46"/>
  <c r="Q58" i="46"/>
  <c r="O58" i="46"/>
  <c r="M58" i="46"/>
  <c r="K58" i="46"/>
  <c r="I58" i="46"/>
  <c r="U57" i="46"/>
  <c r="Q57" i="46"/>
  <c r="O57" i="46"/>
  <c r="M57" i="46"/>
  <c r="K57" i="46"/>
  <c r="I57" i="46"/>
  <c r="U56" i="46"/>
  <c r="Q56" i="46"/>
  <c r="O56" i="46"/>
  <c r="M56" i="46"/>
  <c r="K56" i="46"/>
  <c r="I56" i="46"/>
  <c r="U55" i="46"/>
  <c r="Q55" i="46"/>
  <c r="O55" i="46"/>
  <c r="M55" i="46"/>
  <c r="K55" i="46"/>
  <c r="I55" i="46"/>
  <c r="U54" i="46"/>
  <c r="Q54" i="46"/>
  <c r="O54" i="46"/>
  <c r="M54" i="46"/>
  <c r="K54" i="46"/>
  <c r="I54" i="46"/>
  <c r="U53" i="46"/>
  <c r="Q53" i="46"/>
  <c r="O53" i="46"/>
  <c r="M53" i="46"/>
  <c r="K53" i="46"/>
  <c r="I53" i="46"/>
  <c r="U52" i="46"/>
  <c r="Q52" i="46"/>
  <c r="O52" i="46"/>
  <c r="M52" i="46"/>
  <c r="K52" i="46"/>
  <c r="I52" i="46"/>
  <c r="U51" i="46"/>
  <c r="Q51" i="46"/>
  <c r="O51" i="46"/>
  <c r="M51" i="46"/>
  <c r="K51" i="46"/>
  <c r="I51" i="46"/>
  <c r="U50" i="46"/>
  <c r="Q50" i="46"/>
  <c r="O50" i="46"/>
  <c r="M50" i="46"/>
  <c r="K50" i="46"/>
  <c r="I50" i="46"/>
  <c r="U49" i="46"/>
  <c r="Q49" i="46"/>
  <c r="O49" i="46"/>
  <c r="M49" i="46"/>
  <c r="K49" i="46"/>
  <c r="I49" i="46"/>
  <c r="U48" i="46"/>
  <c r="Q48" i="46"/>
  <c r="O48" i="46"/>
  <c r="M48" i="46"/>
  <c r="M47" i="46" s="1"/>
  <c r="K48" i="46"/>
  <c r="I48" i="46"/>
  <c r="U46" i="46"/>
  <c r="Q46" i="46"/>
  <c r="O46" i="46"/>
  <c r="M46" i="46"/>
  <c r="K46" i="46"/>
  <c r="I46" i="46"/>
  <c r="U45" i="46"/>
  <c r="Q45" i="46"/>
  <c r="O45" i="46"/>
  <c r="M45" i="46"/>
  <c r="K45" i="46"/>
  <c r="I45" i="46"/>
  <c r="U44" i="46"/>
  <c r="U43" i="46" s="1"/>
  <c r="Q44" i="46"/>
  <c r="O44" i="46"/>
  <c r="O43" i="46" s="1"/>
  <c r="M44" i="46"/>
  <c r="K44" i="46"/>
  <c r="I44" i="46"/>
  <c r="Q43" i="46"/>
  <c r="U42" i="46"/>
  <c r="U41" i="46" s="1"/>
  <c r="Q42" i="46"/>
  <c r="Q41" i="46" s="1"/>
  <c r="O42" i="46"/>
  <c r="O41" i="46" s="1"/>
  <c r="M42" i="46"/>
  <c r="M41" i="46" s="1"/>
  <c r="K42" i="46"/>
  <c r="I42" i="46"/>
  <c r="I41" i="46" s="1"/>
  <c r="K41" i="46"/>
  <c r="U40" i="46"/>
  <c r="Q40" i="46"/>
  <c r="O40" i="46"/>
  <c r="M40" i="46"/>
  <c r="K40" i="46"/>
  <c r="I40" i="46"/>
  <c r="U39" i="46"/>
  <c r="Q39" i="46"/>
  <c r="O39" i="46"/>
  <c r="M39" i="46"/>
  <c r="K39" i="46"/>
  <c r="I39" i="46"/>
  <c r="U38" i="46"/>
  <c r="Q38" i="46"/>
  <c r="O38" i="46"/>
  <c r="M38" i="46"/>
  <c r="K38" i="46"/>
  <c r="I38" i="46"/>
  <c r="U37" i="46"/>
  <c r="Q37" i="46"/>
  <c r="O37" i="46"/>
  <c r="M37" i="46"/>
  <c r="K37" i="46"/>
  <c r="I37" i="46"/>
  <c r="U36" i="46"/>
  <c r="Q36" i="46"/>
  <c r="Q35" i="46" s="1"/>
  <c r="O36" i="46"/>
  <c r="M36" i="46"/>
  <c r="K36" i="46"/>
  <c r="I36" i="46"/>
  <c r="U34" i="46"/>
  <c r="U33" i="46" s="1"/>
  <c r="Q34" i="46"/>
  <c r="Q33" i="46" s="1"/>
  <c r="O34" i="46"/>
  <c r="M34" i="46"/>
  <c r="M33" i="46" s="1"/>
  <c r="K34" i="46"/>
  <c r="K33" i="46" s="1"/>
  <c r="I34" i="46"/>
  <c r="I33" i="46" s="1"/>
  <c r="O33" i="46"/>
  <c r="U32" i="46"/>
  <c r="U31" i="46" s="1"/>
  <c r="Q32" i="46"/>
  <c r="Q31" i="46" s="1"/>
  <c r="O32" i="46"/>
  <c r="O31" i="46" s="1"/>
  <c r="M32" i="46"/>
  <c r="M31" i="46" s="1"/>
  <c r="K32" i="46"/>
  <c r="K31" i="46" s="1"/>
  <c r="I32" i="46"/>
  <c r="I31" i="46"/>
  <c r="U30" i="46"/>
  <c r="Q30" i="46"/>
  <c r="O30" i="46"/>
  <c r="M30" i="46"/>
  <c r="K30" i="46"/>
  <c r="I30" i="46"/>
  <c r="U29" i="46"/>
  <c r="Q29" i="46"/>
  <c r="Q28" i="46" s="1"/>
  <c r="O29" i="46"/>
  <c r="O28" i="46" s="1"/>
  <c r="M29" i="46"/>
  <c r="K29" i="46"/>
  <c r="K28" i="46" s="1"/>
  <c r="I29" i="46"/>
  <c r="I28" i="46" s="1"/>
  <c r="U27" i="46"/>
  <c r="Q27" i="46"/>
  <c r="O27" i="46"/>
  <c r="M27" i="46"/>
  <c r="K27" i="46"/>
  <c r="I27" i="46"/>
  <c r="U26" i="46"/>
  <c r="Q26" i="46"/>
  <c r="O26" i="46"/>
  <c r="M26" i="46"/>
  <c r="K26" i="46"/>
  <c r="I26" i="46"/>
  <c r="U25" i="46"/>
  <c r="Q25" i="46"/>
  <c r="O25" i="46"/>
  <c r="M25" i="46"/>
  <c r="K25" i="46"/>
  <c r="I25" i="46"/>
  <c r="U24" i="46"/>
  <c r="Q24" i="46"/>
  <c r="O24" i="46"/>
  <c r="M24" i="46"/>
  <c r="K24" i="46"/>
  <c r="I24" i="46"/>
  <c r="U23" i="46"/>
  <c r="Q23" i="46"/>
  <c r="O23" i="46"/>
  <c r="M23" i="46"/>
  <c r="K23" i="46"/>
  <c r="I23" i="46"/>
  <c r="U22" i="46"/>
  <c r="Q22" i="46"/>
  <c r="O22" i="46"/>
  <c r="M22" i="46"/>
  <c r="K22" i="46"/>
  <c r="I22" i="46"/>
  <c r="U21" i="46"/>
  <c r="Q21" i="46"/>
  <c r="O21" i="46"/>
  <c r="M21" i="46"/>
  <c r="K21" i="46"/>
  <c r="I21" i="46"/>
  <c r="U20" i="46"/>
  <c r="Q20" i="46"/>
  <c r="O20" i="46"/>
  <c r="M20" i="46"/>
  <c r="K20" i="46"/>
  <c r="I20" i="46"/>
  <c r="U19" i="46"/>
  <c r="Q19" i="46"/>
  <c r="O19" i="46"/>
  <c r="M19" i="46"/>
  <c r="K19" i="46"/>
  <c r="I19" i="46"/>
  <c r="U18" i="46"/>
  <c r="Q18" i="46"/>
  <c r="O18" i="46"/>
  <c r="M18" i="46"/>
  <c r="K18" i="46"/>
  <c r="I18" i="46"/>
  <c r="U17" i="46"/>
  <c r="Q17" i="46"/>
  <c r="O17" i="46"/>
  <c r="M17" i="46"/>
  <c r="K17" i="46"/>
  <c r="I17" i="46"/>
  <c r="U16" i="46"/>
  <c r="Q16" i="46"/>
  <c r="O16" i="46"/>
  <c r="M16" i="46"/>
  <c r="K16" i="46"/>
  <c r="I16" i="46"/>
  <c r="U15" i="46"/>
  <c r="Q15" i="46"/>
  <c r="O15" i="46"/>
  <c r="M15" i="46"/>
  <c r="K15" i="46"/>
  <c r="I15" i="46"/>
  <c r="U14" i="46"/>
  <c r="Q14" i="46"/>
  <c r="O14" i="46"/>
  <c r="M14" i="46"/>
  <c r="K14" i="46"/>
  <c r="I14" i="46"/>
  <c r="U13" i="46"/>
  <c r="Q13" i="46"/>
  <c r="O13" i="46"/>
  <c r="M13" i="46"/>
  <c r="K13" i="46"/>
  <c r="I13" i="46"/>
  <c r="U12" i="46"/>
  <c r="Q12" i="46"/>
  <c r="O12" i="46"/>
  <c r="M12" i="46"/>
  <c r="K12" i="46"/>
  <c r="I12" i="46"/>
  <c r="U11" i="46"/>
  <c r="Q11" i="46"/>
  <c r="O11" i="46"/>
  <c r="M11" i="46"/>
  <c r="K11" i="46"/>
  <c r="I11" i="46"/>
  <c r="U10" i="46"/>
  <c r="Q10" i="46"/>
  <c r="O10" i="46"/>
  <c r="M10" i="46"/>
  <c r="K10" i="46"/>
  <c r="I10" i="46"/>
  <c r="U9" i="46"/>
  <c r="Q9" i="46"/>
  <c r="Q8" i="46" s="1"/>
  <c r="O9" i="46"/>
  <c r="M9" i="46"/>
  <c r="K9" i="46"/>
  <c r="I9" i="46"/>
  <c r="I8" i="46" s="1"/>
  <c r="U8" i="46"/>
  <c r="Q47" i="46" l="1"/>
  <c r="O8" i="46"/>
  <c r="U28" i="46"/>
  <c r="I35" i="46"/>
  <c r="K8" i="46"/>
  <c r="K35" i="46"/>
  <c r="I43" i="46"/>
  <c r="U47" i="46"/>
  <c r="O47" i="46"/>
  <c r="K43" i="46"/>
  <c r="O35" i="46"/>
  <c r="U35" i="46"/>
  <c r="I47" i="46"/>
  <c r="K47" i="46"/>
  <c r="M35" i="46"/>
  <c r="M8" i="46"/>
  <c r="M28" i="46"/>
  <c r="M43" i="46"/>
  <c r="U61" i="45"/>
  <c r="U60" i="45" s="1"/>
  <c r="Q61" i="45"/>
  <c r="Q60" i="45" s="1"/>
  <c r="O61" i="45"/>
  <c r="O60" i="45" s="1"/>
  <c r="M61" i="45"/>
  <c r="M60" i="45" s="1"/>
  <c r="K61" i="45"/>
  <c r="K60" i="45" s="1"/>
  <c r="I61" i="45"/>
  <c r="I60" i="45" s="1"/>
  <c r="U59" i="45"/>
  <c r="Q59" i="45"/>
  <c r="O59" i="45"/>
  <c r="M59" i="45"/>
  <c r="K59" i="45"/>
  <c r="I59" i="45"/>
  <c r="U58" i="45"/>
  <c r="Q58" i="45"/>
  <c r="O58" i="45"/>
  <c r="M58" i="45"/>
  <c r="K58" i="45"/>
  <c r="I58" i="45"/>
  <c r="U57" i="45"/>
  <c r="Q57" i="45"/>
  <c r="O57" i="45"/>
  <c r="M57" i="45"/>
  <c r="K57" i="45"/>
  <c r="I57" i="45"/>
  <c r="U56" i="45"/>
  <c r="Q56" i="45"/>
  <c r="O56" i="45"/>
  <c r="M56" i="45"/>
  <c r="K56" i="45"/>
  <c r="I56" i="45"/>
  <c r="U55" i="45"/>
  <c r="Q55" i="45"/>
  <c r="O55" i="45"/>
  <c r="M55" i="45"/>
  <c r="K55" i="45"/>
  <c r="I55" i="45"/>
  <c r="U54" i="45"/>
  <c r="Q54" i="45"/>
  <c r="O54" i="45"/>
  <c r="M54" i="45"/>
  <c r="K54" i="45"/>
  <c r="I54" i="45"/>
  <c r="U53" i="45"/>
  <c r="Q53" i="45"/>
  <c r="O53" i="45"/>
  <c r="M53" i="45"/>
  <c r="K53" i="45"/>
  <c r="I53" i="45"/>
  <c r="U52" i="45"/>
  <c r="Q52" i="45"/>
  <c r="O52" i="45"/>
  <c r="O47" i="45" s="1"/>
  <c r="M52" i="45"/>
  <c r="K52" i="45"/>
  <c r="I52" i="45"/>
  <c r="U51" i="45"/>
  <c r="Q51" i="45"/>
  <c r="O51" i="45"/>
  <c r="M51" i="45"/>
  <c r="K51" i="45"/>
  <c r="I51" i="45"/>
  <c r="U50" i="45"/>
  <c r="Q50" i="45"/>
  <c r="O50" i="45"/>
  <c r="M50" i="45"/>
  <c r="K50" i="45"/>
  <c r="I50" i="45"/>
  <c r="U49" i="45"/>
  <c r="Q49" i="45"/>
  <c r="O49" i="45"/>
  <c r="M49" i="45"/>
  <c r="K49" i="45"/>
  <c r="I49" i="45"/>
  <c r="U48" i="45"/>
  <c r="U47" i="45" s="1"/>
  <c r="Q48" i="45"/>
  <c r="Q47" i="45" s="1"/>
  <c r="O48" i="45"/>
  <c r="M48" i="45"/>
  <c r="K48" i="45"/>
  <c r="I48" i="45"/>
  <c r="U46" i="45"/>
  <c r="Q46" i="45"/>
  <c r="O46" i="45"/>
  <c r="M46" i="45"/>
  <c r="K46" i="45"/>
  <c r="I46" i="45"/>
  <c r="U45" i="45"/>
  <c r="Q45" i="45"/>
  <c r="O45" i="45"/>
  <c r="M45" i="45"/>
  <c r="K45" i="45"/>
  <c r="I45" i="45"/>
  <c r="U44" i="45"/>
  <c r="U43" i="45" s="1"/>
  <c r="Q44" i="45"/>
  <c r="Q43" i="45" s="1"/>
  <c r="O44" i="45"/>
  <c r="O43" i="45" s="1"/>
  <c r="M44" i="45"/>
  <c r="K44" i="45"/>
  <c r="K43" i="45" s="1"/>
  <c r="I44" i="45"/>
  <c r="I43" i="45" s="1"/>
  <c r="U42" i="45"/>
  <c r="U41" i="45" s="1"/>
  <c r="Q42" i="45"/>
  <c r="Q41" i="45" s="1"/>
  <c r="O42" i="45"/>
  <c r="O41" i="45" s="1"/>
  <c r="M42" i="45"/>
  <c r="M41" i="45" s="1"/>
  <c r="K42" i="45"/>
  <c r="K41" i="45" s="1"/>
  <c r="I42" i="45"/>
  <c r="I41" i="45" s="1"/>
  <c r="U40" i="45"/>
  <c r="Q40" i="45"/>
  <c r="O40" i="45"/>
  <c r="M40" i="45"/>
  <c r="K40" i="45"/>
  <c r="I40" i="45"/>
  <c r="U39" i="45"/>
  <c r="Q39" i="45"/>
  <c r="O39" i="45"/>
  <c r="M39" i="45"/>
  <c r="K39" i="45"/>
  <c r="I39" i="45"/>
  <c r="U38" i="45"/>
  <c r="Q38" i="45"/>
  <c r="O38" i="45"/>
  <c r="M38" i="45"/>
  <c r="K38" i="45"/>
  <c r="I38" i="45"/>
  <c r="U37" i="45"/>
  <c r="Q37" i="45"/>
  <c r="O37" i="45"/>
  <c r="M37" i="45"/>
  <c r="K37" i="45"/>
  <c r="I37" i="45"/>
  <c r="U36" i="45"/>
  <c r="U35" i="45" s="1"/>
  <c r="Q36" i="45"/>
  <c r="O36" i="45"/>
  <c r="O35" i="45" s="1"/>
  <c r="M36" i="45"/>
  <c r="K36" i="45"/>
  <c r="K35" i="45" s="1"/>
  <c r="I36" i="45"/>
  <c r="I35" i="45" s="1"/>
  <c r="U34" i="45"/>
  <c r="U33" i="45" s="1"/>
  <c r="Q34" i="45"/>
  <c r="O34" i="45"/>
  <c r="M34" i="45"/>
  <c r="M33" i="45" s="1"/>
  <c r="K34" i="45"/>
  <c r="K33" i="45" s="1"/>
  <c r="I34" i="45"/>
  <c r="I33" i="45" s="1"/>
  <c r="Q33" i="45"/>
  <c r="O33" i="45"/>
  <c r="U32" i="45"/>
  <c r="U31" i="45" s="1"/>
  <c r="Q32" i="45"/>
  <c r="Q31" i="45" s="1"/>
  <c r="O32" i="45"/>
  <c r="O31" i="45" s="1"/>
  <c r="M32" i="45"/>
  <c r="M31" i="45" s="1"/>
  <c r="K32" i="45"/>
  <c r="K31" i="45" s="1"/>
  <c r="I32" i="45"/>
  <c r="I31" i="45"/>
  <c r="U30" i="45"/>
  <c r="Q30" i="45"/>
  <c r="O30" i="45"/>
  <c r="M30" i="45"/>
  <c r="K30" i="45"/>
  <c r="I30" i="45"/>
  <c r="U29" i="45"/>
  <c r="U28" i="45" s="1"/>
  <c r="Q29" i="45"/>
  <c r="Q28" i="45" s="1"/>
  <c r="O29" i="45"/>
  <c r="O28" i="45" s="1"/>
  <c r="M29" i="45"/>
  <c r="K29" i="45"/>
  <c r="K28" i="45" s="1"/>
  <c r="I29" i="45"/>
  <c r="I28" i="45" s="1"/>
  <c r="U27" i="45"/>
  <c r="Q27" i="45"/>
  <c r="O27" i="45"/>
  <c r="M27" i="45"/>
  <c r="K27" i="45"/>
  <c r="I27" i="45"/>
  <c r="U26" i="45"/>
  <c r="Q26" i="45"/>
  <c r="O26" i="45"/>
  <c r="M26" i="45"/>
  <c r="K26" i="45"/>
  <c r="I26" i="45"/>
  <c r="U25" i="45"/>
  <c r="Q25" i="45"/>
  <c r="O25" i="45"/>
  <c r="M25" i="45"/>
  <c r="K25" i="45"/>
  <c r="I25" i="45"/>
  <c r="U24" i="45"/>
  <c r="Q24" i="45"/>
  <c r="O24" i="45"/>
  <c r="M24" i="45"/>
  <c r="K24" i="45"/>
  <c r="I24" i="45"/>
  <c r="U23" i="45"/>
  <c r="Q23" i="45"/>
  <c r="O23" i="45"/>
  <c r="M23" i="45"/>
  <c r="K23" i="45"/>
  <c r="I23" i="45"/>
  <c r="U22" i="45"/>
  <c r="Q22" i="45"/>
  <c r="O22" i="45"/>
  <c r="M22" i="45"/>
  <c r="K22" i="45"/>
  <c r="I22" i="45"/>
  <c r="U21" i="45"/>
  <c r="Q21" i="45"/>
  <c r="O21" i="45"/>
  <c r="M21" i="45"/>
  <c r="K21" i="45"/>
  <c r="I21" i="45"/>
  <c r="U20" i="45"/>
  <c r="Q20" i="45"/>
  <c r="O20" i="45"/>
  <c r="M20" i="45"/>
  <c r="K20" i="45"/>
  <c r="I20" i="45"/>
  <c r="U19" i="45"/>
  <c r="Q19" i="45"/>
  <c r="O19" i="45"/>
  <c r="M19" i="45"/>
  <c r="K19" i="45"/>
  <c r="I19" i="45"/>
  <c r="U18" i="45"/>
  <c r="Q18" i="45"/>
  <c r="O18" i="45"/>
  <c r="M18" i="45"/>
  <c r="K18" i="45"/>
  <c r="I18" i="45"/>
  <c r="U17" i="45"/>
  <c r="Q17" i="45"/>
  <c r="O17" i="45"/>
  <c r="M17" i="45"/>
  <c r="K17" i="45"/>
  <c r="I17" i="45"/>
  <c r="U16" i="45"/>
  <c r="Q16" i="45"/>
  <c r="O16" i="45"/>
  <c r="M16" i="45"/>
  <c r="K16" i="45"/>
  <c r="I16" i="45"/>
  <c r="U15" i="45"/>
  <c r="Q15" i="45"/>
  <c r="O15" i="45"/>
  <c r="M15" i="45"/>
  <c r="K15" i="45"/>
  <c r="I15" i="45"/>
  <c r="U14" i="45"/>
  <c r="Q14" i="45"/>
  <c r="O14" i="45"/>
  <c r="M14" i="45"/>
  <c r="K14" i="45"/>
  <c r="I14" i="45"/>
  <c r="U13" i="45"/>
  <c r="Q13" i="45"/>
  <c r="O13" i="45"/>
  <c r="M13" i="45"/>
  <c r="K13" i="45"/>
  <c r="I13" i="45"/>
  <c r="U12" i="45"/>
  <c r="Q12" i="45"/>
  <c r="O12" i="45"/>
  <c r="M12" i="45"/>
  <c r="K12" i="45"/>
  <c r="I12" i="45"/>
  <c r="U11" i="45"/>
  <c r="Q11" i="45"/>
  <c r="O11" i="45"/>
  <c r="M11" i="45"/>
  <c r="K11" i="45"/>
  <c r="I11" i="45"/>
  <c r="U10" i="45"/>
  <c r="Q10" i="45"/>
  <c r="O10" i="45"/>
  <c r="M10" i="45"/>
  <c r="K10" i="45"/>
  <c r="I10" i="45"/>
  <c r="U9" i="45"/>
  <c r="U8" i="45" s="1"/>
  <c r="Q9" i="45"/>
  <c r="Q8" i="45" s="1"/>
  <c r="O9" i="45"/>
  <c r="O8" i="45" s="1"/>
  <c r="M9" i="45"/>
  <c r="K9" i="45"/>
  <c r="K8" i="45" s="1"/>
  <c r="I9" i="45"/>
  <c r="I8" i="45" s="1"/>
  <c r="K47" i="45" l="1"/>
  <c r="Q35" i="45"/>
  <c r="I47" i="45"/>
  <c r="M28" i="45"/>
  <c r="M47" i="45"/>
  <c r="M8" i="45"/>
  <c r="M35" i="45"/>
  <c r="M43" i="45"/>
  <c r="U61" i="44"/>
  <c r="Q61" i="44"/>
  <c r="Q60" i="44" s="1"/>
  <c r="O61" i="44"/>
  <c r="O60" i="44" s="1"/>
  <c r="M61" i="44"/>
  <c r="M60" i="44" s="1"/>
  <c r="K61" i="44"/>
  <c r="K60" i="44" s="1"/>
  <c r="I61" i="44"/>
  <c r="I60" i="44" s="1"/>
  <c r="U60" i="44"/>
  <c r="U59" i="44"/>
  <c r="Q59" i="44"/>
  <c r="O59" i="44"/>
  <c r="M59" i="44"/>
  <c r="K59" i="44"/>
  <c r="I59" i="44"/>
  <c r="U58" i="44"/>
  <c r="Q58" i="44"/>
  <c r="O58" i="44"/>
  <c r="M58" i="44"/>
  <c r="K58" i="44"/>
  <c r="I58" i="44"/>
  <c r="U57" i="44"/>
  <c r="Q57" i="44"/>
  <c r="O57" i="44"/>
  <c r="M57" i="44"/>
  <c r="K57" i="44"/>
  <c r="I57" i="44"/>
  <c r="U56" i="44"/>
  <c r="Q56" i="44"/>
  <c r="O56" i="44"/>
  <c r="M56" i="44"/>
  <c r="K56" i="44"/>
  <c r="I56" i="44"/>
  <c r="U55" i="44"/>
  <c r="Q55" i="44"/>
  <c r="O55" i="44"/>
  <c r="M55" i="44"/>
  <c r="K55" i="44"/>
  <c r="I55" i="44"/>
  <c r="U54" i="44"/>
  <c r="Q54" i="44"/>
  <c r="O54" i="44"/>
  <c r="M54" i="44"/>
  <c r="K54" i="44"/>
  <c r="I54" i="44"/>
  <c r="U53" i="44"/>
  <c r="Q53" i="44"/>
  <c r="O53" i="44"/>
  <c r="M53" i="44"/>
  <c r="K53" i="44"/>
  <c r="I53" i="44"/>
  <c r="U52" i="44"/>
  <c r="Q52" i="44"/>
  <c r="Q47" i="44" s="1"/>
  <c r="O52" i="44"/>
  <c r="M52" i="44"/>
  <c r="K52" i="44"/>
  <c r="I52" i="44"/>
  <c r="U51" i="44"/>
  <c r="Q51" i="44"/>
  <c r="O51" i="44"/>
  <c r="M51" i="44"/>
  <c r="K51" i="44"/>
  <c r="I51" i="44"/>
  <c r="U50" i="44"/>
  <c r="Q50" i="44"/>
  <c r="O50" i="44"/>
  <c r="M50" i="44"/>
  <c r="K50" i="44"/>
  <c r="I50" i="44"/>
  <c r="U49" i="44"/>
  <c r="Q49" i="44"/>
  <c r="O49" i="44"/>
  <c r="M49" i="44"/>
  <c r="K49" i="44"/>
  <c r="I49" i="44"/>
  <c r="U48" i="44"/>
  <c r="U47" i="44" s="1"/>
  <c r="Q48" i="44"/>
  <c r="O48" i="44"/>
  <c r="M48" i="44"/>
  <c r="K48" i="44"/>
  <c r="I48" i="44"/>
  <c r="U46" i="44"/>
  <c r="Q46" i="44"/>
  <c r="O46" i="44"/>
  <c r="M46" i="44"/>
  <c r="K46" i="44"/>
  <c r="I46" i="44"/>
  <c r="U45" i="44"/>
  <c r="U43" i="44" s="1"/>
  <c r="Q45" i="44"/>
  <c r="O45" i="44"/>
  <c r="M45" i="44"/>
  <c r="K45" i="44"/>
  <c r="I45" i="44"/>
  <c r="U44" i="44"/>
  <c r="Q44" i="44"/>
  <c r="O44" i="44"/>
  <c r="M44" i="44"/>
  <c r="K44" i="44"/>
  <c r="K43" i="44" s="1"/>
  <c r="I44" i="44"/>
  <c r="Q43" i="44"/>
  <c r="U42" i="44"/>
  <c r="U41" i="44" s="1"/>
  <c r="Q42" i="44"/>
  <c r="Q41" i="44" s="1"/>
  <c r="O42" i="44"/>
  <c r="O41" i="44" s="1"/>
  <c r="M42" i="44"/>
  <c r="M41" i="44" s="1"/>
  <c r="K42" i="44"/>
  <c r="K41" i="44" s="1"/>
  <c r="I42" i="44"/>
  <c r="I41" i="44"/>
  <c r="U40" i="44"/>
  <c r="Q40" i="44"/>
  <c r="O40" i="44"/>
  <c r="M40" i="44"/>
  <c r="K40" i="44"/>
  <c r="I40" i="44"/>
  <c r="U39" i="44"/>
  <c r="Q39" i="44"/>
  <c r="O39" i="44"/>
  <c r="M39" i="44"/>
  <c r="K39" i="44"/>
  <c r="I39" i="44"/>
  <c r="U38" i="44"/>
  <c r="Q38" i="44"/>
  <c r="O38" i="44"/>
  <c r="M38" i="44"/>
  <c r="K38" i="44"/>
  <c r="I38" i="44"/>
  <c r="U37" i="44"/>
  <c r="Q37" i="44"/>
  <c r="O37" i="44"/>
  <c r="M37" i="44"/>
  <c r="K37" i="44"/>
  <c r="I37" i="44"/>
  <c r="U36" i="44"/>
  <c r="Q36" i="44"/>
  <c r="O36" i="44"/>
  <c r="M36" i="44"/>
  <c r="K36" i="44"/>
  <c r="I36" i="44"/>
  <c r="U34" i="44"/>
  <c r="U33" i="44" s="1"/>
  <c r="Q34" i="44"/>
  <c r="O34" i="44"/>
  <c r="O33" i="44" s="1"/>
  <c r="M34" i="44"/>
  <c r="M33" i="44" s="1"/>
  <c r="K34" i="44"/>
  <c r="K33" i="44" s="1"/>
  <c r="I34" i="44"/>
  <c r="I33" i="44" s="1"/>
  <c r="Q33" i="44"/>
  <c r="U32" i="44"/>
  <c r="U31" i="44" s="1"/>
  <c r="Q32" i="44"/>
  <c r="Q31" i="44" s="1"/>
  <c r="O32" i="44"/>
  <c r="O31" i="44" s="1"/>
  <c r="M32" i="44"/>
  <c r="M31" i="44" s="1"/>
  <c r="K32" i="44"/>
  <c r="K31" i="44" s="1"/>
  <c r="I32" i="44"/>
  <c r="I31" i="44"/>
  <c r="U30" i="44"/>
  <c r="Q30" i="44"/>
  <c r="O30" i="44"/>
  <c r="M30" i="44"/>
  <c r="K30" i="44"/>
  <c r="I30" i="44"/>
  <c r="U29" i="44"/>
  <c r="U28" i="44" s="1"/>
  <c r="Q29" i="44"/>
  <c r="O29" i="44"/>
  <c r="O28" i="44" s="1"/>
  <c r="M29" i="44"/>
  <c r="M28" i="44" s="1"/>
  <c r="K29" i="44"/>
  <c r="I29" i="44"/>
  <c r="I28" i="44" s="1"/>
  <c r="Q28" i="44"/>
  <c r="U27" i="44"/>
  <c r="Q27" i="44"/>
  <c r="O27" i="44"/>
  <c r="M27" i="44"/>
  <c r="K27" i="44"/>
  <c r="I27" i="44"/>
  <c r="U26" i="44"/>
  <c r="Q26" i="44"/>
  <c r="O26" i="44"/>
  <c r="M26" i="44"/>
  <c r="K26" i="44"/>
  <c r="I26" i="44"/>
  <c r="U25" i="44"/>
  <c r="Q25" i="44"/>
  <c r="O25" i="44"/>
  <c r="M25" i="44"/>
  <c r="K25" i="44"/>
  <c r="I25" i="44"/>
  <c r="U24" i="44"/>
  <c r="Q24" i="44"/>
  <c r="O24" i="44"/>
  <c r="M24" i="44"/>
  <c r="K24" i="44"/>
  <c r="I24" i="44"/>
  <c r="U23" i="44"/>
  <c r="Q23" i="44"/>
  <c r="O23" i="44"/>
  <c r="M23" i="44"/>
  <c r="K23" i="44"/>
  <c r="I23" i="44"/>
  <c r="U22" i="44"/>
  <c r="Q22" i="44"/>
  <c r="O22" i="44"/>
  <c r="M22" i="44"/>
  <c r="K22" i="44"/>
  <c r="I22" i="44"/>
  <c r="U21" i="44"/>
  <c r="Q21" i="44"/>
  <c r="O21" i="44"/>
  <c r="M21" i="44"/>
  <c r="K21" i="44"/>
  <c r="I21" i="44"/>
  <c r="U20" i="44"/>
  <c r="Q20" i="44"/>
  <c r="O20" i="44"/>
  <c r="M20" i="44"/>
  <c r="K20" i="44"/>
  <c r="I20" i="44"/>
  <c r="U19" i="44"/>
  <c r="Q19" i="44"/>
  <c r="O19" i="44"/>
  <c r="M19" i="44"/>
  <c r="K19" i="44"/>
  <c r="I19" i="44"/>
  <c r="U18" i="44"/>
  <c r="Q18" i="44"/>
  <c r="O18" i="44"/>
  <c r="M18" i="44"/>
  <c r="K18" i="44"/>
  <c r="I18" i="44"/>
  <c r="U17" i="44"/>
  <c r="Q17" i="44"/>
  <c r="O17" i="44"/>
  <c r="M17" i="44"/>
  <c r="K17" i="44"/>
  <c r="I17" i="44"/>
  <c r="U16" i="44"/>
  <c r="Q16" i="44"/>
  <c r="O16" i="44"/>
  <c r="M16" i="44"/>
  <c r="K16" i="44"/>
  <c r="I16" i="44"/>
  <c r="U15" i="44"/>
  <c r="Q15" i="44"/>
  <c r="O15" i="44"/>
  <c r="M15" i="44"/>
  <c r="K15" i="44"/>
  <c r="I15" i="44"/>
  <c r="U14" i="44"/>
  <c r="Q14" i="44"/>
  <c r="O14" i="44"/>
  <c r="M14" i="44"/>
  <c r="K14" i="44"/>
  <c r="I14" i="44"/>
  <c r="U13" i="44"/>
  <c r="Q13" i="44"/>
  <c r="O13" i="44"/>
  <c r="M13" i="44"/>
  <c r="K13" i="44"/>
  <c r="I13" i="44"/>
  <c r="U12" i="44"/>
  <c r="Q12" i="44"/>
  <c r="O12" i="44"/>
  <c r="M12" i="44"/>
  <c r="K12" i="44"/>
  <c r="I12" i="44"/>
  <c r="U11" i="44"/>
  <c r="Q11" i="44"/>
  <c r="O11" i="44"/>
  <c r="M11" i="44"/>
  <c r="K11" i="44"/>
  <c r="I11" i="44"/>
  <c r="U10" i="44"/>
  <c r="Q10" i="44"/>
  <c r="O10" i="44"/>
  <c r="M10" i="44"/>
  <c r="K10" i="44"/>
  <c r="I10" i="44"/>
  <c r="U9" i="44"/>
  <c r="U8" i="44" s="1"/>
  <c r="Q9" i="44"/>
  <c r="Q8" i="44" s="1"/>
  <c r="O9" i="44"/>
  <c r="M9" i="44"/>
  <c r="K9" i="44"/>
  <c r="K8" i="44" s="1"/>
  <c r="I9" i="44"/>
  <c r="O47" i="44" l="1"/>
  <c r="O35" i="44"/>
  <c r="Q35" i="44"/>
  <c r="O8" i="44"/>
  <c r="I47" i="44"/>
  <c r="K28" i="44"/>
  <c r="I8" i="44"/>
  <c r="K47" i="44"/>
  <c r="I35" i="44"/>
  <c r="O43" i="44"/>
  <c r="K35" i="44"/>
  <c r="U35" i="44"/>
  <c r="I43" i="44"/>
  <c r="M8" i="44"/>
  <c r="M35" i="44"/>
  <c r="M47" i="44"/>
  <c r="M43" i="44"/>
  <c r="U61" i="43"/>
  <c r="U60" i="43" s="1"/>
  <c r="Q61" i="43"/>
  <c r="Q60" i="43" s="1"/>
  <c r="O61" i="43"/>
  <c r="O60" i="43" s="1"/>
  <c r="M61" i="43"/>
  <c r="M60" i="43" s="1"/>
  <c r="K61" i="43"/>
  <c r="K60" i="43" s="1"/>
  <c r="I61" i="43"/>
  <c r="I60" i="43" s="1"/>
  <c r="U59" i="43"/>
  <c r="Q59" i="43"/>
  <c r="O59" i="43"/>
  <c r="M59" i="43"/>
  <c r="K59" i="43"/>
  <c r="I59" i="43"/>
  <c r="U58" i="43"/>
  <c r="Q58" i="43"/>
  <c r="O58" i="43"/>
  <c r="M58" i="43"/>
  <c r="K58" i="43"/>
  <c r="I58" i="43"/>
  <c r="U57" i="43"/>
  <c r="Q57" i="43"/>
  <c r="O57" i="43"/>
  <c r="M57" i="43"/>
  <c r="K57" i="43"/>
  <c r="I57" i="43"/>
  <c r="U56" i="43"/>
  <c r="Q56" i="43"/>
  <c r="O56" i="43"/>
  <c r="M56" i="43"/>
  <c r="K56" i="43"/>
  <c r="I56" i="43"/>
  <c r="U55" i="43"/>
  <c r="Q55" i="43"/>
  <c r="O55" i="43"/>
  <c r="M55" i="43"/>
  <c r="K55" i="43"/>
  <c r="I55" i="43"/>
  <c r="U54" i="43"/>
  <c r="Q54" i="43"/>
  <c r="O54" i="43"/>
  <c r="M54" i="43"/>
  <c r="K54" i="43"/>
  <c r="I54" i="43"/>
  <c r="U53" i="43"/>
  <c r="Q53" i="43"/>
  <c r="O53" i="43"/>
  <c r="M53" i="43"/>
  <c r="K53" i="43"/>
  <c r="I53" i="43"/>
  <c r="U52" i="43"/>
  <c r="Q52" i="43"/>
  <c r="O52" i="43"/>
  <c r="M52" i="43"/>
  <c r="K52" i="43"/>
  <c r="I52" i="43"/>
  <c r="U51" i="43"/>
  <c r="Q51" i="43"/>
  <c r="O51" i="43"/>
  <c r="M51" i="43"/>
  <c r="K51" i="43"/>
  <c r="I51" i="43"/>
  <c r="U50" i="43"/>
  <c r="Q50" i="43"/>
  <c r="O50" i="43"/>
  <c r="M50" i="43"/>
  <c r="K50" i="43"/>
  <c r="I50" i="43"/>
  <c r="U49" i="43"/>
  <c r="Q49" i="43"/>
  <c r="O49" i="43"/>
  <c r="M49" i="43"/>
  <c r="K49" i="43"/>
  <c r="I49" i="43"/>
  <c r="U48" i="43"/>
  <c r="Q48" i="43"/>
  <c r="O48" i="43"/>
  <c r="M48" i="43"/>
  <c r="K48" i="43"/>
  <c r="I48" i="43"/>
  <c r="U46" i="43"/>
  <c r="Q46" i="43"/>
  <c r="O46" i="43"/>
  <c r="M46" i="43"/>
  <c r="K46" i="43"/>
  <c r="I46" i="43"/>
  <c r="U45" i="43"/>
  <c r="Q45" i="43"/>
  <c r="O45" i="43"/>
  <c r="M45" i="43"/>
  <c r="K45" i="43"/>
  <c r="I45" i="43"/>
  <c r="U44" i="43"/>
  <c r="U43" i="43" s="1"/>
  <c r="Q44" i="43"/>
  <c r="O44" i="43"/>
  <c r="M44" i="43"/>
  <c r="K44" i="43"/>
  <c r="K43" i="43" s="1"/>
  <c r="I44" i="43"/>
  <c r="I43" i="43" s="1"/>
  <c r="U42" i="43"/>
  <c r="U41" i="43" s="1"/>
  <c r="Q42" i="43"/>
  <c r="Q41" i="43" s="1"/>
  <c r="O42" i="43"/>
  <c r="M42" i="43"/>
  <c r="M41" i="43" s="1"/>
  <c r="K42" i="43"/>
  <c r="K41" i="43" s="1"/>
  <c r="I42" i="43"/>
  <c r="I41" i="43" s="1"/>
  <c r="O41" i="43"/>
  <c r="U40" i="43"/>
  <c r="Q40" i="43"/>
  <c r="O40" i="43"/>
  <c r="M40" i="43"/>
  <c r="K40" i="43"/>
  <c r="I40" i="43"/>
  <c r="U39" i="43"/>
  <c r="Q39" i="43"/>
  <c r="O39" i="43"/>
  <c r="M39" i="43"/>
  <c r="K39" i="43"/>
  <c r="I39" i="43"/>
  <c r="U38" i="43"/>
  <c r="Q38" i="43"/>
  <c r="O38" i="43"/>
  <c r="M38" i="43"/>
  <c r="K38" i="43"/>
  <c r="I38" i="43"/>
  <c r="U37" i="43"/>
  <c r="Q37" i="43"/>
  <c r="O37" i="43"/>
  <c r="M37" i="43"/>
  <c r="K37" i="43"/>
  <c r="I37" i="43"/>
  <c r="U36" i="43"/>
  <c r="Q36" i="43"/>
  <c r="O36" i="43"/>
  <c r="M36" i="43"/>
  <c r="K36" i="43"/>
  <c r="I36" i="43"/>
  <c r="U34" i="43"/>
  <c r="U33" i="43" s="1"/>
  <c r="Q34" i="43"/>
  <c r="Q33" i="43" s="1"/>
  <c r="O34" i="43"/>
  <c r="O33" i="43" s="1"/>
  <c r="M34" i="43"/>
  <c r="M33" i="43" s="1"/>
  <c r="K34" i="43"/>
  <c r="K33" i="43" s="1"/>
  <c r="I34" i="43"/>
  <c r="I33" i="43" s="1"/>
  <c r="U32" i="43"/>
  <c r="U31" i="43" s="1"/>
  <c r="Q32" i="43"/>
  <c r="Q31" i="43" s="1"/>
  <c r="O32" i="43"/>
  <c r="M32" i="43"/>
  <c r="M31" i="43" s="1"/>
  <c r="K32" i="43"/>
  <c r="K31" i="43" s="1"/>
  <c r="I32" i="43"/>
  <c r="I31" i="43" s="1"/>
  <c r="O31" i="43"/>
  <c r="U30" i="43"/>
  <c r="Q30" i="43"/>
  <c r="Q28" i="43" s="1"/>
  <c r="O30" i="43"/>
  <c r="M30" i="43"/>
  <c r="K30" i="43"/>
  <c r="I30" i="43"/>
  <c r="U29" i="43"/>
  <c r="U28" i="43" s="1"/>
  <c r="Q29" i="43"/>
  <c r="O29" i="43"/>
  <c r="O28" i="43" s="1"/>
  <c r="M29" i="43"/>
  <c r="K29" i="43"/>
  <c r="I29" i="43"/>
  <c r="U27" i="43"/>
  <c r="Q27" i="43"/>
  <c r="O27" i="43"/>
  <c r="M27" i="43"/>
  <c r="K27" i="43"/>
  <c r="I27" i="43"/>
  <c r="U26" i="43"/>
  <c r="Q26" i="43"/>
  <c r="O26" i="43"/>
  <c r="M26" i="43"/>
  <c r="K26" i="43"/>
  <c r="I26" i="43"/>
  <c r="U25" i="43"/>
  <c r="Q25" i="43"/>
  <c r="O25" i="43"/>
  <c r="M25" i="43"/>
  <c r="K25" i="43"/>
  <c r="I25" i="43"/>
  <c r="U24" i="43"/>
  <c r="Q24" i="43"/>
  <c r="O24" i="43"/>
  <c r="M24" i="43"/>
  <c r="K24" i="43"/>
  <c r="I24" i="43"/>
  <c r="U23" i="43"/>
  <c r="Q23" i="43"/>
  <c r="O23" i="43"/>
  <c r="M23" i="43"/>
  <c r="K23" i="43"/>
  <c r="I23" i="43"/>
  <c r="U22" i="43"/>
  <c r="Q22" i="43"/>
  <c r="O22" i="43"/>
  <c r="M22" i="43"/>
  <c r="K22" i="43"/>
  <c r="I22" i="43"/>
  <c r="U21" i="43"/>
  <c r="Q21" i="43"/>
  <c r="O21" i="43"/>
  <c r="M21" i="43"/>
  <c r="K21" i="43"/>
  <c r="I21" i="43"/>
  <c r="U20" i="43"/>
  <c r="Q20" i="43"/>
  <c r="O20" i="43"/>
  <c r="M20" i="43"/>
  <c r="K20" i="43"/>
  <c r="I20" i="43"/>
  <c r="U19" i="43"/>
  <c r="Q19" i="43"/>
  <c r="O19" i="43"/>
  <c r="M19" i="43"/>
  <c r="K19" i="43"/>
  <c r="I19" i="43"/>
  <c r="U18" i="43"/>
  <c r="Q18" i="43"/>
  <c r="O18" i="43"/>
  <c r="M18" i="43"/>
  <c r="K18" i="43"/>
  <c r="I18" i="43"/>
  <c r="U17" i="43"/>
  <c r="Q17" i="43"/>
  <c r="O17" i="43"/>
  <c r="M17" i="43"/>
  <c r="K17" i="43"/>
  <c r="I17" i="43"/>
  <c r="U16" i="43"/>
  <c r="Q16" i="43"/>
  <c r="O16" i="43"/>
  <c r="M16" i="43"/>
  <c r="K16" i="43"/>
  <c r="I16" i="43"/>
  <c r="U15" i="43"/>
  <c r="Q15" i="43"/>
  <c r="O15" i="43"/>
  <c r="M15" i="43"/>
  <c r="K15" i="43"/>
  <c r="I15" i="43"/>
  <c r="U14" i="43"/>
  <c r="Q14" i="43"/>
  <c r="O14" i="43"/>
  <c r="M14" i="43"/>
  <c r="K14" i="43"/>
  <c r="I14" i="43"/>
  <c r="U13" i="43"/>
  <c r="Q13" i="43"/>
  <c r="O13" i="43"/>
  <c r="M13" i="43"/>
  <c r="K13" i="43"/>
  <c r="I13" i="43"/>
  <c r="U12" i="43"/>
  <c r="U8" i="43" s="1"/>
  <c r="Q12" i="43"/>
  <c r="O12" i="43"/>
  <c r="M12" i="43"/>
  <c r="K12" i="43"/>
  <c r="I12" i="43"/>
  <c r="U11" i="43"/>
  <c r="Q11" i="43"/>
  <c r="O11" i="43"/>
  <c r="M11" i="43"/>
  <c r="K11" i="43"/>
  <c r="I11" i="43"/>
  <c r="U10" i="43"/>
  <c r="Q10" i="43"/>
  <c r="O10" i="43"/>
  <c r="M10" i="43"/>
  <c r="K10" i="43"/>
  <c r="I10" i="43"/>
  <c r="U9" i="43"/>
  <c r="Q9" i="43"/>
  <c r="O9" i="43"/>
  <c r="M9" i="43"/>
  <c r="K9" i="43"/>
  <c r="I9" i="43"/>
  <c r="I8" i="43" l="1"/>
  <c r="M43" i="43"/>
  <c r="Q43" i="43"/>
  <c r="K35" i="43"/>
  <c r="O43" i="43"/>
  <c r="K8" i="43"/>
  <c r="M35" i="43"/>
  <c r="I35" i="43"/>
  <c r="M8" i="43"/>
  <c r="O35" i="43"/>
  <c r="Q8" i="43"/>
  <c r="I28" i="43"/>
  <c r="M28" i="43"/>
  <c r="Q35" i="43"/>
  <c r="Q47" i="43"/>
  <c r="O8" i="43"/>
  <c r="K28" i="43"/>
  <c r="U35" i="43"/>
  <c r="M47" i="43"/>
  <c r="U47" i="43"/>
  <c r="O47" i="43"/>
  <c r="I47" i="43"/>
  <c r="K47" i="43"/>
  <c r="U61" i="42"/>
  <c r="U60" i="42" s="1"/>
  <c r="Q61" i="42"/>
  <c r="O61" i="42"/>
  <c r="O60" i="42" s="1"/>
  <c r="M61" i="42"/>
  <c r="M60" i="42" s="1"/>
  <c r="K61" i="42"/>
  <c r="K60" i="42" s="1"/>
  <c r="I61" i="42"/>
  <c r="I60" i="42" s="1"/>
  <c r="Q60" i="42"/>
  <c r="U59" i="42"/>
  <c r="Q59" i="42"/>
  <c r="O59" i="42"/>
  <c r="M59" i="42"/>
  <c r="K59" i="42"/>
  <c r="I59" i="42"/>
  <c r="U58" i="42"/>
  <c r="Q58" i="42"/>
  <c r="O58" i="42"/>
  <c r="M58" i="42"/>
  <c r="K58" i="42"/>
  <c r="I58" i="42"/>
  <c r="U57" i="42"/>
  <c r="Q57" i="42"/>
  <c r="O57" i="42"/>
  <c r="M57" i="42"/>
  <c r="K57" i="42"/>
  <c r="I57" i="42"/>
  <c r="U56" i="42"/>
  <c r="Q56" i="42"/>
  <c r="O56" i="42"/>
  <c r="M56" i="42"/>
  <c r="K56" i="42"/>
  <c r="I56" i="42"/>
  <c r="U55" i="42"/>
  <c r="Q55" i="42"/>
  <c r="O55" i="42"/>
  <c r="M55" i="42"/>
  <c r="K55" i="42"/>
  <c r="I55" i="42"/>
  <c r="U54" i="42"/>
  <c r="U47" i="42" s="1"/>
  <c r="Q54" i="42"/>
  <c r="O54" i="42"/>
  <c r="M54" i="42"/>
  <c r="K54" i="42"/>
  <c r="I54" i="42"/>
  <c r="U53" i="42"/>
  <c r="Q53" i="42"/>
  <c r="O53" i="42"/>
  <c r="M53" i="42"/>
  <c r="K53" i="42"/>
  <c r="I53" i="42"/>
  <c r="U52" i="42"/>
  <c r="Q52" i="42"/>
  <c r="O52" i="42"/>
  <c r="M52" i="42"/>
  <c r="K52" i="42"/>
  <c r="I52" i="42"/>
  <c r="U51" i="42"/>
  <c r="Q51" i="42"/>
  <c r="O51" i="42"/>
  <c r="M51" i="42"/>
  <c r="K51" i="42"/>
  <c r="I51" i="42"/>
  <c r="U50" i="42"/>
  <c r="Q50" i="42"/>
  <c r="O50" i="42"/>
  <c r="M50" i="42"/>
  <c r="K50" i="42"/>
  <c r="I50" i="42"/>
  <c r="U49" i="42"/>
  <c r="Q49" i="42"/>
  <c r="O49" i="42"/>
  <c r="M49" i="42"/>
  <c r="K49" i="42"/>
  <c r="I49" i="42"/>
  <c r="U48" i="42"/>
  <c r="Q48" i="42"/>
  <c r="O48" i="42"/>
  <c r="M48" i="42"/>
  <c r="K48" i="42"/>
  <c r="I48" i="42"/>
  <c r="U46" i="42"/>
  <c r="Q46" i="42"/>
  <c r="O46" i="42"/>
  <c r="M46" i="42"/>
  <c r="K46" i="42"/>
  <c r="I46" i="42"/>
  <c r="U45" i="42"/>
  <c r="Q45" i="42"/>
  <c r="Q43" i="42" s="1"/>
  <c r="O45" i="42"/>
  <c r="M45" i="42"/>
  <c r="K45" i="42"/>
  <c r="I45" i="42"/>
  <c r="U44" i="42"/>
  <c r="U43" i="42" s="1"/>
  <c r="Q44" i="42"/>
  <c r="O44" i="42"/>
  <c r="O43" i="42" s="1"/>
  <c r="M44" i="42"/>
  <c r="K44" i="42"/>
  <c r="I44" i="42"/>
  <c r="U42" i="42"/>
  <c r="U41" i="42" s="1"/>
  <c r="Q42" i="42"/>
  <c r="Q41" i="42" s="1"/>
  <c r="O42" i="42"/>
  <c r="O41" i="42" s="1"/>
  <c r="M42" i="42"/>
  <c r="M41" i="42" s="1"/>
  <c r="K42" i="42"/>
  <c r="K41" i="42" s="1"/>
  <c r="I42" i="42"/>
  <c r="I41" i="42" s="1"/>
  <c r="U40" i="42"/>
  <c r="Q40" i="42"/>
  <c r="O40" i="42"/>
  <c r="M40" i="42"/>
  <c r="K40" i="42"/>
  <c r="I40" i="42"/>
  <c r="U39" i="42"/>
  <c r="Q39" i="42"/>
  <c r="O39" i="42"/>
  <c r="M39" i="42"/>
  <c r="K39" i="42"/>
  <c r="I39" i="42"/>
  <c r="U38" i="42"/>
  <c r="Q38" i="42"/>
  <c r="O38" i="42"/>
  <c r="M38" i="42"/>
  <c r="K38" i="42"/>
  <c r="I38" i="42"/>
  <c r="U37" i="42"/>
  <c r="Q37" i="42"/>
  <c r="O37" i="42"/>
  <c r="M37" i="42"/>
  <c r="K37" i="42"/>
  <c r="I37" i="42"/>
  <c r="U36" i="42"/>
  <c r="Q36" i="42"/>
  <c r="O36" i="42"/>
  <c r="M36" i="42"/>
  <c r="K36" i="42"/>
  <c r="K35" i="42" s="1"/>
  <c r="I36" i="42"/>
  <c r="I35" i="42" s="1"/>
  <c r="U34" i="42"/>
  <c r="Q34" i="42"/>
  <c r="Q33" i="42" s="1"/>
  <c r="O34" i="42"/>
  <c r="O33" i="42" s="1"/>
  <c r="M34" i="42"/>
  <c r="M33" i="42" s="1"/>
  <c r="K34" i="42"/>
  <c r="K33" i="42" s="1"/>
  <c r="I34" i="42"/>
  <c r="I33" i="42" s="1"/>
  <c r="U33" i="42"/>
  <c r="U32" i="42"/>
  <c r="U31" i="42" s="1"/>
  <c r="Q32" i="42"/>
  <c r="Q31" i="42" s="1"/>
  <c r="O32" i="42"/>
  <c r="O31" i="42" s="1"/>
  <c r="M32" i="42"/>
  <c r="M31" i="42" s="1"/>
  <c r="K32" i="42"/>
  <c r="K31" i="42" s="1"/>
  <c r="I32" i="42"/>
  <c r="I31" i="42" s="1"/>
  <c r="U30" i="42"/>
  <c r="Q30" i="42"/>
  <c r="O30" i="42"/>
  <c r="M30" i="42"/>
  <c r="K30" i="42"/>
  <c r="I30" i="42"/>
  <c r="U29" i="42"/>
  <c r="U28" i="42" s="1"/>
  <c r="Q29" i="42"/>
  <c r="O29" i="42"/>
  <c r="M29" i="42"/>
  <c r="K29" i="42"/>
  <c r="K28" i="42" s="1"/>
  <c r="I29" i="42"/>
  <c r="Q28" i="42"/>
  <c r="U27" i="42"/>
  <c r="Q27" i="42"/>
  <c r="O27" i="42"/>
  <c r="M27" i="42"/>
  <c r="K27" i="42"/>
  <c r="I27" i="42"/>
  <c r="U26" i="42"/>
  <c r="Q26" i="42"/>
  <c r="O26" i="42"/>
  <c r="M26" i="42"/>
  <c r="K26" i="42"/>
  <c r="I26" i="42"/>
  <c r="U25" i="42"/>
  <c r="Q25" i="42"/>
  <c r="O25" i="42"/>
  <c r="M25" i="42"/>
  <c r="K25" i="42"/>
  <c r="I25" i="42"/>
  <c r="U24" i="42"/>
  <c r="Q24" i="42"/>
  <c r="O24" i="42"/>
  <c r="M24" i="42"/>
  <c r="K24" i="42"/>
  <c r="I24" i="42"/>
  <c r="U23" i="42"/>
  <c r="Q23" i="42"/>
  <c r="O23" i="42"/>
  <c r="M23" i="42"/>
  <c r="K23" i="42"/>
  <c r="I23" i="42"/>
  <c r="U22" i="42"/>
  <c r="Q22" i="42"/>
  <c r="O22" i="42"/>
  <c r="M22" i="42"/>
  <c r="K22" i="42"/>
  <c r="I22" i="42"/>
  <c r="U21" i="42"/>
  <c r="Q21" i="42"/>
  <c r="O21" i="42"/>
  <c r="M21" i="42"/>
  <c r="K21" i="42"/>
  <c r="I21" i="42"/>
  <c r="U20" i="42"/>
  <c r="Q20" i="42"/>
  <c r="O20" i="42"/>
  <c r="M20" i="42"/>
  <c r="K20" i="42"/>
  <c r="I20" i="42"/>
  <c r="U19" i="42"/>
  <c r="Q19" i="42"/>
  <c r="O19" i="42"/>
  <c r="M19" i="42"/>
  <c r="K19" i="42"/>
  <c r="I19" i="42"/>
  <c r="U18" i="42"/>
  <c r="Q18" i="42"/>
  <c r="O18" i="42"/>
  <c r="M18" i="42"/>
  <c r="K18" i="42"/>
  <c r="I18" i="42"/>
  <c r="U17" i="42"/>
  <c r="Q17" i="42"/>
  <c r="O17" i="42"/>
  <c r="M17" i="42"/>
  <c r="K17" i="42"/>
  <c r="I17" i="42"/>
  <c r="U16" i="42"/>
  <c r="Q16" i="42"/>
  <c r="O16" i="42"/>
  <c r="M16" i="42"/>
  <c r="K16" i="42"/>
  <c r="I16" i="42"/>
  <c r="U15" i="42"/>
  <c r="Q15" i="42"/>
  <c r="O15" i="42"/>
  <c r="M15" i="42"/>
  <c r="K15" i="42"/>
  <c r="I15" i="42"/>
  <c r="U14" i="42"/>
  <c r="Q14" i="42"/>
  <c r="O14" i="42"/>
  <c r="M14" i="42"/>
  <c r="K14" i="42"/>
  <c r="I14" i="42"/>
  <c r="U13" i="42"/>
  <c r="Q13" i="42"/>
  <c r="O13" i="42"/>
  <c r="M13" i="42"/>
  <c r="K13" i="42"/>
  <c r="I13" i="42"/>
  <c r="U12" i="42"/>
  <c r="Q12" i="42"/>
  <c r="O12" i="42"/>
  <c r="M12" i="42"/>
  <c r="K12" i="42"/>
  <c r="I12" i="42"/>
  <c r="U11" i="42"/>
  <c r="Q11" i="42"/>
  <c r="O11" i="42"/>
  <c r="M11" i="42"/>
  <c r="K11" i="42"/>
  <c r="I11" i="42"/>
  <c r="U10" i="42"/>
  <c r="Q10" i="42"/>
  <c r="O10" i="42"/>
  <c r="M10" i="42"/>
  <c r="K10" i="42"/>
  <c r="I10" i="42"/>
  <c r="U9" i="42"/>
  <c r="U8" i="42" s="1"/>
  <c r="Q9" i="42"/>
  <c r="O9" i="42"/>
  <c r="M9" i="42"/>
  <c r="K9" i="42"/>
  <c r="K8" i="42" s="1"/>
  <c r="I9" i="42"/>
  <c r="O47" i="42" l="1"/>
  <c r="Q47" i="42"/>
  <c r="O35" i="42"/>
  <c r="I47" i="42"/>
  <c r="O8" i="42"/>
  <c r="Q8" i="42"/>
  <c r="I28" i="42"/>
  <c r="Q35" i="42"/>
  <c r="K47" i="42"/>
  <c r="U35" i="42"/>
  <c r="O28" i="42"/>
  <c r="I43" i="42"/>
  <c r="I8" i="42"/>
  <c r="K43" i="42"/>
  <c r="M47" i="42"/>
  <c r="M28" i="42"/>
  <c r="M8" i="42"/>
  <c r="M35" i="42"/>
  <c r="M43" i="42"/>
  <c r="U61" i="41"/>
  <c r="U60" i="41" s="1"/>
  <c r="Q61" i="41"/>
  <c r="Q60" i="41" s="1"/>
  <c r="O61" i="41"/>
  <c r="M61" i="41"/>
  <c r="M60" i="41" s="1"/>
  <c r="K61" i="41"/>
  <c r="K60" i="41" s="1"/>
  <c r="I61" i="41"/>
  <c r="I60" i="41" s="1"/>
  <c r="O60" i="41"/>
  <c r="U59" i="41"/>
  <c r="Q59" i="41"/>
  <c r="O59" i="41"/>
  <c r="M59" i="41"/>
  <c r="K59" i="41"/>
  <c r="I59" i="41"/>
  <c r="U58" i="41"/>
  <c r="Q58" i="41"/>
  <c r="O58" i="41"/>
  <c r="M58" i="41"/>
  <c r="K58" i="41"/>
  <c r="I58" i="41"/>
  <c r="U57" i="41"/>
  <c r="Q57" i="41"/>
  <c r="O57" i="41"/>
  <c r="M57" i="41"/>
  <c r="K57" i="41"/>
  <c r="I57" i="41"/>
  <c r="U56" i="41"/>
  <c r="Q56" i="41"/>
  <c r="O56" i="41"/>
  <c r="M56" i="41"/>
  <c r="K56" i="41"/>
  <c r="I56" i="41"/>
  <c r="U55" i="41"/>
  <c r="Q55" i="41"/>
  <c r="O55" i="41"/>
  <c r="M55" i="41"/>
  <c r="K55" i="41"/>
  <c r="I55" i="41"/>
  <c r="U54" i="41"/>
  <c r="Q54" i="41"/>
  <c r="O54" i="41"/>
  <c r="M54" i="41"/>
  <c r="K54" i="41"/>
  <c r="I54" i="41"/>
  <c r="U53" i="41"/>
  <c r="Q53" i="41"/>
  <c r="O53" i="41"/>
  <c r="M53" i="41"/>
  <c r="K53" i="41"/>
  <c r="I53" i="41"/>
  <c r="U52" i="41"/>
  <c r="Q52" i="41"/>
  <c r="O52" i="41"/>
  <c r="M52" i="41"/>
  <c r="K52" i="41"/>
  <c r="I52" i="41"/>
  <c r="U51" i="41"/>
  <c r="Q51" i="41"/>
  <c r="O51" i="41"/>
  <c r="M51" i="41"/>
  <c r="K51" i="41"/>
  <c r="I51" i="41"/>
  <c r="U50" i="41"/>
  <c r="Q50" i="41"/>
  <c r="O50" i="41"/>
  <c r="M50" i="41"/>
  <c r="K50" i="41"/>
  <c r="I50" i="41"/>
  <c r="U49" i="41"/>
  <c r="Q49" i="41"/>
  <c r="O49" i="41"/>
  <c r="M49" i="41"/>
  <c r="K49" i="41"/>
  <c r="I49" i="41"/>
  <c r="U48" i="41"/>
  <c r="Q48" i="41"/>
  <c r="O48" i="41"/>
  <c r="M48" i="41"/>
  <c r="K48" i="41"/>
  <c r="I48" i="41"/>
  <c r="U46" i="41"/>
  <c r="Q46" i="41"/>
  <c r="O46" i="41"/>
  <c r="M46" i="41"/>
  <c r="K46" i="41"/>
  <c r="I46" i="41"/>
  <c r="U45" i="41"/>
  <c r="Q45" i="41"/>
  <c r="Q43" i="41" s="1"/>
  <c r="O45" i="41"/>
  <c r="M45" i="41"/>
  <c r="K45" i="41"/>
  <c r="I45" i="41"/>
  <c r="U44" i="41"/>
  <c r="U43" i="41" s="1"/>
  <c r="Q44" i="41"/>
  <c r="O44" i="41"/>
  <c r="M44" i="41"/>
  <c r="K44" i="41"/>
  <c r="K43" i="41" s="1"/>
  <c r="I44" i="41"/>
  <c r="U42" i="41"/>
  <c r="U41" i="41" s="1"/>
  <c r="Q42" i="41"/>
  <c r="Q41" i="41" s="1"/>
  <c r="O42" i="41"/>
  <c r="O41" i="41" s="1"/>
  <c r="M42" i="41"/>
  <c r="M41" i="41" s="1"/>
  <c r="K42" i="41"/>
  <c r="K41" i="41" s="1"/>
  <c r="I42" i="41"/>
  <c r="I41" i="41" s="1"/>
  <c r="U40" i="41"/>
  <c r="Q40" i="41"/>
  <c r="O40" i="41"/>
  <c r="M40" i="41"/>
  <c r="K40" i="41"/>
  <c r="I40" i="41"/>
  <c r="U39" i="41"/>
  <c r="Q39" i="41"/>
  <c r="O39" i="41"/>
  <c r="M39" i="41"/>
  <c r="K39" i="41"/>
  <c r="I39" i="41"/>
  <c r="U38" i="41"/>
  <c r="Q38" i="41"/>
  <c r="O38" i="41"/>
  <c r="M38" i="41"/>
  <c r="K38" i="41"/>
  <c r="I38" i="41"/>
  <c r="U37" i="41"/>
  <c r="Q37" i="41"/>
  <c r="O37" i="41"/>
  <c r="M37" i="41"/>
  <c r="K37" i="41"/>
  <c r="I37" i="41"/>
  <c r="U36" i="41"/>
  <c r="Q36" i="41"/>
  <c r="O36" i="41"/>
  <c r="M36" i="41"/>
  <c r="K36" i="41"/>
  <c r="K35" i="41" s="1"/>
  <c r="I36" i="41"/>
  <c r="I35" i="41"/>
  <c r="U34" i="41"/>
  <c r="U33" i="41" s="1"/>
  <c r="Q34" i="41"/>
  <c r="Q33" i="41" s="1"/>
  <c r="O34" i="41"/>
  <c r="O33" i="41" s="1"/>
  <c r="M34" i="41"/>
  <c r="M33" i="41" s="1"/>
  <c r="K34" i="41"/>
  <c r="K33" i="41" s="1"/>
  <c r="I34" i="41"/>
  <c r="I33" i="41" s="1"/>
  <c r="U32" i="41"/>
  <c r="U31" i="41" s="1"/>
  <c r="Q32" i="41"/>
  <c r="Q31" i="41" s="1"/>
  <c r="O32" i="41"/>
  <c r="O31" i="41" s="1"/>
  <c r="M32" i="41"/>
  <c r="M31" i="41" s="1"/>
  <c r="K32" i="41"/>
  <c r="K31" i="41" s="1"/>
  <c r="I32" i="41"/>
  <c r="I31" i="41" s="1"/>
  <c r="U30" i="41"/>
  <c r="Q30" i="41"/>
  <c r="O30" i="41"/>
  <c r="M30" i="41"/>
  <c r="K30" i="41"/>
  <c r="I30" i="41"/>
  <c r="U29" i="41"/>
  <c r="U28" i="41" s="1"/>
  <c r="Q29" i="41"/>
  <c r="O29" i="41"/>
  <c r="M29" i="41"/>
  <c r="K29" i="41"/>
  <c r="K28" i="41" s="1"/>
  <c r="I29" i="41"/>
  <c r="I28" i="41" s="1"/>
  <c r="Q28" i="41"/>
  <c r="U27" i="41"/>
  <c r="Q27" i="41"/>
  <c r="O27" i="41"/>
  <c r="M27" i="41"/>
  <c r="K27" i="41"/>
  <c r="I27" i="41"/>
  <c r="U26" i="41"/>
  <c r="Q26" i="41"/>
  <c r="O26" i="41"/>
  <c r="M26" i="41"/>
  <c r="K26" i="41"/>
  <c r="I26" i="41"/>
  <c r="U25" i="41"/>
  <c r="Q25" i="41"/>
  <c r="O25" i="41"/>
  <c r="M25" i="41"/>
  <c r="K25" i="41"/>
  <c r="I25" i="41"/>
  <c r="U24" i="41"/>
  <c r="Q24" i="41"/>
  <c r="O24" i="41"/>
  <c r="M24" i="41"/>
  <c r="K24" i="41"/>
  <c r="I24" i="41"/>
  <c r="U23" i="41"/>
  <c r="Q23" i="41"/>
  <c r="O23" i="41"/>
  <c r="M23" i="41"/>
  <c r="K23" i="41"/>
  <c r="I23" i="41"/>
  <c r="U22" i="41"/>
  <c r="Q22" i="41"/>
  <c r="O22" i="41"/>
  <c r="M22" i="41"/>
  <c r="K22" i="41"/>
  <c r="I22" i="41"/>
  <c r="U21" i="41"/>
  <c r="Q21" i="41"/>
  <c r="O21" i="41"/>
  <c r="M21" i="41"/>
  <c r="K21" i="41"/>
  <c r="I21" i="41"/>
  <c r="U20" i="41"/>
  <c r="Q20" i="41"/>
  <c r="O20" i="41"/>
  <c r="M20" i="41"/>
  <c r="K20" i="41"/>
  <c r="I20" i="41"/>
  <c r="U19" i="41"/>
  <c r="Q19" i="41"/>
  <c r="O19" i="41"/>
  <c r="M19" i="41"/>
  <c r="K19" i="41"/>
  <c r="I19" i="41"/>
  <c r="U18" i="41"/>
  <c r="Q18" i="41"/>
  <c r="O18" i="41"/>
  <c r="M18" i="41"/>
  <c r="K18" i="41"/>
  <c r="I18" i="41"/>
  <c r="U17" i="41"/>
  <c r="Q17" i="41"/>
  <c r="O17" i="41"/>
  <c r="M17" i="41"/>
  <c r="K17" i="41"/>
  <c r="I17" i="41"/>
  <c r="U16" i="41"/>
  <c r="Q16" i="41"/>
  <c r="O16" i="41"/>
  <c r="M16" i="41"/>
  <c r="K16" i="41"/>
  <c r="I16" i="41"/>
  <c r="U15" i="41"/>
  <c r="Q15" i="41"/>
  <c r="O15" i="41"/>
  <c r="M15" i="41"/>
  <c r="K15" i="41"/>
  <c r="I15" i="41"/>
  <c r="U14" i="41"/>
  <c r="Q14" i="41"/>
  <c r="O14" i="41"/>
  <c r="M14" i="41"/>
  <c r="K14" i="41"/>
  <c r="I14" i="41"/>
  <c r="U13" i="41"/>
  <c r="Q13" i="41"/>
  <c r="O13" i="41"/>
  <c r="M13" i="41"/>
  <c r="K13" i="41"/>
  <c r="I13" i="41"/>
  <c r="U12" i="41"/>
  <c r="Q12" i="41"/>
  <c r="O12" i="41"/>
  <c r="M12" i="41"/>
  <c r="K12" i="41"/>
  <c r="I12" i="41"/>
  <c r="U11" i="41"/>
  <c r="Q11" i="41"/>
  <c r="O11" i="41"/>
  <c r="M11" i="41"/>
  <c r="K11" i="41"/>
  <c r="I11" i="41"/>
  <c r="U10" i="41"/>
  <c r="Q10" i="41"/>
  <c r="O10" i="41"/>
  <c r="O8" i="41" s="1"/>
  <c r="M10" i="41"/>
  <c r="K10" i="41"/>
  <c r="I10" i="41"/>
  <c r="U9" i="41"/>
  <c r="Q9" i="41"/>
  <c r="Q8" i="41" s="1"/>
  <c r="O9" i="41"/>
  <c r="M9" i="41"/>
  <c r="K9" i="41"/>
  <c r="K8" i="41" s="1"/>
  <c r="I9" i="41"/>
  <c r="M35" i="41" l="1"/>
  <c r="M43" i="41"/>
  <c r="O47" i="41"/>
  <c r="O35" i="41"/>
  <c r="O43" i="41"/>
  <c r="Q35" i="41"/>
  <c r="U35" i="41"/>
  <c r="Q47" i="41"/>
  <c r="O28" i="41"/>
  <c r="U47" i="41"/>
  <c r="U8" i="41"/>
  <c r="I8" i="41"/>
  <c r="I43" i="41"/>
  <c r="M28" i="41"/>
  <c r="M8" i="41"/>
  <c r="I47" i="41"/>
  <c r="K47" i="41"/>
  <c r="M47" i="41"/>
  <c r="U61" i="40"/>
  <c r="U60" i="40" s="1"/>
  <c r="Q61" i="40"/>
  <c r="Q60" i="40" s="1"/>
  <c r="O61" i="40"/>
  <c r="O60" i="40" s="1"/>
  <c r="M61" i="40"/>
  <c r="M60" i="40" s="1"/>
  <c r="K61" i="40"/>
  <c r="K60" i="40" s="1"/>
  <c r="I61" i="40"/>
  <c r="I60" i="40" s="1"/>
  <c r="U59" i="40"/>
  <c r="Q59" i="40"/>
  <c r="O59" i="40"/>
  <c r="M59" i="40"/>
  <c r="K59" i="40"/>
  <c r="I59" i="40"/>
  <c r="U58" i="40"/>
  <c r="Q58" i="40"/>
  <c r="O58" i="40"/>
  <c r="M58" i="40"/>
  <c r="K58" i="40"/>
  <c r="I58" i="40"/>
  <c r="U57" i="40"/>
  <c r="Q57" i="40"/>
  <c r="O57" i="40"/>
  <c r="M57" i="40"/>
  <c r="K57" i="40"/>
  <c r="I57" i="40"/>
  <c r="U56" i="40"/>
  <c r="Q56" i="40"/>
  <c r="O56" i="40"/>
  <c r="M56" i="40"/>
  <c r="K56" i="40"/>
  <c r="I56" i="40"/>
  <c r="U55" i="40"/>
  <c r="Q55" i="40"/>
  <c r="O55" i="40"/>
  <c r="M55" i="40"/>
  <c r="K55" i="40"/>
  <c r="I55" i="40"/>
  <c r="U54" i="40"/>
  <c r="Q54" i="40"/>
  <c r="O54" i="40"/>
  <c r="M54" i="40"/>
  <c r="K54" i="40"/>
  <c r="I54" i="40"/>
  <c r="U53" i="40"/>
  <c r="Q53" i="40"/>
  <c r="O53" i="40"/>
  <c r="M53" i="40"/>
  <c r="K53" i="40"/>
  <c r="I53" i="40"/>
  <c r="U52" i="40"/>
  <c r="Q52" i="40"/>
  <c r="O52" i="40"/>
  <c r="M52" i="40"/>
  <c r="K52" i="40"/>
  <c r="I52" i="40"/>
  <c r="U51" i="40"/>
  <c r="Q51" i="40"/>
  <c r="O51" i="40"/>
  <c r="M51" i="40"/>
  <c r="K51" i="40"/>
  <c r="I51" i="40"/>
  <c r="U50" i="40"/>
  <c r="Q50" i="40"/>
  <c r="O50" i="40"/>
  <c r="M50" i="40"/>
  <c r="K50" i="40"/>
  <c r="I50" i="40"/>
  <c r="U49" i="40"/>
  <c r="Q49" i="40"/>
  <c r="O49" i="40"/>
  <c r="M49" i="40"/>
  <c r="K49" i="40"/>
  <c r="I49" i="40"/>
  <c r="U48" i="40"/>
  <c r="Q48" i="40"/>
  <c r="O48" i="40"/>
  <c r="M48" i="40"/>
  <c r="K48" i="40"/>
  <c r="I48" i="40"/>
  <c r="U46" i="40"/>
  <c r="Q46" i="40"/>
  <c r="O46" i="40"/>
  <c r="M46" i="40"/>
  <c r="K46" i="40"/>
  <c r="I46" i="40"/>
  <c r="U45" i="40"/>
  <c r="U43" i="40" s="1"/>
  <c r="Q45" i="40"/>
  <c r="O45" i="40"/>
  <c r="M45" i="40"/>
  <c r="K45" i="40"/>
  <c r="I45" i="40"/>
  <c r="U44" i="40"/>
  <c r="Q44" i="40"/>
  <c r="Q43" i="40" s="1"/>
  <c r="O44" i="40"/>
  <c r="M44" i="40"/>
  <c r="K44" i="40"/>
  <c r="K43" i="40" s="1"/>
  <c r="I44" i="40"/>
  <c r="I43" i="40" s="1"/>
  <c r="U42" i="40"/>
  <c r="U41" i="40" s="1"/>
  <c r="Q42" i="40"/>
  <c r="Q41" i="40" s="1"/>
  <c r="O42" i="40"/>
  <c r="O41" i="40" s="1"/>
  <c r="M42" i="40"/>
  <c r="M41" i="40" s="1"/>
  <c r="K42" i="40"/>
  <c r="K41" i="40" s="1"/>
  <c r="I42" i="40"/>
  <c r="I41" i="40" s="1"/>
  <c r="U40" i="40"/>
  <c r="Q40" i="40"/>
  <c r="O40" i="40"/>
  <c r="M40" i="40"/>
  <c r="K40" i="40"/>
  <c r="I40" i="40"/>
  <c r="U39" i="40"/>
  <c r="Q39" i="40"/>
  <c r="O39" i="40"/>
  <c r="M39" i="40"/>
  <c r="K39" i="40"/>
  <c r="I39" i="40"/>
  <c r="U38" i="40"/>
  <c r="Q38" i="40"/>
  <c r="O38" i="40"/>
  <c r="M38" i="40"/>
  <c r="K38" i="40"/>
  <c r="I38" i="40"/>
  <c r="U37" i="40"/>
  <c r="Q37" i="40"/>
  <c r="O37" i="40"/>
  <c r="M37" i="40"/>
  <c r="K37" i="40"/>
  <c r="I37" i="40"/>
  <c r="U36" i="40"/>
  <c r="Q36" i="40"/>
  <c r="O36" i="40"/>
  <c r="M36" i="40"/>
  <c r="K36" i="40"/>
  <c r="K35" i="40" s="1"/>
  <c r="I36" i="40"/>
  <c r="I35" i="40" s="1"/>
  <c r="U34" i="40"/>
  <c r="U33" i="40" s="1"/>
  <c r="Q34" i="40"/>
  <c r="O34" i="40"/>
  <c r="M34" i="40"/>
  <c r="M33" i="40" s="1"/>
  <c r="K34" i="40"/>
  <c r="K33" i="40" s="1"/>
  <c r="I34" i="40"/>
  <c r="I33" i="40" s="1"/>
  <c r="Q33" i="40"/>
  <c r="O33" i="40"/>
  <c r="U32" i="40"/>
  <c r="U31" i="40" s="1"/>
  <c r="Q32" i="40"/>
  <c r="Q31" i="40" s="1"/>
  <c r="O32" i="40"/>
  <c r="O31" i="40" s="1"/>
  <c r="M32" i="40"/>
  <c r="M31" i="40" s="1"/>
  <c r="K32" i="40"/>
  <c r="I32" i="40"/>
  <c r="K31" i="40"/>
  <c r="I31" i="40"/>
  <c r="U30" i="40"/>
  <c r="Q30" i="40"/>
  <c r="O30" i="40"/>
  <c r="M30" i="40"/>
  <c r="K30" i="40"/>
  <c r="I30" i="40"/>
  <c r="U29" i="40"/>
  <c r="U28" i="40" s="1"/>
  <c r="Q29" i="40"/>
  <c r="Q28" i="40" s="1"/>
  <c r="O29" i="40"/>
  <c r="O28" i="40" s="1"/>
  <c r="M29" i="40"/>
  <c r="K29" i="40"/>
  <c r="I29" i="40"/>
  <c r="I28" i="40" s="1"/>
  <c r="U27" i="40"/>
  <c r="Q27" i="40"/>
  <c r="O27" i="40"/>
  <c r="M27" i="40"/>
  <c r="K27" i="40"/>
  <c r="I27" i="40"/>
  <c r="U26" i="40"/>
  <c r="Q26" i="40"/>
  <c r="O26" i="40"/>
  <c r="M26" i="40"/>
  <c r="K26" i="40"/>
  <c r="I26" i="40"/>
  <c r="U25" i="40"/>
  <c r="Q25" i="40"/>
  <c r="O25" i="40"/>
  <c r="M25" i="40"/>
  <c r="K25" i="40"/>
  <c r="I25" i="40"/>
  <c r="U24" i="40"/>
  <c r="Q24" i="40"/>
  <c r="O24" i="40"/>
  <c r="M24" i="40"/>
  <c r="K24" i="40"/>
  <c r="I24" i="40"/>
  <c r="U23" i="40"/>
  <c r="Q23" i="40"/>
  <c r="O23" i="40"/>
  <c r="M23" i="40"/>
  <c r="K23" i="40"/>
  <c r="I23" i="40"/>
  <c r="U22" i="40"/>
  <c r="Q22" i="40"/>
  <c r="O22" i="40"/>
  <c r="M22" i="40"/>
  <c r="K22" i="40"/>
  <c r="I22" i="40"/>
  <c r="U21" i="40"/>
  <c r="Q21" i="40"/>
  <c r="O21" i="40"/>
  <c r="M21" i="40"/>
  <c r="K21" i="40"/>
  <c r="I21" i="40"/>
  <c r="U20" i="40"/>
  <c r="Q20" i="40"/>
  <c r="O20" i="40"/>
  <c r="M20" i="40"/>
  <c r="K20" i="40"/>
  <c r="I20" i="40"/>
  <c r="U19" i="40"/>
  <c r="Q19" i="40"/>
  <c r="O19" i="40"/>
  <c r="M19" i="40"/>
  <c r="K19" i="40"/>
  <c r="I19" i="40"/>
  <c r="U18" i="40"/>
  <c r="Q18" i="40"/>
  <c r="O18" i="40"/>
  <c r="M18" i="40"/>
  <c r="K18" i="40"/>
  <c r="I18" i="40"/>
  <c r="U17" i="40"/>
  <c r="Q17" i="40"/>
  <c r="O17" i="40"/>
  <c r="M17" i="40"/>
  <c r="K17" i="40"/>
  <c r="I17" i="40"/>
  <c r="U16" i="40"/>
  <c r="Q16" i="40"/>
  <c r="O16" i="40"/>
  <c r="M16" i="40"/>
  <c r="K16" i="40"/>
  <c r="I16" i="40"/>
  <c r="U15" i="40"/>
  <c r="Q15" i="40"/>
  <c r="O15" i="40"/>
  <c r="M15" i="40"/>
  <c r="K15" i="40"/>
  <c r="I15" i="40"/>
  <c r="U14" i="40"/>
  <c r="Q14" i="40"/>
  <c r="O14" i="40"/>
  <c r="M14" i="40"/>
  <c r="K14" i="40"/>
  <c r="I14" i="40"/>
  <c r="U13" i="40"/>
  <c r="Q13" i="40"/>
  <c r="O13" i="40"/>
  <c r="M13" i="40"/>
  <c r="K13" i="40"/>
  <c r="I13" i="40"/>
  <c r="U12" i="40"/>
  <c r="Q12" i="40"/>
  <c r="O12" i="40"/>
  <c r="M12" i="40"/>
  <c r="K12" i="40"/>
  <c r="I12" i="40"/>
  <c r="U11" i="40"/>
  <c r="Q11" i="40"/>
  <c r="O11" i="40"/>
  <c r="M11" i="40"/>
  <c r="K11" i="40"/>
  <c r="I11" i="40"/>
  <c r="U10" i="40"/>
  <c r="Q10" i="40"/>
  <c r="O10" i="40"/>
  <c r="O8" i="40" s="1"/>
  <c r="M10" i="40"/>
  <c r="K10" i="40"/>
  <c r="I10" i="40"/>
  <c r="U9" i="40"/>
  <c r="U8" i="40" s="1"/>
  <c r="Q9" i="40"/>
  <c r="Q8" i="40" s="1"/>
  <c r="O9" i="40"/>
  <c r="M9" i="40"/>
  <c r="K9" i="40"/>
  <c r="K8" i="40" s="1"/>
  <c r="I9" i="40"/>
  <c r="I8" i="40" s="1"/>
  <c r="U47" i="40" l="1"/>
  <c r="O47" i="40"/>
  <c r="O35" i="40"/>
  <c r="O43" i="40"/>
  <c r="Q35" i="40"/>
  <c r="K28" i="40"/>
  <c r="U35" i="40"/>
  <c r="M28" i="40"/>
  <c r="Q47" i="40"/>
  <c r="M8" i="40"/>
  <c r="M35" i="40"/>
  <c r="M43" i="40"/>
  <c r="I47" i="40"/>
  <c r="K47" i="40"/>
  <c r="M47" i="40"/>
  <c r="U61" i="39"/>
  <c r="U60" i="39" s="1"/>
  <c r="Q61" i="39"/>
  <c r="Q60" i="39" s="1"/>
  <c r="O61" i="39"/>
  <c r="M61" i="39"/>
  <c r="M60" i="39" s="1"/>
  <c r="K61" i="39"/>
  <c r="K60" i="39" s="1"/>
  <c r="I61" i="39"/>
  <c r="I60" i="39" s="1"/>
  <c r="O60" i="39"/>
  <c r="U59" i="39"/>
  <c r="Q59" i="39"/>
  <c r="O59" i="39"/>
  <c r="M59" i="39"/>
  <c r="K59" i="39"/>
  <c r="I59" i="39"/>
  <c r="U58" i="39"/>
  <c r="Q58" i="39"/>
  <c r="O58" i="39"/>
  <c r="M58" i="39"/>
  <c r="K58" i="39"/>
  <c r="I58" i="39"/>
  <c r="U57" i="39"/>
  <c r="Q57" i="39"/>
  <c r="O57" i="39"/>
  <c r="M57" i="39"/>
  <c r="K57" i="39"/>
  <c r="I57" i="39"/>
  <c r="U56" i="39"/>
  <c r="Q56" i="39"/>
  <c r="O56" i="39"/>
  <c r="M56" i="39"/>
  <c r="K56" i="39"/>
  <c r="I56" i="39"/>
  <c r="U55" i="39"/>
  <c r="Q55" i="39"/>
  <c r="O55" i="39"/>
  <c r="M55" i="39"/>
  <c r="K55" i="39"/>
  <c r="I55" i="39"/>
  <c r="U54" i="39"/>
  <c r="Q54" i="39"/>
  <c r="O54" i="39"/>
  <c r="M54" i="39"/>
  <c r="K54" i="39"/>
  <c r="I54" i="39"/>
  <c r="U53" i="39"/>
  <c r="Q53" i="39"/>
  <c r="O53" i="39"/>
  <c r="M53" i="39"/>
  <c r="K53" i="39"/>
  <c r="I53" i="39"/>
  <c r="U52" i="39"/>
  <c r="Q52" i="39"/>
  <c r="O52" i="39"/>
  <c r="M52" i="39"/>
  <c r="K52" i="39"/>
  <c r="I52" i="39"/>
  <c r="U51" i="39"/>
  <c r="Q51" i="39"/>
  <c r="O51" i="39"/>
  <c r="M51" i="39"/>
  <c r="K51" i="39"/>
  <c r="I51" i="39"/>
  <c r="U50" i="39"/>
  <c r="Q50" i="39"/>
  <c r="O50" i="39"/>
  <c r="M50" i="39"/>
  <c r="K50" i="39"/>
  <c r="I50" i="39"/>
  <c r="U49" i="39"/>
  <c r="Q49" i="39"/>
  <c r="O49" i="39"/>
  <c r="M49" i="39"/>
  <c r="K49" i="39"/>
  <c r="I49" i="39"/>
  <c r="U48" i="39"/>
  <c r="Q48" i="39"/>
  <c r="Q47" i="39" s="1"/>
  <c r="O48" i="39"/>
  <c r="M48" i="39"/>
  <c r="K48" i="39"/>
  <c r="I48" i="39"/>
  <c r="U46" i="39"/>
  <c r="Q46" i="39"/>
  <c r="O46" i="39"/>
  <c r="M46" i="39"/>
  <c r="K46" i="39"/>
  <c r="I46" i="39"/>
  <c r="U45" i="39"/>
  <c r="Q45" i="39"/>
  <c r="O45" i="39"/>
  <c r="M45" i="39"/>
  <c r="K45" i="39"/>
  <c r="I45" i="39"/>
  <c r="U44" i="39"/>
  <c r="U43" i="39" s="1"/>
  <c r="Q44" i="39"/>
  <c r="Q43" i="39" s="1"/>
  <c r="O44" i="39"/>
  <c r="M44" i="39"/>
  <c r="K44" i="39"/>
  <c r="I44" i="39"/>
  <c r="U42" i="39"/>
  <c r="U41" i="39" s="1"/>
  <c r="Q42" i="39"/>
  <c r="Q41" i="39" s="1"/>
  <c r="O42" i="39"/>
  <c r="O41" i="39" s="1"/>
  <c r="M42" i="39"/>
  <c r="M41" i="39" s="1"/>
  <c r="K42" i="39"/>
  <c r="K41" i="39" s="1"/>
  <c r="I42" i="39"/>
  <c r="I41" i="39" s="1"/>
  <c r="U40" i="39"/>
  <c r="Q40" i="39"/>
  <c r="O40" i="39"/>
  <c r="M40" i="39"/>
  <c r="K40" i="39"/>
  <c r="I40" i="39"/>
  <c r="U39" i="39"/>
  <c r="Q39" i="39"/>
  <c r="O39" i="39"/>
  <c r="M39" i="39"/>
  <c r="K39" i="39"/>
  <c r="I39" i="39"/>
  <c r="U38" i="39"/>
  <c r="Q38" i="39"/>
  <c r="O38" i="39"/>
  <c r="M38" i="39"/>
  <c r="K38" i="39"/>
  <c r="I38" i="39"/>
  <c r="U37" i="39"/>
  <c r="U35" i="39" s="1"/>
  <c r="Q37" i="39"/>
  <c r="O37" i="39"/>
  <c r="M37" i="39"/>
  <c r="K37" i="39"/>
  <c r="I37" i="39"/>
  <c r="U36" i="39"/>
  <c r="Q36" i="39"/>
  <c r="O36" i="39"/>
  <c r="O35" i="39" s="1"/>
  <c r="M36" i="39"/>
  <c r="K36" i="39"/>
  <c r="I36" i="39"/>
  <c r="I35" i="39" s="1"/>
  <c r="U34" i="39"/>
  <c r="U33" i="39" s="1"/>
  <c r="Q34" i="39"/>
  <c r="O34" i="39"/>
  <c r="M34" i="39"/>
  <c r="M33" i="39" s="1"/>
  <c r="K34" i="39"/>
  <c r="K33" i="39" s="1"/>
  <c r="I34" i="39"/>
  <c r="I33" i="39" s="1"/>
  <c r="Q33" i="39"/>
  <c r="O33" i="39"/>
  <c r="U32" i="39"/>
  <c r="U31" i="39" s="1"/>
  <c r="Q32" i="39"/>
  <c r="Q31" i="39" s="1"/>
  <c r="O32" i="39"/>
  <c r="O31" i="39" s="1"/>
  <c r="M32" i="39"/>
  <c r="M31" i="39" s="1"/>
  <c r="K32" i="39"/>
  <c r="K31" i="39" s="1"/>
  <c r="I32" i="39"/>
  <c r="I31" i="39" s="1"/>
  <c r="U30" i="39"/>
  <c r="Q30" i="39"/>
  <c r="Q28" i="39" s="1"/>
  <c r="O30" i="39"/>
  <c r="O28" i="39" s="1"/>
  <c r="M30" i="39"/>
  <c r="K30" i="39"/>
  <c r="I30" i="39"/>
  <c r="U29" i="39"/>
  <c r="Q29" i="39"/>
  <c r="O29" i="39"/>
  <c r="M29" i="39"/>
  <c r="K29" i="39"/>
  <c r="I29" i="39"/>
  <c r="U27" i="39"/>
  <c r="Q27" i="39"/>
  <c r="O27" i="39"/>
  <c r="M27" i="39"/>
  <c r="K27" i="39"/>
  <c r="I27" i="39"/>
  <c r="U26" i="39"/>
  <c r="Q26" i="39"/>
  <c r="O26" i="39"/>
  <c r="M26" i="39"/>
  <c r="K26" i="39"/>
  <c r="I26" i="39"/>
  <c r="U25" i="39"/>
  <c r="Q25" i="39"/>
  <c r="O25" i="39"/>
  <c r="M25" i="39"/>
  <c r="K25" i="39"/>
  <c r="I25" i="39"/>
  <c r="U24" i="39"/>
  <c r="Q24" i="39"/>
  <c r="O24" i="39"/>
  <c r="M24" i="39"/>
  <c r="K24" i="39"/>
  <c r="I24" i="39"/>
  <c r="U23" i="39"/>
  <c r="Q23" i="39"/>
  <c r="O23" i="39"/>
  <c r="M23" i="39"/>
  <c r="K23" i="39"/>
  <c r="I23" i="39"/>
  <c r="U22" i="39"/>
  <c r="Q22" i="39"/>
  <c r="O22" i="39"/>
  <c r="M22" i="39"/>
  <c r="K22" i="39"/>
  <c r="I22" i="39"/>
  <c r="U21" i="39"/>
  <c r="Q21" i="39"/>
  <c r="O21" i="39"/>
  <c r="M21" i="39"/>
  <c r="K21" i="39"/>
  <c r="I21" i="39"/>
  <c r="U20" i="39"/>
  <c r="Q20" i="39"/>
  <c r="O20" i="39"/>
  <c r="M20" i="39"/>
  <c r="K20" i="39"/>
  <c r="I20" i="39"/>
  <c r="U19" i="39"/>
  <c r="Q19" i="39"/>
  <c r="O19" i="39"/>
  <c r="M19" i="39"/>
  <c r="K19" i="39"/>
  <c r="I19" i="39"/>
  <c r="U18" i="39"/>
  <c r="Q18" i="39"/>
  <c r="O18" i="39"/>
  <c r="M18" i="39"/>
  <c r="K18" i="39"/>
  <c r="I18" i="39"/>
  <c r="U17" i="39"/>
  <c r="Q17" i="39"/>
  <c r="O17" i="39"/>
  <c r="M17" i="39"/>
  <c r="K17" i="39"/>
  <c r="I17" i="39"/>
  <c r="U16" i="39"/>
  <c r="Q16" i="39"/>
  <c r="O16" i="39"/>
  <c r="M16" i="39"/>
  <c r="K16" i="39"/>
  <c r="I16" i="39"/>
  <c r="U15" i="39"/>
  <c r="Q15" i="39"/>
  <c r="O15" i="39"/>
  <c r="M15" i="39"/>
  <c r="K15" i="39"/>
  <c r="I15" i="39"/>
  <c r="U14" i="39"/>
  <c r="Q14" i="39"/>
  <c r="O14" i="39"/>
  <c r="M14" i="39"/>
  <c r="K14" i="39"/>
  <c r="I14" i="39"/>
  <c r="U13" i="39"/>
  <c r="Q13" i="39"/>
  <c r="O13" i="39"/>
  <c r="M13" i="39"/>
  <c r="K13" i="39"/>
  <c r="I13" i="39"/>
  <c r="U12" i="39"/>
  <c r="Q12" i="39"/>
  <c r="O12" i="39"/>
  <c r="M12" i="39"/>
  <c r="K12" i="39"/>
  <c r="I12" i="39"/>
  <c r="U11" i="39"/>
  <c r="Q11" i="39"/>
  <c r="O11" i="39"/>
  <c r="M11" i="39"/>
  <c r="K11" i="39"/>
  <c r="I11" i="39"/>
  <c r="U10" i="39"/>
  <c r="Q10" i="39"/>
  <c r="O10" i="39"/>
  <c r="M10" i="39"/>
  <c r="K10" i="39"/>
  <c r="I10" i="39"/>
  <c r="U9" i="39"/>
  <c r="U8" i="39" s="1"/>
  <c r="Q9" i="39"/>
  <c r="O9" i="39"/>
  <c r="M9" i="39"/>
  <c r="K9" i="39"/>
  <c r="I9" i="39"/>
  <c r="Q8" i="39"/>
  <c r="I47" i="39" l="1"/>
  <c r="K47" i="39"/>
  <c r="O47" i="39"/>
  <c r="I8" i="39"/>
  <c r="K8" i="39"/>
  <c r="O8" i="39"/>
  <c r="U28" i="39"/>
  <c r="I43" i="39"/>
  <c r="K28" i="39"/>
  <c r="K35" i="39"/>
  <c r="K43" i="39"/>
  <c r="O43" i="39"/>
  <c r="U47" i="39"/>
  <c r="I28" i="39"/>
  <c r="M28" i="39"/>
  <c r="M35" i="39"/>
  <c r="Q35" i="39"/>
  <c r="M43" i="39"/>
  <c r="M47" i="39"/>
  <c r="M8" i="39"/>
  <c r="U61" i="38"/>
  <c r="U60" i="38" s="1"/>
  <c r="Q61" i="38"/>
  <c r="Q60" i="38" s="1"/>
  <c r="O61" i="38"/>
  <c r="O60" i="38" s="1"/>
  <c r="M61" i="38"/>
  <c r="M60" i="38" s="1"/>
  <c r="K61" i="38"/>
  <c r="K60" i="38" s="1"/>
  <c r="I61" i="38"/>
  <c r="I60" i="38" s="1"/>
  <c r="U59" i="38"/>
  <c r="Q59" i="38"/>
  <c r="O59" i="38"/>
  <c r="M59" i="38"/>
  <c r="K59" i="38"/>
  <c r="I59" i="38"/>
  <c r="U58" i="38"/>
  <c r="Q58" i="38"/>
  <c r="O58" i="38"/>
  <c r="M58" i="38"/>
  <c r="K58" i="38"/>
  <c r="I58" i="38"/>
  <c r="U57" i="38"/>
  <c r="Q57" i="38"/>
  <c r="O57" i="38"/>
  <c r="M57" i="38"/>
  <c r="K57" i="38"/>
  <c r="I57" i="38"/>
  <c r="U56" i="38"/>
  <c r="Q56" i="38"/>
  <c r="O56" i="38"/>
  <c r="M56" i="38"/>
  <c r="K56" i="38"/>
  <c r="I56" i="38"/>
  <c r="U55" i="38"/>
  <c r="Q55" i="38"/>
  <c r="O55" i="38"/>
  <c r="M55" i="38"/>
  <c r="K55" i="38"/>
  <c r="I55" i="38"/>
  <c r="U54" i="38"/>
  <c r="Q54" i="38"/>
  <c r="O54" i="38"/>
  <c r="M54" i="38"/>
  <c r="K54" i="38"/>
  <c r="I54" i="38"/>
  <c r="U53" i="38"/>
  <c r="Q53" i="38"/>
  <c r="O53" i="38"/>
  <c r="M53" i="38"/>
  <c r="K53" i="38"/>
  <c r="I53" i="38"/>
  <c r="U52" i="38"/>
  <c r="Q52" i="38"/>
  <c r="O52" i="38"/>
  <c r="M52" i="38"/>
  <c r="K52" i="38"/>
  <c r="I52" i="38"/>
  <c r="U51" i="38"/>
  <c r="Q51" i="38"/>
  <c r="O51" i="38"/>
  <c r="M51" i="38"/>
  <c r="K51" i="38"/>
  <c r="I51" i="38"/>
  <c r="U50" i="38"/>
  <c r="Q50" i="38"/>
  <c r="O50" i="38"/>
  <c r="M50" i="38"/>
  <c r="K50" i="38"/>
  <c r="I50" i="38"/>
  <c r="U49" i="38"/>
  <c r="Q49" i="38"/>
  <c r="O49" i="38"/>
  <c r="M49" i="38"/>
  <c r="K49" i="38"/>
  <c r="I49" i="38"/>
  <c r="U48" i="38"/>
  <c r="Q48" i="38"/>
  <c r="O48" i="38"/>
  <c r="M48" i="38"/>
  <c r="K48" i="38"/>
  <c r="I48" i="38"/>
  <c r="U46" i="38"/>
  <c r="Q46" i="38"/>
  <c r="Q43" i="38" s="1"/>
  <c r="O46" i="38"/>
  <c r="M46" i="38"/>
  <c r="K46" i="38"/>
  <c r="I46" i="38"/>
  <c r="U45" i="38"/>
  <c r="Q45" i="38"/>
  <c r="O45" i="38"/>
  <c r="M45" i="38"/>
  <c r="K45" i="38"/>
  <c r="I45" i="38"/>
  <c r="U44" i="38"/>
  <c r="U43" i="38" s="1"/>
  <c r="Q44" i="38"/>
  <c r="O44" i="38"/>
  <c r="M44" i="38"/>
  <c r="K44" i="38"/>
  <c r="K43" i="38" s="1"/>
  <c r="I44" i="38"/>
  <c r="I43" i="38" s="1"/>
  <c r="U42" i="38"/>
  <c r="U41" i="38" s="1"/>
  <c r="Q42" i="38"/>
  <c r="Q41" i="38" s="1"/>
  <c r="O42" i="38"/>
  <c r="O41" i="38" s="1"/>
  <c r="M42" i="38"/>
  <c r="M41" i="38" s="1"/>
  <c r="K42" i="38"/>
  <c r="K41" i="38" s="1"/>
  <c r="I42" i="38"/>
  <c r="I41" i="38" s="1"/>
  <c r="U40" i="38"/>
  <c r="Q40" i="38"/>
  <c r="O40" i="38"/>
  <c r="M40" i="38"/>
  <c r="K40" i="38"/>
  <c r="I40" i="38"/>
  <c r="U39" i="38"/>
  <c r="Q39" i="38"/>
  <c r="O39" i="38"/>
  <c r="M39" i="38"/>
  <c r="K39" i="38"/>
  <c r="I39" i="38"/>
  <c r="U38" i="38"/>
  <c r="Q38" i="38"/>
  <c r="O38" i="38"/>
  <c r="M38" i="38"/>
  <c r="K38" i="38"/>
  <c r="I38" i="38"/>
  <c r="U37" i="38"/>
  <c r="Q37" i="38"/>
  <c r="O37" i="38"/>
  <c r="M37" i="38"/>
  <c r="K37" i="38"/>
  <c r="I37" i="38"/>
  <c r="U36" i="38"/>
  <c r="Q36" i="38"/>
  <c r="Q35" i="38" s="1"/>
  <c r="O36" i="38"/>
  <c r="M36" i="38"/>
  <c r="K36" i="38"/>
  <c r="K35" i="38" s="1"/>
  <c r="I36" i="38"/>
  <c r="U34" i="38"/>
  <c r="U33" i="38" s="1"/>
  <c r="Q34" i="38"/>
  <c r="O34" i="38"/>
  <c r="O33" i="38" s="1"/>
  <c r="M34" i="38"/>
  <c r="M33" i="38" s="1"/>
  <c r="K34" i="38"/>
  <c r="K33" i="38" s="1"/>
  <c r="I34" i="38"/>
  <c r="I33" i="38" s="1"/>
  <c r="Q33" i="38"/>
  <c r="U32" i="38"/>
  <c r="U31" i="38" s="1"/>
  <c r="Q32" i="38"/>
  <c r="Q31" i="38" s="1"/>
  <c r="O32" i="38"/>
  <c r="O31" i="38" s="1"/>
  <c r="M32" i="38"/>
  <c r="M31" i="38" s="1"/>
  <c r="K32" i="38"/>
  <c r="K31" i="38" s="1"/>
  <c r="I32" i="38"/>
  <c r="I31" i="38" s="1"/>
  <c r="U30" i="38"/>
  <c r="Q30" i="38"/>
  <c r="O30" i="38"/>
  <c r="M30" i="38"/>
  <c r="K30" i="38"/>
  <c r="I30" i="38"/>
  <c r="U29" i="38"/>
  <c r="Q29" i="38"/>
  <c r="Q28" i="38" s="1"/>
  <c r="O29" i="38"/>
  <c r="M29" i="38"/>
  <c r="K29" i="38"/>
  <c r="K28" i="38" s="1"/>
  <c r="I29" i="38"/>
  <c r="O28" i="38"/>
  <c r="U27" i="38"/>
  <c r="Q27" i="38"/>
  <c r="O27" i="38"/>
  <c r="M27" i="38"/>
  <c r="K27" i="38"/>
  <c r="I27" i="38"/>
  <c r="U26" i="38"/>
  <c r="Q26" i="38"/>
  <c r="O26" i="38"/>
  <c r="M26" i="38"/>
  <c r="K26" i="38"/>
  <c r="I26" i="38"/>
  <c r="U25" i="38"/>
  <c r="Q25" i="38"/>
  <c r="O25" i="38"/>
  <c r="M25" i="38"/>
  <c r="K25" i="38"/>
  <c r="I25" i="38"/>
  <c r="U24" i="38"/>
  <c r="Q24" i="38"/>
  <c r="O24" i="38"/>
  <c r="M24" i="38"/>
  <c r="K24" i="38"/>
  <c r="I24" i="38"/>
  <c r="U23" i="38"/>
  <c r="Q23" i="38"/>
  <c r="O23" i="38"/>
  <c r="M23" i="38"/>
  <c r="K23" i="38"/>
  <c r="I23" i="38"/>
  <c r="U22" i="38"/>
  <c r="Q22" i="38"/>
  <c r="O22" i="38"/>
  <c r="M22" i="38"/>
  <c r="K22" i="38"/>
  <c r="I22" i="38"/>
  <c r="U21" i="38"/>
  <c r="Q21" i="38"/>
  <c r="O21" i="38"/>
  <c r="M21" i="38"/>
  <c r="K21" i="38"/>
  <c r="I21" i="38"/>
  <c r="U20" i="38"/>
  <c r="Q20" i="38"/>
  <c r="O20" i="38"/>
  <c r="M20" i="38"/>
  <c r="K20" i="38"/>
  <c r="I20" i="38"/>
  <c r="U19" i="38"/>
  <c r="Q19" i="38"/>
  <c r="O19" i="38"/>
  <c r="M19" i="38"/>
  <c r="K19" i="38"/>
  <c r="I19" i="38"/>
  <c r="U18" i="38"/>
  <c r="Q18" i="38"/>
  <c r="O18" i="38"/>
  <c r="M18" i="38"/>
  <c r="K18" i="38"/>
  <c r="I18" i="38"/>
  <c r="U17" i="38"/>
  <c r="Q17" i="38"/>
  <c r="O17" i="38"/>
  <c r="M17" i="38"/>
  <c r="K17" i="38"/>
  <c r="I17" i="38"/>
  <c r="U16" i="38"/>
  <c r="Q16" i="38"/>
  <c r="O16" i="38"/>
  <c r="M16" i="38"/>
  <c r="K16" i="38"/>
  <c r="I16" i="38"/>
  <c r="U15" i="38"/>
  <c r="Q15" i="38"/>
  <c r="O15" i="38"/>
  <c r="M15" i="38"/>
  <c r="K15" i="38"/>
  <c r="I15" i="38"/>
  <c r="U14" i="38"/>
  <c r="Q14" i="38"/>
  <c r="O14" i="38"/>
  <c r="M14" i="38"/>
  <c r="K14" i="38"/>
  <c r="I14" i="38"/>
  <c r="U13" i="38"/>
  <c r="Q13" i="38"/>
  <c r="O13" i="38"/>
  <c r="M13" i="38"/>
  <c r="K13" i="38"/>
  <c r="I13" i="38"/>
  <c r="U12" i="38"/>
  <c r="Q12" i="38"/>
  <c r="O12" i="38"/>
  <c r="M12" i="38"/>
  <c r="K12" i="38"/>
  <c r="I12" i="38"/>
  <c r="U11" i="38"/>
  <c r="Q11" i="38"/>
  <c r="O11" i="38"/>
  <c r="M11" i="38"/>
  <c r="K11" i="38"/>
  <c r="I11" i="38"/>
  <c r="U10" i="38"/>
  <c r="Q10" i="38"/>
  <c r="O10" i="38"/>
  <c r="M10" i="38"/>
  <c r="K10" i="38"/>
  <c r="I10" i="38"/>
  <c r="U9" i="38"/>
  <c r="Q9" i="38"/>
  <c r="Q8" i="38" s="1"/>
  <c r="O9" i="38"/>
  <c r="M9" i="38"/>
  <c r="K9" i="38"/>
  <c r="I9" i="38"/>
  <c r="U8" i="38"/>
  <c r="M28" i="38" l="1"/>
  <c r="Q47" i="38"/>
  <c r="O47" i="38"/>
  <c r="U47" i="38"/>
  <c r="I47" i="38"/>
  <c r="O43" i="38"/>
  <c r="I28" i="38"/>
  <c r="O35" i="38"/>
  <c r="U35" i="38"/>
  <c r="K47" i="38"/>
  <c r="I8" i="38"/>
  <c r="K8" i="38"/>
  <c r="O8" i="38"/>
  <c r="U28" i="38"/>
  <c r="I35" i="38"/>
  <c r="M43" i="38"/>
  <c r="M47" i="38"/>
  <c r="M8" i="38"/>
  <c r="M35" i="38"/>
  <c r="U61" i="37"/>
  <c r="U60" i="37" s="1"/>
  <c r="Q61" i="37"/>
  <c r="Q60" i="37" s="1"/>
  <c r="O61" i="37"/>
  <c r="O60" i="37" s="1"/>
  <c r="M61" i="37"/>
  <c r="M60" i="37" s="1"/>
  <c r="K61" i="37"/>
  <c r="K60" i="37" s="1"/>
  <c r="I61" i="37"/>
  <c r="I60" i="37" s="1"/>
  <c r="U59" i="37"/>
  <c r="Q59" i="37"/>
  <c r="O59" i="37"/>
  <c r="M59" i="37"/>
  <c r="K59" i="37"/>
  <c r="I59" i="37"/>
  <c r="U58" i="37"/>
  <c r="Q58" i="37"/>
  <c r="O58" i="37"/>
  <c r="M58" i="37"/>
  <c r="K58" i="37"/>
  <c r="I58" i="37"/>
  <c r="U57" i="37"/>
  <c r="Q57" i="37"/>
  <c r="O57" i="37"/>
  <c r="M57" i="37"/>
  <c r="K57" i="37"/>
  <c r="I57" i="37"/>
  <c r="U56" i="37"/>
  <c r="Q56" i="37"/>
  <c r="O56" i="37"/>
  <c r="M56" i="37"/>
  <c r="K56" i="37"/>
  <c r="I56" i="37"/>
  <c r="U55" i="37"/>
  <c r="Q55" i="37"/>
  <c r="O55" i="37"/>
  <c r="M55" i="37"/>
  <c r="K55" i="37"/>
  <c r="I55" i="37"/>
  <c r="U54" i="37"/>
  <c r="Q54" i="37"/>
  <c r="O54" i="37"/>
  <c r="M54" i="37"/>
  <c r="K54" i="37"/>
  <c r="I54" i="37"/>
  <c r="U53" i="37"/>
  <c r="Q53" i="37"/>
  <c r="O53" i="37"/>
  <c r="M53" i="37"/>
  <c r="K53" i="37"/>
  <c r="I53" i="37"/>
  <c r="U52" i="37"/>
  <c r="Q52" i="37"/>
  <c r="O52" i="37"/>
  <c r="M52" i="37"/>
  <c r="K52" i="37"/>
  <c r="I52" i="37"/>
  <c r="U51" i="37"/>
  <c r="Q51" i="37"/>
  <c r="O51" i="37"/>
  <c r="M51" i="37"/>
  <c r="K51" i="37"/>
  <c r="I51" i="37"/>
  <c r="U50" i="37"/>
  <c r="Q50" i="37"/>
  <c r="O50" i="37"/>
  <c r="M50" i="37"/>
  <c r="K50" i="37"/>
  <c r="I50" i="37"/>
  <c r="U49" i="37"/>
  <c r="Q49" i="37"/>
  <c r="O49" i="37"/>
  <c r="M49" i="37"/>
  <c r="K49" i="37"/>
  <c r="I49" i="37"/>
  <c r="U48" i="37"/>
  <c r="Q48" i="37"/>
  <c r="O48" i="37"/>
  <c r="M48" i="37"/>
  <c r="M47" i="37" s="1"/>
  <c r="K48" i="37"/>
  <c r="I48" i="37"/>
  <c r="U46" i="37"/>
  <c r="Q46" i="37"/>
  <c r="O46" i="37"/>
  <c r="M46" i="37"/>
  <c r="K46" i="37"/>
  <c r="I46" i="37"/>
  <c r="U45" i="37"/>
  <c r="Q45" i="37"/>
  <c r="O45" i="37"/>
  <c r="M45" i="37"/>
  <c r="K45" i="37"/>
  <c r="I45" i="37"/>
  <c r="U44" i="37"/>
  <c r="U43" i="37" s="1"/>
  <c r="Q44" i="37"/>
  <c r="O44" i="37"/>
  <c r="O43" i="37" s="1"/>
  <c r="M44" i="37"/>
  <c r="K44" i="37"/>
  <c r="K43" i="37" s="1"/>
  <c r="I44" i="37"/>
  <c r="I43" i="37" s="1"/>
  <c r="Q43" i="37"/>
  <c r="U42" i="37"/>
  <c r="U41" i="37" s="1"/>
  <c r="Q42" i="37"/>
  <c r="Q41" i="37" s="1"/>
  <c r="O42" i="37"/>
  <c r="O41" i="37" s="1"/>
  <c r="M42" i="37"/>
  <c r="M41" i="37" s="1"/>
  <c r="K42" i="37"/>
  <c r="I42" i="37"/>
  <c r="I41" i="37" s="1"/>
  <c r="K41" i="37"/>
  <c r="U40" i="37"/>
  <c r="Q40" i="37"/>
  <c r="O40" i="37"/>
  <c r="M40" i="37"/>
  <c r="K40" i="37"/>
  <c r="I40" i="37"/>
  <c r="U39" i="37"/>
  <c r="Q39" i="37"/>
  <c r="O39" i="37"/>
  <c r="M39" i="37"/>
  <c r="K39" i="37"/>
  <c r="I39" i="37"/>
  <c r="U38" i="37"/>
  <c r="Q38" i="37"/>
  <c r="O38" i="37"/>
  <c r="M38" i="37"/>
  <c r="K38" i="37"/>
  <c r="I38" i="37"/>
  <c r="U37" i="37"/>
  <c r="Q37" i="37"/>
  <c r="O37" i="37"/>
  <c r="M37" i="37"/>
  <c r="K37" i="37"/>
  <c r="I37" i="37"/>
  <c r="U36" i="37"/>
  <c r="U35" i="37" s="1"/>
  <c r="Q36" i="37"/>
  <c r="Q35" i="37" s="1"/>
  <c r="O36" i="37"/>
  <c r="M36" i="37"/>
  <c r="K36" i="37"/>
  <c r="I36" i="37"/>
  <c r="I35" i="37" s="1"/>
  <c r="U34" i="37"/>
  <c r="U33" i="37" s="1"/>
  <c r="Q34" i="37"/>
  <c r="Q33" i="37" s="1"/>
  <c r="O34" i="37"/>
  <c r="M34" i="37"/>
  <c r="M33" i="37" s="1"/>
  <c r="K34" i="37"/>
  <c r="K33" i="37" s="1"/>
  <c r="I34" i="37"/>
  <c r="I33" i="37" s="1"/>
  <c r="O33" i="37"/>
  <c r="U32" i="37"/>
  <c r="U31" i="37" s="1"/>
  <c r="Q32" i="37"/>
  <c r="Q31" i="37" s="1"/>
  <c r="O32" i="37"/>
  <c r="O31" i="37" s="1"/>
  <c r="M32" i="37"/>
  <c r="M31" i="37" s="1"/>
  <c r="K32" i="37"/>
  <c r="K31" i="37" s="1"/>
  <c r="I32" i="37"/>
  <c r="I31" i="37" s="1"/>
  <c r="U30" i="37"/>
  <c r="Q30" i="37"/>
  <c r="O30" i="37"/>
  <c r="M30" i="37"/>
  <c r="K30" i="37"/>
  <c r="I30" i="37"/>
  <c r="U29" i="37"/>
  <c r="Q29" i="37"/>
  <c r="Q28" i="37" s="1"/>
  <c r="O29" i="37"/>
  <c r="O28" i="37" s="1"/>
  <c r="M29" i="37"/>
  <c r="K29" i="37"/>
  <c r="K28" i="37" s="1"/>
  <c r="I29" i="37"/>
  <c r="I28" i="37" s="1"/>
  <c r="U27" i="37"/>
  <c r="Q27" i="37"/>
  <c r="O27" i="37"/>
  <c r="M27" i="37"/>
  <c r="K27" i="37"/>
  <c r="I27" i="37"/>
  <c r="U26" i="37"/>
  <c r="Q26" i="37"/>
  <c r="O26" i="37"/>
  <c r="M26" i="37"/>
  <c r="K26" i="37"/>
  <c r="I26" i="37"/>
  <c r="U25" i="37"/>
  <c r="Q25" i="37"/>
  <c r="O25" i="37"/>
  <c r="M25" i="37"/>
  <c r="K25" i="37"/>
  <c r="I25" i="37"/>
  <c r="U24" i="37"/>
  <c r="Q24" i="37"/>
  <c r="O24" i="37"/>
  <c r="M24" i="37"/>
  <c r="K24" i="37"/>
  <c r="I24" i="37"/>
  <c r="U23" i="37"/>
  <c r="Q23" i="37"/>
  <c r="O23" i="37"/>
  <c r="M23" i="37"/>
  <c r="K23" i="37"/>
  <c r="I23" i="37"/>
  <c r="U22" i="37"/>
  <c r="Q22" i="37"/>
  <c r="O22" i="37"/>
  <c r="M22" i="37"/>
  <c r="K22" i="37"/>
  <c r="I22" i="37"/>
  <c r="U21" i="37"/>
  <c r="Q21" i="37"/>
  <c r="O21" i="37"/>
  <c r="M21" i="37"/>
  <c r="K21" i="37"/>
  <c r="I21" i="37"/>
  <c r="U20" i="37"/>
  <c r="Q20" i="37"/>
  <c r="O20" i="37"/>
  <c r="M20" i="37"/>
  <c r="K20" i="37"/>
  <c r="I20" i="37"/>
  <c r="U19" i="37"/>
  <c r="Q19" i="37"/>
  <c r="O19" i="37"/>
  <c r="M19" i="37"/>
  <c r="K19" i="37"/>
  <c r="I19" i="37"/>
  <c r="U18" i="37"/>
  <c r="Q18" i="37"/>
  <c r="O18" i="37"/>
  <c r="M18" i="37"/>
  <c r="K18" i="37"/>
  <c r="I18" i="37"/>
  <c r="U17" i="37"/>
  <c r="Q17" i="37"/>
  <c r="O17" i="37"/>
  <c r="M17" i="37"/>
  <c r="K17" i="37"/>
  <c r="I17" i="37"/>
  <c r="U16" i="37"/>
  <c r="Q16" i="37"/>
  <c r="O16" i="37"/>
  <c r="M16" i="37"/>
  <c r="K16" i="37"/>
  <c r="I16" i="37"/>
  <c r="U15" i="37"/>
  <c r="Q15" i="37"/>
  <c r="O15" i="37"/>
  <c r="M15" i="37"/>
  <c r="K15" i="37"/>
  <c r="I15" i="37"/>
  <c r="U14" i="37"/>
  <c r="Q14" i="37"/>
  <c r="O14" i="37"/>
  <c r="M14" i="37"/>
  <c r="K14" i="37"/>
  <c r="I14" i="37"/>
  <c r="U13" i="37"/>
  <c r="Q13" i="37"/>
  <c r="O13" i="37"/>
  <c r="M13" i="37"/>
  <c r="K13" i="37"/>
  <c r="I13" i="37"/>
  <c r="U12" i="37"/>
  <c r="Q12" i="37"/>
  <c r="O12" i="37"/>
  <c r="M12" i="37"/>
  <c r="K12" i="37"/>
  <c r="I12" i="37"/>
  <c r="U11" i="37"/>
  <c r="Q11" i="37"/>
  <c r="O11" i="37"/>
  <c r="M11" i="37"/>
  <c r="K11" i="37"/>
  <c r="I11" i="37"/>
  <c r="U10" i="37"/>
  <c r="Q10" i="37"/>
  <c r="O10" i="37"/>
  <c r="M10" i="37"/>
  <c r="K10" i="37"/>
  <c r="I10" i="37"/>
  <c r="U9" i="37"/>
  <c r="Q9" i="37"/>
  <c r="O9" i="37"/>
  <c r="M9" i="37"/>
  <c r="K9" i="37"/>
  <c r="I9" i="37"/>
  <c r="I8" i="37" s="1"/>
  <c r="Q8" i="37"/>
  <c r="O47" i="37" l="1"/>
  <c r="U8" i="37"/>
  <c r="K8" i="37"/>
  <c r="U28" i="37"/>
  <c r="K35" i="37"/>
  <c r="O35" i="37"/>
  <c r="O8" i="37"/>
  <c r="Q47" i="37"/>
  <c r="M8" i="37"/>
  <c r="M35" i="37"/>
  <c r="M43" i="37"/>
  <c r="M28" i="37"/>
  <c r="K47" i="37"/>
  <c r="I47" i="37"/>
  <c r="U47" i="37"/>
  <c r="U61" i="36"/>
  <c r="U60" i="36" s="1"/>
  <c r="Q61" i="36"/>
  <c r="O61" i="36"/>
  <c r="O60" i="36" s="1"/>
  <c r="M61" i="36"/>
  <c r="M60" i="36" s="1"/>
  <c r="K61" i="36"/>
  <c r="K60" i="36" s="1"/>
  <c r="I61" i="36"/>
  <c r="I60" i="36" s="1"/>
  <c r="Q60" i="36"/>
  <c r="U59" i="36"/>
  <c r="Q59" i="36"/>
  <c r="O59" i="36"/>
  <c r="M59" i="36"/>
  <c r="K59" i="36"/>
  <c r="I59" i="36"/>
  <c r="U58" i="36"/>
  <c r="Q58" i="36"/>
  <c r="O58" i="36"/>
  <c r="M58" i="36"/>
  <c r="K58" i="36"/>
  <c r="I58" i="36"/>
  <c r="U57" i="36"/>
  <c r="Q57" i="36"/>
  <c r="O57" i="36"/>
  <c r="M57" i="36"/>
  <c r="K57" i="36"/>
  <c r="I57" i="36"/>
  <c r="U56" i="36"/>
  <c r="Q56" i="36"/>
  <c r="O56" i="36"/>
  <c r="M56" i="36"/>
  <c r="K56" i="36"/>
  <c r="I56" i="36"/>
  <c r="U55" i="36"/>
  <c r="Q55" i="36"/>
  <c r="O55" i="36"/>
  <c r="M55" i="36"/>
  <c r="K55" i="36"/>
  <c r="I55" i="36"/>
  <c r="U54" i="36"/>
  <c r="Q54" i="36"/>
  <c r="O54" i="36"/>
  <c r="M54" i="36"/>
  <c r="K54" i="36"/>
  <c r="I54" i="36"/>
  <c r="U53" i="36"/>
  <c r="Q53" i="36"/>
  <c r="O53" i="36"/>
  <c r="M53" i="36"/>
  <c r="K53" i="36"/>
  <c r="I53" i="36"/>
  <c r="U52" i="36"/>
  <c r="Q52" i="36"/>
  <c r="O52" i="36"/>
  <c r="M52" i="36"/>
  <c r="K52" i="36"/>
  <c r="I52" i="36"/>
  <c r="U51" i="36"/>
  <c r="Q51" i="36"/>
  <c r="O51" i="36"/>
  <c r="M51" i="36"/>
  <c r="K51" i="36"/>
  <c r="I51" i="36"/>
  <c r="U50" i="36"/>
  <c r="Q50" i="36"/>
  <c r="O50" i="36"/>
  <c r="M50" i="36"/>
  <c r="K50" i="36"/>
  <c r="I50" i="36"/>
  <c r="U49" i="36"/>
  <c r="Q49" i="36"/>
  <c r="O49" i="36"/>
  <c r="M49" i="36"/>
  <c r="K49" i="36"/>
  <c r="I49" i="36"/>
  <c r="U48" i="36"/>
  <c r="Q48" i="36"/>
  <c r="O48" i="36"/>
  <c r="M48" i="36"/>
  <c r="K48" i="36"/>
  <c r="I48" i="36"/>
  <c r="Q47" i="36"/>
  <c r="U46" i="36"/>
  <c r="Q46" i="36"/>
  <c r="O46" i="36"/>
  <c r="M46" i="36"/>
  <c r="K46" i="36"/>
  <c r="I46" i="36"/>
  <c r="U45" i="36"/>
  <c r="Q45" i="36"/>
  <c r="O45" i="36"/>
  <c r="M45" i="36"/>
  <c r="K45" i="36"/>
  <c r="I45" i="36"/>
  <c r="U44" i="36"/>
  <c r="U43" i="36" s="1"/>
  <c r="Q44" i="36"/>
  <c r="Q43" i="36" s="1"/>
  <c r="O44" i="36"/>
  <c r="O43" i="36" s="1"/>
  <c r="M44" i="36"/>
  <c r="K44" i="36"/>
  <c r="I44" i="36"/>
  <c r="U42" i="36"/>
  <c r="U41" i="36" s="1"/>
  <c r="Q42" i="36"/>
  <c r="Q41" i="36" s="1"/>
  <c r="O42" i="36"/>
  <c r="O41" i="36" s="1"/>
  <c r="M42" i="36"/>
  <c r="M41" i="36" s="1"/>
  <c r="K42" i="36"/>
  <c r="K41" i="36" s="1"/>
  <c r="I42" i="36"/>
  <c r="I41" i="36" s="1"/>
  <c r="U40" i="36"/>
  <c r="Q40" i="36"/>
  <c r="O40" i="36"/>
  <c r="M40" i="36"/>
  <c r="K40" i="36"/>
  <c r="I40" i="36"/>
  <c r="U39" i="36"/>
  <c r="Q39" i="36"/>
  <c r="O39" i="36"/>
  <c r="M39" i="36"/>
  <c r="K39" i="36"/>
  <c r="I39" i="36"/>
  <c r="U38" i="36"/>
  <c r="Q38" i="36"/>
  <c r="O38" i="36"/>
  <c r="M38" i="36"/>
  <c r="K38" i="36"/>
  <c r="I38" i="36"/>
  <c r="U37" i="36"/>
  <c r="Q37" i="36"/>
  <c r="O37" i="36"/>
  <c r="M37" i="36"/>
  <c r="K37" i="36"/>
  <c r="I37" i="36"/>
  <c r="U36" i="36"/>
  <c r="Q36" i="36"/>
  <c r="O36" i="36"/>
  <c r="O35" i="36" s="1"/>
  <c r="M36" i="36"/>
  <c r="K36" i="36"/>
  <c r="I36" i="36"/>
  <c r="U34" i="36"/>
  <c r="U33" i="36" s="1"/>
  <c r="Q34" i="36"/>
  <c r="O34" i="36"/>
  <c r="O33" i="36" s="1"/>
  <c r="M34" i="36"/>
  <c r="M33" i="36" s="1"/>
  <c r="K34" i="36"/>
  <c r="K33" i="36" s="1"/>
  <c r="I34" i="36"/>
  <c r="I33" i="36" s="1"/>
  <c r="Q33" i="36"/>
  <c r="U32" i="36"/>
  <c r="U31" i="36" s="1"/>
  <c r="Q32" i="36"/>
  <c r="Q31" i="36" s="1"/>
  <c r="O32" i="36"/>
  <c r="O31" i="36" s="1"/>
  <c r="M32" i="36"/>
  <c r="M31" i="36" s="1"/>
  <c r="K32" i="36"/>
  <c r="K31" i="36" s="1"/>
  <c r="I32" i="36"/>
  <c r="I31" i="36" s="1"/>
  <c r="U30" i="36"/>
  <c r="Q30" i="36"/>
  <c r="O30" i="36"/>
  <c r="O28" i="36" s="1"/>
  <c r="M30" i="36"/>
  <c r="M28" i="36" s="1"/>
  <c r="K30" i="36"/>
  <c r="I30" i="36"/>
  <c r="U29" i="36"/>
  <c r="U28" i="36" s="1"/>
  <c r="Q29" i="36"/>
  <c r="O29" i="36"/>
  <c r="M29" i="36"/>
  <c r="K29" i="36"/>
  <c r="I29" i="36"/>
  <c r="I28" i="36" s="1"/>
  <c r="Q28" i="36"/>
  <c r="U27" i="36"/>
  <c r="Q27" i="36"/>
  <c r="O27" i="36"/>
  <c r="M27" i="36"/>
  <c r="K27" i="36"/>
  <c r="I27" i="36"/>
  <c r="U26" i="36"/>
  <c r="Q26" i="36"/>
  <c r="O26" i="36"/>
  <c r="M26" i="36"/>
  <c r="K26" i="36"/>
  <c r="I26" i="36"/>
  <c r="U25" i="36"/>
  <c r="Q25" i="36"/>
  <c r="O25" i="36"/>
  <c r="M25" i="36"/>
  <c r="K25" i="36"/>
  <c r="I25" i="36"/>
  <c r="U24" i="36"/>
  <c r="Q24" i="36"/>
  <c r="O24" i="36"/>
  <c r="M24" i="36"/>
  <c r="K24" i="36"/>
  <c r="I24" i="36"/>
  <c r="U23" i="36"/>
  <c r="Q23" i="36"/>
  <c r="O23" i="36"/>
  <c r="M23" i="36"/>
  <c r="K23" i="36"/>
  <c r="I23" i="36"/>
  <c r="U22" i="36"/>
  <c r="Q22" i="36"/>
  <c r="O22" i="36"/>
  <c r="M22" i="36"/>
  <c r="K22" i="36"/>
  <c r="I22" i="36"/>
  <c r="U21" i="36"/>
  <c r="Q21" i="36"/>
  <c r="O21" i="36"/>
  <c r="M21" i="36"/>
  <c r="K21" i="36"/>
  <c r="I21" i="36"/>
  <c r="U20" i="36"/>
  <c r="Q20" i="36"/>
  <c r="O20" i="36"/>
  <c r="M20" i="36"/>
  <c r="K20" i="36"/>
  <c r="I20" i="36"/>
  <c r="U19" i="36"/>
  <c r="Q19" i="36"/>
  <c r="O19" i="36"/>
  <c r="M19" i="36"/>
  <c r="K19" i="36"/>
  <c r="I19" i="36"/>
  <c r="U18" i="36"/>
  <c r="Q18" i="36"/>
  <c r="O18" i="36"/>
  <c r="M18" i="36"/>
  <c r="K18" i="36"/>
  <c r="I18" i="36"/>
  <c r="U17" i="36"/>
  <c r="Q17" i="36"/>
  <c r="O17" i="36"/>
  <c r="M17" i="36"/>
  <c r="K17" i="36"/>
  <c r="I17" i="36"/>
  <c r="U16" i="36"/>
  <c r="Q16" i="36"/>
  <c r="O16" i="36"/>
  <c r="M16" i="36"/>
  <c r="K16" i="36"/>
  <c r="I16" i="36"/>
  <c r="U15" i="36"/>
  <c r="Q15" i="36"/>
  <c r="O15" i="36"/>
  <c r="M15" i="36"/>
  <c r="K15" i="36"/>
  <c r="I15" i="36"/>
  <c r="U14" i="36"/>
  <c r="Q14" i="36"/>
  <c r="O14" i="36"/>
  <c r="M14" i="36"/>
  <c r="K14" i="36"/>
  <c r="I14" i="36"/>
  <c r="U13" i="36"/>
  <c r="Q13" i="36"/>
  <c r="O13" i="36"/>
  <c r="M13" i="36"/>
  <c r="K13" i="36"/>
  <c r="I13" i="36"/>
  <c r="U12" i="36"/>
  <c r="Q12" i="36"/>
  <c r="O12" i="36"/>
  <c r="M12" i="36"/>
  <c r="K12" i="36"/>
  <c r="I12" i="36"/>
  <c r="U11" i="36"/>
  <c r="Q11" i="36"/>
  <c r="O11" i="36"/>
  <c r="M11" i="36"/>
  <c r="K11" i="36"/>
  <c r="I11" i="36"/>
  <c r="U10" i="36"/>
  <c r="Q10" i="36"/>
  <c r="O10" i="36"/>
  <c r="M10" i="36"/>
  <c r="K10" i="36"/>
  <c r="I10" i="36"/>
  <c r="U9" i="36"/>
  <c r="U8" i="36" s="1"/>
  <c r="Q9" i="36"/>
  <c r="Q8" i="36" s="1"/>
  <c r="O9" i="36"/>
  <c r="M9" i="36"/>
  <c r="K9" i="36"/>
  <c r="I9" i="36"/>
  <c r="U35" i="36" l="1"/>
  <c r="I47" i="36"/>
  <c r="K28" i="36"/>
  <c r="Q35" i="36"/>
  <c r="K47" i="36"/>
  <c r="I8" i="36"/>
  <c r="K8" i="36"/>
  <c r="I35" i="36"/>
  <c r="I43" i="36"/>
  <c r="U47" i="36"/>
  <c r="O47" i="36"/>
  <c r="O8" i="36"/>
  <c r="K35" i="36"/>
  <c r="K43" i="36"/>
  <c r="M8" i="36"/>
  <c r="M35" i="36"/>
  <c r="M43" i="36"/>
  <c r="M47" i="36"/>
  <c r="U61" i="35"/>
  <c r="U60" i="35" s="1"/>
  <c r="Q61" i="35"/>
  <c r="Q60" i="35" s="1"/>
  <c r="O61" i="35"/>
  <c r="O60" i="35" s="1"/>
  <c r="M61" i="35"/>
  <c r="M60" i="35" s="1"/>
  <c r="K61" i="35"/>
  <c r="K60" i="35" s="1"/>
  <c r="I61" i="35"/>
  <c r="I60" i="35" s="1"/>
  <c r="U59" i="35"/>
  <c r="Q59" i="35"/>
  <c r="O59" i="35"/>
  <c r="M59" i="35"/>
  <c r="K59" i="35"/>
  <c r="I59" i="35"/>
  <c r="U58" i="35"/>
  <c r="Q58" i="35"/>
  <c r="O58" i="35"/>
  <c r="M58" i="35"/>
  <c r="K58" i="35"/>
  <c r="I58" i="35"/>
  <c r="U57" i="35"/>
  <c r="Q57" i="35"/>
  <c r="O57" i="35"/>
  <c r="M57" i="35"/>
  <c r="K57" i="35"/>
  <c r="I57" i="35"/>
  <c r="U56" i="35"/>
  <c r="Q56" i="35"/>
  <c r="O56" i="35"/>
  <c r="M56" i="35"/>
  <c r="K56" i="35"/>
  <c r="I56" i="35"/>
  <c r="U55" i="35"/>
  <c r="Q55" i="35"/>
  <c r="O55" i="35"/>
  <c r="M55" i="35"/>
  <c r="K55" i="35"/>
  <c r="I55" i="35"/>
  <c r="U54" i="35"/>
  <c r="Q54" i="35"/>
  <c r="O54" i="35"/>
  <c r="M54" i="35"/>
  <c r="K54" i="35"/>
  <c r="I54" i="35"/>
  <c r="U53" i="35"/>
  <c r="Q53" i="35"/>
  <c r="O53" i="35"/>
  <c r="M53" i="35"/>
  <c r="K53" i="35"/>
  <c r="I53" i="35"/>
  <c r="U52" i="35"/>
  <c r="Q52" i="35"/>
  <c r="O52" i="35"/>
  <c r="O47" i="35" s="1"/>
  <c r="M52" i="35"/>
  <c r="K52" i="35"/>
  <c r="I52" i="35"/>
  <c r="U51" i="35"/>
  <c r="Q51" i="35"/>
  <c r="O51" i="35"/>
  <c r="M51" i="35"/>
  <c r="K51" i="35"/>
  <c r="I51" i="35"/>
  <c r="U50" i="35"/>
  <c r="Q50" i="35"/>
  <c r="O50" i="35"/>
  <c r="M50" i="35"/>
  <c r="K50" i="35"/>
  <c r="I50" i="35"/>
  <c r="U49" i="35"/>
  <c r="Q49" i="35"/>
  <c r="O49" i="35"/>
  <c r="M49" i="35"/>
  <c r="K49" i="35"/>
  <c r="I49" i="35"/>
  <c r="U48" i="35"/>
  <c r="U47" i="35" s="1"/>
  <c r="Q48" i="35"/>
  <c r="Q47" i="35" s="1"/>
  <c r="O48" i="35"/>
  <c r="M48" i="35"/>
  <c r="K48" i="35"/>
  <c r="K47" i="35" s="1"/>
  <c r="I48" i="35"/>
  <c r="U46" i="35"/>
  <c r="Q46" i="35"/>
  <c r="O46" i="35"/>
  <c r="M46" i="35"/>
  <c r="K46" i="35"/>
  <c r="I46" i="35"/>
  <c r="U45" i="35"/>
  <c r="Q45" i="35"/>
  <c r="O45" i="35"/>
  <c r="M45" i="35"/>
  <c r="K45" i="35"/>
  <c r="I45" i="35"/>
  <c r="U44" i="35"/>
  <c r="U43" i="35" s="1"/>
  <c r="Q44" i="35"/>
  <c r="Q43" i="35" s="1"/>
  <c r="O44" i="35"/>
  <c r="O43" i="35" s="1"/>
  <c r="M44" i="35"/>
  <c r="K44" i="35"/>
  <c r="K43" i="35" s="1"/>
  <c r="I44" i="35"/>
  <c r="I43" i="35" s="1"/>
  <c r="U42" i="35"/>
  <c r="U41" i="35" s="1"/>
  <c r="Q42" i="35"/>
  <c r="Q41" i="35" s="1"/>
  <c r="O42" i="35"/>
  <c r="O41" i="35" s="1"/>
  <c r="M42" i="35"/>
  <c r="M41" i="35" s="1"/>
  <c r="K42" i="35"/>
  <c r="K41" i="35" s="1"/>
  <c r="I42" i="35"/>
  <c r="I41" i="35" s="1"/>
  <c r="U40" i="35"/>
  <c r="Q40" i="35"/>
  <c r="O40" i="35"/>
  <c r="M40" i="35"/>
  <c r="K40" i="35"/>
  <c r="I40" i="35"/>
  <c r="U39" i="35"/>
  <c r="Q39" i="35"/>
  <c r="O39" i="35"/>
  <c r="M39" i="35"/>
  <c r="K39" i="35"/>
  <c r="I39" i="35"/>
  <c r="U38" i="35"/>
  <c r="Q38" i="35"/>
  <c r="O38" i="35"/>
  <c r="M38" i="35"/>
  <c r="K38" i="35"/>
  <c r="I38" i="35"/>
  <c r="U37" i="35"/>
  <c r="Q37" i="35"/>
  <c r="O37" i="35"/>
  <c r="M37" i="35"/>
  <c r="K37" i="35"/>
  <c r="I37" i="35"/>
  <c r="U36" i="35"/>
  <c r="Q36" i="35"/>
  <c r="Q35" i="35" s="1"/>
  <c r="O36" i="35"/>
  <c r="O35" i="35" s="1"/>
  <c r="M36" i="35"/>
  <c r="K36" i="35"/>
  <c r="I36" i="35"/>
  <c r="I35" i="35" s="1"/>
  <c r="U34" i="35"/>
  <c r="U33" i="35" s="1"/>
  <c r="Q34" i="35"/>
  <c r="O34" i="35"/>
  <c r="M34" i="35"/>
  <c r="M33" i="35" s="1"/>
  <c r="K34" i="35"/>
  <c r="K33" i="35" s="1"/>
  <c r="I34" i="35"/>
  <c r="I33" i="35" s="1"/>
  <c r="Q33" i="35"/>
  <c r="O33" i="35"/>
  <c r="U32" i="35"/>
  <c r="U31" i="35" s="1"/>
  <c r="Q32" i="35"/>
  <c r="Q31" i="35" s="1"/>
  <c r="O32" i="35"/>
  <c r="O31" i="35" s="1"/>
  <c r="M32" i="35"/>
  <c r="M31" i="35" s="1"/>
  <c r="K32" i="35"/>
  <c r="K31" i="35" s="1"/>
  <c r="I32" i="35"/>
  <c r="I31" i="35" s="1"/>
  <c r="U30" i="35"/>
  <c r="Q30" i="35"/>
  <c r="O30" i="35"/>
  <c r="M30" i="35"/>
  <c r="K30" i="35"/>
  <c r="I30" i="35"/>
  <c r="U29" i="35"/>
  <c r="Q29" i="35"/>
  <c r="O29" i="35"/>
  <c r="O28" i="35" s="1"/>
  <c r="M29" i="35"/>
  <c r="K29" i="35"/>
  <c r="I29" i="35"/>
  <c r="I28" i="35" s="1"/>
  <c r="Q28" i="35"/>
  <c r="U27" i="35"/>
  <c r="Q27" i="35"/>
  <c r="O27" i="35"/>
  <c r="M27" i="35"/>
  <c r="K27" i="35"/>
  <c r="I27" i="35"/>
  <c r="U26" i="35"/>
  <c r="Q26" i="35"/>
  <c r="O26" i="35"/>
  <c r="M26" i="35"/>
  <c r="K26" i="35"/>
  <c r="I26" i="35"/>
  <c r="U25" i="35"/>
  <c r="Q25" i="35"/>
  <c r="O25" i="35"/>
  <c r="M25" i="35"/>
  <c r="K25" i="35"/>
  <c r="I25" i="35"/>
  <c r="U24" i="35"/>
  <c r="Q24" i="35"/>
  <c r="O24" i="35"/>
  <c r="M24" i="35"/>
  <c r="K24" i="35"/>
  <c r="I24" i="35"/>
  <c r="U23" i="35"/>
  <c r="Q23" i="35"/>
  <c r="O23" i="35"/>
  <c r="M23" i="35"/>
  <c r="K23" i="35"/>
  <c r="I23" i="35"/>
  <c r="U22" i="35"/>
  <c r="Q22" i="35"/>
  <c r="O22" i="35"/>
  <c r="M22" i="35"/>
  <c r="K22" i="35"/>
  <c r="I22" i="35"/>
  <c r="U21" i="35"/>
  <c r="Q21" i="35"/>
  <c r="O21" i="35"/>
  <c r="M21" i="35"/>
  <c r="K21" i="35"/>
  <c r="I21" i="35"/>
  <c r="U20" i="35"/>
  <c r="Q20" i="35"/>
  <c r="O20" i="35"/>
  <c r="M20" i="35"/>
  <c r="K20" i="35"/>
  <c r="I20" i="35"/>
  <c r="U19" i="35"/>
  <c r="Q19" i="35"/>
  <c r="O19" i="35"/>
  <c r="M19" i="35"/>
  <c r="K19" i="35"/>
  <c r="I19" i="35"/>
  <c r="U18" i="35"/>
  <c r="Q18" i="35"/>
  <c r="O18" i="35"/>
  <c r="M18" i="35"/>
  <c r="K18" i="35"/>
  <c r="I18" i="35"/>
  <c r="U17" i="35"/>
  <c r="Q17" i="35"/>
  <c r="O17" i="35"/>
  <c r="M17" i="35"/>
  <c r="K17" i="35"/>
  <c r="I17" i="35"/>
  <c r="U16" i="35"/>
  <c r="Q16" i="35"/>
  <c r="O16" i="35"/>
  <c r="M16" i="35"/>
  <c r="K16" i="35"/>
  <c r="I16" i="35"/>
  <c r="U15" i="35"/>
  <c r="Q15" i="35"/>
  <c r="O15" i="35"/>
  <c r="M15" i="35"/>
  <c r="K15" i="35"/>
  <c r="I15" i="35"/>
  <c r="U14" i="35"/>
  <c r="Q14" i="35"/>
  <c r="O14" i="35"/>
  <c r="M14" i="35"/>
  <c r="K14" i="35"/>
  <c r="I14" i="35"/>
  <c r="U13" i="35"/>
  <c r="Q13" i="35"/>
  <c r="O13" i="35"/>
  <c r="M13" i="35"/>
  <c r="K13" i="35"/>
  <c r="I13" i="35"/>
  <c r="U12" i="35"/>
  <c r="Q12" i="35"/>
  <c r="O12" i="35"/>
  <c r="M12" i="35"/>
  <c r="K12" i="35"/>
  <c r="I12" i="35"/>
  <c r="U11" i="35"/>
  <c r="Q11" i="35"/>
  <c r="O11" i="35"/>
  <c r="M11" i="35"/>
  <c r="K11" i="35"/>
  <c r="I11" i="35"/>
  <c r="U10" i="35"/>
  <c r="Q10" i="35"/>
  <c r="O10" i="35"/>
  <c r="M10" i="35"/>
  <c r="K10" i="35"/>
  <c r="I10" i="35"/>
  <c r="U9" i="35"/>
  <c r="U8" i="35" s="1"/>
  <c r="Q9" i="35"/>
  <c r="O9" i="35"/>
  <c r="O8" i="35" s="1"/>
  <c r="M9" i="35"/>
  <c r="K9" i="35"/>
  <c r="I9" i="35"/>
  <c r="Q8" i="35"/>
  <c r="M28" i="35" l="1"/>
  <c r="M35" i="35"/>
  <c r="I47" i="35"/>
  <c r="I8" i="35"/>
  <c r="K8" i="35"/>
  <c r="U28" i="35"/>
  <c r="K35" i="35"/>
  <c r="K28" i="35"/>
  <c r="U35" i="35"/>
  <c r="M47" i="35"/>
  <c r="M8" i="35"/>
  <c r="M43" i="35"/>
  <c r="U61" i="34"/>
  <c r="U60" i="34" s="1"/>
  <c r="Q61" i="34"/>
  <c r="Q60" i="34" s="1"/>
  <c r="O61" i="34"/>
  <c r="M61" i="34"/>
  <c r="M60" i="34" s="1"/>
  <c r="K61" i="34"/>
  <c r="K60" i="34" s="1"/>
  <c r="I61" i="34"/>
  <c r="I60" i="34" s="1"/>
  <c r="O60" i="34"/>
  <c r="U59" i="34"/>
  <c r="Q59" i="34"/>
  <c r="O59" i="34"/>
  <c r="M59" i="34"/>
  <c r="K59" i="34"/>
  <c r="I59" i="34"/>
  <c r="U58" i="34"/>
  <c r="Q58" i="34"/>
  <c r="O58" i="34"/>
  <c r="M58" i="34"/>
  <c r="K58" i="34"/>
  <c r="I58" i="34"/>
  <c r="U57" i="34"/>
  <c r="Q57" i="34"/>
  <c r="O57" i="34"/>
  <c r="M57" i="34"/>
  <c r="K57" i="34"/>
  <c r="I57" i="34"/>
  <c r="U56" i="34"/>
  <c r="Q56" i="34"/>
  <c r="O56" i="34"/>
  <c r="M56" i="34"/>
  <c r="K56" i="34"/>
  <c r="I56" i="34"/>
  <c r="U55" i="34"/>
  <c r="Q55" i="34"/>
  <c r="O55" i="34"/>
  <c r="M55" i="34"/>
  <c r="K55" i="34"/>
  <c r="I55" i="34"/>
  <c r="U54" i="34"/>
  <c r="Q54" i="34"/>
  <c r="O54" i="34"/>
  <c r="M54" i="34"/>
  <c r="K54" i="34"/>
  <c r="I54" i="34"/>
  <c r="U53" i="34"/>
  <c r="Q53" i="34"/>
  <c r="O53" i="34"/>
  <c r="M53" i="34"/>
  <c r="K53" i="34"/>
  <c r="I53" i="34"/>
  <c r="U52" i="34"/>
  <c r="Q52" i="34"/>
  <c r="O52" i="34"/>
  <c r="M52" i="34"/>
  <c r="K52" i="34"/>
  <c r="I52" i="34"/>
  <c r="U51" i="34"/>
  <c r="Q51" i="34"/>
  <c r="O51" i="34"/>
  <c r="M51" i="34"/>
  <c r="K51" i="34"/>
  <c r="I51" i="34"/>
  <c r="U50" i="34"/>
  <c r="Q50" i="34"/>
  <c r="O50" i="34"/>
  <c r="M50" i="34"/>
  <c r="K50" i="34"/>
  <c r="I50" i="34"/>
  <c r="U49" i="34"/>
  <c r="Q49" i="34"/>
  <c r="O49" i="34"/>
  <c r="M49" i="34"/>
  <c r="K49" i="34"/>
  <c r="I49" i="34"/>
  <c r="U48" i="34"/>
  <c r="Q48" i="34"/>
  <c r="Q47" i="34" s="1"/>
  <c r="O48" i="34"/>
  <c r="M48" i="34"/>
  <c r="K48" i="34"/>
  <c r="I48" i="34"/>
  <c r="U46" i="34"/>
  <c r="Q46" i="34"/>
  <c r="O46" i="34"/>
  <c r="M46" i="34"/>
  <c r="K46" i="34"/>
  <c r="I46" i="34"/>
  <c r="U45" i="34"/>
  <c r="Q45" i="34"/>
  <c r="Q43" i="34" s="1"/>
  <c r="O45" i="34"/>
  <c r="M45" i="34"/>
  <c r="K45" i="34"/>
  <c r="I45" i="34"/>
  <c r="U44" i="34"/>
  <c r="U43" i="34" s="1"/>
  <c r="Q44" i="34"/>
  <c r="O44" i="34"/>
  <c r="M44" i="34"/>
  <c r="K44" i="34"/>
  <c r="K43" i="34" s="1"/>
  <c r="I44" i="34"/>
  <c r="I43" i="34" s="1"/>
  <c r="U42" i="34"/>
  <c r="U41" i="34" s="1"/>
  <c r="Q42" i="34"/>
  <c r="Q41" i="34" s="1"/>
  <c r="O42" i="34"/>
  <c r="M42" i="34"/>
  <c r="M41" i="34" s="1"/>
  <c r="K42" i="34"/>
  <c r="K41" i="34" s="1"/>
  <c r="I42" i="34"/>
  <c r="I41" i="34" s="1"/>
  <c r="O41" i="34"/>
  <c r="U40" i="34"/>
  <c r="Q40" i="34"/>
  <c r="O40" i="34"/>
  <c r="M40" i="34"/>
  <c r="K40" i="34"/>
  <c r="I40" i="34"/>
  <c r="U39" i="34"/>
  <c r="Q39" i="34"/>
  <c r="O39" i="34"/>
  <c r="M39" i="34"/>
  <c r="K39" i="34"/>
  <c r="I39" i="34"/>
  <c r="U38" i="34"/>
  <c r="Q38" i="34"/>
  <c r="O38" i="34"/>
  <c r="M38" i="34"/>
  <c r="K38" i="34"/>
  <c r="I38" i="34"/>
  <c r="U37" i="34"/>
  <c r="Q37" i="34"/>
  <c r="O37" i="34"/>
  <c r="M37" i="34"/>
  <c r="K37" i="34"/>
  <c r="I37" i="34"/>
  <c r="U36" i="34"/>
  <c r="Q36" i="34"/>
  <c r="O36" i="34"/>
  <c r="O35" i="34" s="1"/>
  <c r="M36" i="34"/>
  <c r="K36" i="34"/>
  <c r="K35" i="34" s="1"/>
  <c r="I36" i="34"/>
  <c r="I35" i="34" s="1"/>
  <c r="U34" i="34"/>
  <c r="Q34" i="34"/>
  <c r="Q33" i="34" s="1"/>
  <c r="O34" i="34"/>
  <c r="O33" i="34" s="1"/>
  <c r="M34" i="34"/>
  <c r="M33" i="34" s="1"/>
  <c r="K34" i="34"/>
  <c r="K33" i="34" s="1"/>
  <c r="I34" i="34"/>
  <c r="I33" i="34" s="1"/>
  <c r="U33" i="34"/>
  <c r="U32" i="34"/>
  <c r="U31" i="34" s="1"/>
  <c r="Q32" i="34"/>
  <c r="Q31" i="34" s="1"/>
  <c r="O32" i="34"/>
  <c r="O31" i="34" s="1"/>
  <c r="M32" i="34"/>
  <c r="M31" i="34" s="1"/>
  <c r="K32" i="34"/>
  <c r="K31" i="34" s="1"/>
  <c r="I32" i="34"/>
  <c r="I31" i="34" s="1"/>
  <c r="U30" i="34"/>
  <c r="Q30" i="34"/>
  <c r="O30" i="34"/>
  <c r="M30" i="34"/>
  <c r="K30" i="34"/>
  <c r="I30" i="34"/>
  <c r="U29" i="34"/>
  <c r="U28" i="34" s="1"/>
  <c r="Q29" i="34"/>
  <c r="O29" i="34"/>
  <c r="O28" i="34" s="1"/>
  <c r="M29" i="34"/>
  <c r="K29" i="34"/>
  <c r="K28" i="34" s="1"/>
  <c r="I29" i="34"/>
  <c r="Q28" i="34"/>
  <c r="U27" i="34"/>
  <c r="Q27" i="34"/>
  <c r="O27" i="34"/>
  <c r="M27" i="34"/>
  <c r="K27" i="34"/>
  <c r="I27" i="34"/>
  <c r="U26" i="34"/>
  <c r="Q26" i="34"/>
  <c r="O26" i="34"/>
  <c r="M26" i="34"/>
  <c r="K26" i="34"/>
  <c r="I26" i="34"/>
  <c r="U25" i="34"/>
  <c r="Q25" i="34"/>
  <c r="O25" i="34"/>
  <c r="M25" i="34"/>
  <c r="K25" i="34"/>
  <c r="I25" i="34"/>
  <c r="U24" i="34"/>
  <c r="Q24" i="34"/>
  <c r="O24" i="34"/>
  <c r="M24" i="34"/>
  <c r="K24" i="34"/>
  <c r="I24" i="34"/>
  <c r="U23" i="34"/>
  <c r="Q23" i="34"/>
  <c r="O23" i="34"/>
  <c r="M23" i="34"/>
  <c r="K23" i="34"/>
  <c r="I23" i="34"/>
  <c r="U22" i="34"/>
  <c r="Q22" i="34"/>
  <c r="O22" i="34"/>
  <c r="M22" i="34"/>
  <c r="K22" i="34"/>
  <c r="I22" i="34"/>
  <c r="U21" i="34"/>
  <c r="Q21" i="34"/>
  <c r="O21" i="34"/>
  <c r="M21" i="34"/>
  <c r="K21" i="34"/>
  <c r="I21" i="34"/>
  <c r="U20" i="34"/>
  <c r="Q20" i="34"/>
  <c r="O20" i="34"/>
  <c r="M20" i="34"/>
  <c r="K20" i="34"/>
  <c r="I20" i="34"/>
  <c r="U19" i="34"/>
  <c r="Q19" i="34"/>
  <c r="O19" i="34"/>
  <c r="M19" i="34"/>
  <c r="K19" i="34"/>
  <c r="I19" i="34"/>
  <c r="U18" i="34"/>
  <c r="Q18" i="34"/>
  <c r="O18" i="34"/>
  <c r="M18" i="34"/>
  <c r="K18" i="34"/>
  <c r="I18" i="34"/>
  <c r="U17" i="34"/>
  <c r="Q17" i="34"/>
  <c r="O17" i="34"/>
  <c r="M17" i="34"/>
  <c r="K17" i="34"/>
  <c r="I17" i="34"/>
  <c r="U16" i="34"/>
  <c r="Q16" i="34"/>
  <c r="O16" i="34"/>
  <c r="M16" i="34"/>
  <c r="K16" i="34"/>
  <c r="I16" i="34"/>
  <c r="U15" i="34"/>
  <c r="Q15" i="34"/>
  <c r="O15" i="34"/>
  <c r="M15" i="34"/>
  <c r="K15" i="34"/>
  <c r="I15" i="34"/>
  <c r="U14" i="34"/>
  <c r="Q14" i="34"/>
  <c r="O14" i="34"/>
  <c r="M14" i="34"/>
  <c r="K14" i="34"/>
  <c r="I14" i="34"/>
  <c r="U13" i="34"/>
  <c r="Q13" i="34"/>
  <c r="O13" i="34"/>
  <c r="M13" i="34"/>
  <c r="K13" i="34"/>
  <c r="I13" i="34"/>
  <c r="U12" i="34"/>
  <c r="Q12" i="34"/>
  <c r="O12" i="34"/>
  <c r="M12" i="34"/>
  <c r="K12" i="34"/>
  <c r="I12" i="34"/>
  <c r="U11" i="34"/>
  <c r="Q11" i="34"/>
  <c r="O11" i="34"/>
  <c r="M11" i="34"/>
  <c r="K11" i="34"/>
  <c r="I11" i="34"/>
  <c r="U10" i="34"/>
  <c r="Q10" i="34"/>
  <c r="O10" i="34"/>
  <c r="M10" i="34"/>
  <c r="K10" i="34"/>
  <c r="I10" i="34"/>
  <c r="U9" i="34"/>
  <c r="U8" i="34" s="1"/>
  <c r="Q9" i="34"/>
  <c r="O9" i="34"/>
  <c r="M9" i="34"/>
  <c r="K9" i="34"/>
  <c r="K8" i="34" s="1"/>
  <c r="I9" i="34"/>
  <c r="U47" i="34" l="1"/>
  <c r="O8" i="34"/>
  <c r="Q8" i="34"/>
  <c r="I28" i="34"/>
  <c r="O43" i="34"/>
  <c r="O47" i="34"/>
  <c r="Q35" i="34"/>
  <c r="I47" i="34"/>
  <c r="U35" i="34"/>
  <c r="K47" i="34"/>
  <c r="I8" i="34"/>
  <c r="M8" i="34"/>
  <c r="M35" i="34"/>
  <c r="M43" i="34"/>
  <c r="M47" i="34"/>
  <c r="M28" i="34"/>
  <c r="U61" i="33"/>
  <c r="U60" i="33" s="1"/>
  <c r="Q61" i="33"/>
  <c r="Q60" i="33" s="1"/>
  <c r="O61" i="33"/>
  <c r="O60" i="33" s="1"/>
  <c r="M61" i="33"/>
  <c r="M60" i="33" s="1"/>
  <c r="K61" i="33"/>
  <c r="K60" i="33" s="1"/>
  <c r="I61" i="33"/>
  <c r="I60" i="33" s="1"/>
  <c r="U59" i="33"/>
  <c r="Q59" i="33"/>
  <c r="O59" i="33"/>
  <c r="M59" i="33"/>
  <c r="K59" i="33"/>
  <c r="I59" i="33"/>
  <c r="U58" i="33"/>
  <c r="Q58" i="33"/>
  <c r="O58" i="33"/>
  <c r="M58" i="33"/>
  <c r="K58" i="33"/>
  <c r="I58" i="33"/>
  <c r="U57" i="33"/>
  <c r="Q57" i="33"/>
  <c r="O57" i="33"/>
  <c r="M57" i="33"/>
  <c r="K57" i="33"/>
  <c r="I57" i="33"/>
  <c r="U56" i="33"/>
  <c r="Q56" i="33"/>
  <c r="O56" i="33"/>
  <c r="M56" i="33"/>
  <c r="K56" i="33"/>
  <c r="I56" i="33"/>
  <c r="U55" i="33"/>
  <c r="Q55" i="33"/>
  <c r="O55" i="33"/>
  <c r="M55" i="33"/>
  <c r="K55" i="33"/>
  <c r="I55" i="33"/>
  <c r="U54" i="33"/>
  <c r="Q54" i="33"/>
  <c r="O54" i="33"/>
  <c r="M54" i="33"/>
  <c r="K54" i="33"/>
  <c r="I54" i="33"/>
  <c r="U53" i="33"/>
  <c r="Q53" i="33"/>
  <c r="O53" i="33"/>
  <c r="M53" i="33"/>
  <c r="K53" i="33"/>
  <c r="I53" i="33"/>
  <c r="U52" i="33"/>
  <c r="Q52" i="33"/>
  <c r="Q47" i="33" s="1"/>
  <c r="O52" i="33"/>
  <c r="M52" i="33"/>
  <c r="K52" i="33"/>
  <c r="I52" i="33"/>
  <c r="U51" i="33"/>
  <c r="Q51" i="33"/>
  <c r="O51" i="33"/>
  <c r="M51" i="33"/>
  <c r="K51" i="33"/>
  <c r="I51" i="33"/>
  <c r="U50" i="33"/>
  <c r="Q50" i="33"/>
  <c r="O50" i="33"/>
  <c r="M50" i="33"/>
  <c r="K50" i="33"/>
  <c r="I50" i="33"/>
  <c r="U49" i="33"/>
  <c r="Q49" i="33"/>
  <c r="O49" i="33"/>
  <c r="M49" i="33"/>
  <c r="K49" i="33"/>
  <c r="I49" i="33"/>
  <c r="U48" i="33"/>
  <c r="Q48" i="33"/>
  <c r="O48" i="33"/>
  <c r="M48" i="33"/>
  <c r="K48" i="33"/>
  <c r="I48" i="33"/>
  <c r="U46" i="33"/>
  <c r="Q46" i="33"/>
  <c r="Q43" i="33" s="1"/>
  <c r="O46" i="33"/>
  <c r="M46" i="33"/>
  <c r="K46" i="33"/>
  <c r="I46" i="33"/>
  <c r="U45" i="33"/>
  <c r="Q45" i="33"/>
  <c r="O45" i="33"/>
  <c r="M45" i="33"/>
  <c r="K45" i="33"/>
  <c r="I45" i="33"/>
  <c r="U44" i="33"/>
  <c r="U43" i="33" s="1"/>
  <c r="Q44" i="33"/>
  <c r="O44" i="33"/>
  <c r="O43" i="33" s="1"/>
  <c r="M44" i="33"/>
  <c r="K44" i="33"/>
  <c r="K43" i="33" s="1"/>
  <c r="I44" i="33"/>
  <c r="I43" i="33" s="1"/>
  <c r="U42" i="33"/>
  <c r="U41" i="33" s="1"/>
  <c r="Q42" i="33"/>
  <c r="Q41" i="33" s="1"/>
  <c r="O42" i="33"/>
  <c r="O41" i="33" s="1"/>
  <c r="M42" i="33"/>
  <c r="M41" i="33" s="1"/>
  <c r="K42" i="33"/>
  <c r="K41" i="33" s="1"/>
  <c r="I42" i="33"/>
  <c r="I41" i="33" s="1"/>
  <c r="U40" i="33"/>
  <c r="Q40" i="33"/>
  <c r="O40" i="33"/>
  <c r="M40" i="33"/>
  <c r="K40" i="33"/>
  <c r="I40" i="33"/>
  <c r="U39" i="33"/>
  <c r="Q39" i="33"/>
  <c r="O39" i="33"/>
  <c r="M39" i="33"/>
  <c r="K39" i="33"/>
  <c r="I39" i="33"/>
  <c r="U38" i="33"/>
  <c r="Q38" i="33"/>
  <c r="O38" i="33"/>
  <c r="M38" i="33"/>
  <c r="K38" i="33"/>
  <c r="I38" i="33"/>
  <c r="U37" i="33"/>
  <c r="Q37" i="33"/>
  <c r="O37" i="33"/>
  <c r="M37" i="33"/>
  <c r="K37" i="33"/>
  <c r="I37" i="33"/>
  <c r="U36" i="33"/>
  <c r="Q36" i="33"/>
  <c r="O36" i="33"/>
  <c r="M36" i="33"/>
  <c r="K36" i="33"/>
  <c r="I36" i="33"/>
  <c r="U34" i="33"/>
  <c r="U33" i="33" s="1"/>
  <c r="Q34" i="33"/>
  <c r="O34" i="33"/>
  <c r="M34" i="33"/>
  <c r="M33" i="33" s="1"/>
  <c r="K34" i="33"/>
  <c r="K33" i="33" s="1"/>
  <c r="I34" i="33"/>
  <c r="I33" i="33" s="1"/>
  <c r="Q33" i="33"/>
  <c r="O33" i="33"/>
  <c r="U32" i="33"/>
  <c r="U31" i="33" s="1"/>
  <c r="Q32" i="33"/>
  <c r="Q31" i="33" s="1"/>
  <c r="O32" i="33"/>
  <c r="O31" i="33" s="1"/>
  <c r="M32" i="33"/>
  <c r="M31" i="33" s="1"/>
  <c r="K32" i="33"/>
  <c r="I32" i="33"/>
  <c r="I31" i="33" s="1"/>
  <c r="K31" i="33"/>
  <c r="U30" i="33"/>
  <c r="Q30" i="33"/>
  <c r="O30" i="33"/>
  <c r="M30" i="33"/>
  <c r="M28" i="33" s="1"/>
  <c r="K30" i="33"/>
  <c r="I30" i="33"/>
  <c r="U29" i="33"/>
  <c r="Q29" i="33"/>
  <c r="O29" i="33"/>
  <c r="O28" i="33" s="1"/>
  <c r="M29" i="33"/>
  <c r="K29" i="33"/>
  <c r="K28" i="33" s="1"/>
  <c r="I29" i="33"/>
  <c r="Q28" i="33"/>
  <c r="U27" i="33"/>
  <c r="Q27" i="33"/>
  <c r="O27" i="33"/>
  <c r="M27" i="33"/>
  <c r="K27" i="33"/>
  <c r="I27" i="33"/>
  <c r="U26" i="33"/>
  <c r="Q26" i="33"/>
  <c r="O26" i="33"/>
  <c r="M26" i="33"/>
  <c r="K26" i="33"/>
  <c r="I26" i="33"/>
  <c r="U25" i="33"/>
  <c r="Q25" i="33"/>
  <c r="O25" i="33"/>
  <c r="M25" i="33"/>
  <c r="K25" i="33"/>
  <c r="I25" i="33"/>
  <c r="U24" i="33"/>
  <c r="Q24" i="33"/>
  <c r="O24" i="33"/>
  <c r="M24" i="33"/>
  <c r="K24" i="33"/>
  <c r="I24" i="33"/>
  <c r="U23" i="33"/>
  <c r="Q23" i="33"/>
  <c r="O23" i="33"/>
  <c r="M23" i="33"/>
  <c r="K23" i="33"/>
  <c r="I23" i="33"/>
  <c r="U22" i="33"/>
  <c r="Q22" i="33"/>
  <c r="O22" i="33"/>
  <c r="M22" i="33"/>
  <c r="K22" i="33"/>
  <c r="I22" i="33"/>
  <c r="U21" i="33"/>
  <c r="Q21" i="33"/>
  <c r="O21" i="33"/>
  <c r="M21" i="33"/>
  <c r="K21" i="33"/>
  <c r="I21" i="33"/>
  <c r="U20" i="33"/>
  <c r="Q20" i="33"/>
  <c r="O20" i="33"/>
  <c r="M20" i="33"/>
  <c r="K20" i="33"/>
  <c r="I20" i="33"/>
  <c r="U19" i="33"/>
  <c r="Q19" i="33"/>
  <c r="O19" i="33"/>
  <c r="M19" i="33"/>
  <c r="K19" i="33"/>
  <c r="I19" i="33"/>
  <c r="U18" i="33"/>
  <c r="Q18" i="33"/>
  <c r="O18" i="33"/>
  <c r="M18" i="33"/>
  <c r="K18" i="33"/>
  <c r="I18" i="33"/>
  <c r="U17" i="33"/>
  <c r="Q17" i="33"/>
  <c r="O17" i="33"/>
  <c r="M17" i="33"/>
  <c r="K17" i="33"/>
  <c r="I17" i="33"/>
  <c r="U16" i="33"/>
  <c r="Q16" i="33"/>
  <c r="O16" i="33"/>
  <c r="M16" i="33"/>
  <c r="K16" i="33"/>
  <c r="I16" i="33"/>
  <c r="U15" i="33"/>
  <c r="Q15" i="33"/>
  <c r="O15" i="33"/>
  <c r="M15" i="33"/>
  <c r="K15" i="33"/>
  <c r="I15" i="33"/>
  <c r="U14" i="33"/>
  <c r="Q14" i="33"/>
  <c r="O14" i="33"/>
  <c r="M14" i="33"/>
  <c r="K14" i="33"/>
  <c r="I14" i="33"/>
  <c r="U13" i="33"/>
  <c r="Q13" i="33"/>
  <c r="O13" i="33"/>
  <c r="M13" i="33"/>
  <c r="K13" i="33"/>
  <c r="I13" i="33"/>
  <c r="U12" i="33"/>
  <c r="Q12" i="33"/>
  <c r="O12" i="33"/>
  <c r="M12" i="33"/>
  <c r="K12" i="33"/>
  <c r="I12" i="33"/>
  <c r="U11" i="33"/>
  <c r="Q11" i="33"/>
  <c r="O11" i="33"/>
  <c r="M11" i="33"/>
  <c r="K11" i="33"/>
  <c r="I11" i="33"/>
  <c r="U10" i="33"/>
  <c r="Q10" i="33"/>
  <c r="O10" i="33"/>
  <c r="M10" i="33"/>
  <c r="K10" i="33"/>
  <c r="I10" i="33"/>
  <c r="U9" i="33"/>
  <c r="Q9" i="33"/>
  <c r="Q8" i="33" s="1"/>
  <c r="O9" i="33"/>
  <c r="M9" i="33"/>
  <c r="K9" i="33"/>
  <c r="I9" i="33"/>
  <c r="U8" i="33"/>
  <c r="I47" i="33" l="1"/>
  <c r="I8" i="33"/>
  <c r="I35" i="33"/>
  <c r="K8" i="33"/>
  <c r="O8" i="33"/>
  <c r="U28" i="33"/>
  <c r="K35" i="33"/>
  <c r="O35" i="33"/>
  <c r="I28" i="33"/>
  <c r="Q35" i="33"/>
  <c r="U35" i="33"/>
  <c r="O47" i="33"/>
  <c r="M8" i="33"/>
  <c r="M35" i="33"/>
  <c r="M43" i="33"/>
  <c r="K47" i="33"/>
  <c r="M47" i="33"/>
  <c r="U47" i="33"/>
  <c r="U61" i="32"/>
  <c r="U60" i="32" s="1"/>
  <c r="Q61" i="32"/>
  <c r="Q60" i="32" s="1"/>
  <c r="O61" i="32"/>
  <c r="M61" i="32"/>
  <c r="M60" i="32" s="1"/>
  <c r="K61" i="32"/>
  <c r="I61" i="32"/>
  <c r="I60" i="32" s="1"/>
  <c r="O60" i="32"/>
  <c r="K60" i="32"/>
  <c r="U59" i="32"/>
  <c r="Q59" i="32"/>
  <c r="O59" i="32"/>
  <c r="M59" i="32"/>
  <c r="K59" i="32"/>
  <c r="I59" i="32"/>
  <c r="U58" i="32"/>
  <c r="Q58" i="32"/>
  <c r="O58" i="32"/>
  <c r="M58" i="32"/>
  <c r="K58" i="32"/>
  <c r="I58" i="32"/>
  <c r="U57" i="32"/>
  <c r="Q57" i="32"/>
  <c r="O57" i="32"/>
  <c r="M57" i="32"/>
  <c r="K57" i="32"/>
  <c r="I57" i="32"/>
  <c r="U56" i="32"/>
  <c r="Q56" i="32"/>
  <c r="O56" i="32"/>
  <c r="M56" i="32"/>
  <c r="K56" i="32"/>
  <c r="I56" i="32"/>
  <c r="U55" i="32"/>
  <c r="Q55" i="32"/>
  <c r="O55" i="32"/>
  <c r="M55" i="32"/>
  <c r="K55" i="32"/>
  <c r="I55" i="32"/>
  <c r="U54" i="32"/>
  <c r="Q54" i="32"/>
  <c r="O54" i="32"/>
  <c r="M54" i="32"/>
  <c r="K54" i="32"/>
  <c r="I54" i="32"/>
  <c r="U53" i="32"/>
  <c r="Q53" i="32"/>
  <c r="O53" i="32"/>
  <c r="M53" i="32"/>
  <c r="K53" i="32"/>
  <c r="I53" i="32"/>
  <c r="U52" i="32"/>
  <c r="Q52" i="32"/>
  <c r="O52" i="32"/>
  <c r="M52" i="32"/>
  <c r="K52" i="32"/>
  <c r="I52" i="32"/>
  <c r="U51" i="32"/>
  <c r="Q51" i="32"/>
  <c r="O51" i="32"/>
  <c r="M51" i="32"/>
  <c r="K51" i="32"/>
  <c r="I51" i="32"/>
  <c r="U50" i="32"/>
  <c r="Q50" i="32"/>
  <c r="O50" i="32"/>
  <c r="M50" i="32"/>
  <c r="K50" i="32"/>
  <c r="I50" i="32"/>
  <c r="U49" i="32"/>
  <c r="Q49" i="32"/>
  <c r="O49" i="32"/>
  <c r="M49" i="32"/>
  <c r="K49" i="32"/>
  <c r="I49" i="32"/>
  <c r="U48" i="32"/>
  <c r="Q48" i="32"/>
  <c r="O48" i="32"/>
  <c r="M48" i="32"/>
  <c r="K48" i="32"/>
  <c r="I48" i="32"/>
  <c r="K47" i="32"/>
  <c r="U46" i="32"/>
  <c r="Q46" i="32"/>
  <c r="O46" i="32"/>
  <c r="M46" i="32"/>
  <c r="K46" i="32"/>
  <c r="I46" i="32"/>
  <c r="U45" i="32"/>
  <c r="Q45" i="32"/>
  <c r="O45" i="32"/>
  <c r="M45" i="32"/>
  <c r="K45" i="32"/>
  <c r="I45" i="32"/>
  <c r="U44" i="32"/>
  <c r="Q44" i="32"/>
  <c r="O44" i="32"/>
  <c r="O43" i="32" s="1"/>
  <c r="M44" i="32"/>
  <c r="K44" i="32"/>
  <c r="K43" i="32" s="1"/>
  <c r="I44" i="32"/>
  <c r="U42" i="32"/>
  <c r="Q42" i="32"/>
  <c r="Q41" i="32" s="1"/>
  <c r="O42" i="32"/>
  <c r="O41" i="32" s="1"/>
  <c r="M42" i="32"/>
  <c r="M41" i="32" s="1"/>
  <c r="K42" i="32"/>
  <c r="K41" i="32" s="1"/>
  <c r="I42" i="32"/>
  <c r="I41" i="32" s="1"/>
  <c r="U41" i="32"/>
  <c r="U40" i="32"/>
  <c r="Q40" i="32"/>
  <c r="O40" i="32"/>
  <c r="M40" i="32"/>
  <c r="K40" i="32"/>
  <c r="I40" i="32"/>
  <c r="U39" i="32"/>
  <c r="Q39" i="32"/>
  <c r="O39" i="32"/>
  <c r="M39" i="32"/>
  <c r="K39" i="32"/>
  <c r="I39" i="32"/>
  <c r="U38" i="32"/>
  <c r="U35" i="32" s="1"/>
  <c r="Q38" i="32"/>
  <c r="Q35" i="32" s="1"/>
  <c r="O38" i="32"/>
  <c r="M38" i="32"/>
  <c r="K38" i="32"/>
  <c r="I38" i="32"/>
  <c r="U37" i="32"/>
  <c r="Q37" i="32"/>
  <c r="O37" i="32"/>
  <c r="M37" i="32"/>
  <c r="K37" i="32"/>
  <c r="I37" i="32"/>
  <c r="U36" i="32"/>
  <c r="Q36" i="32"/>
  <c r="O36" i="32"/>
  <c r="M36" i="32"/>
  <c r="K36" i="32"/>
  <c r="K35" i="32" s="1"/>
  <c r="I36" i="32"/>
  <c r="I35" i="32" s="1"/>
  <c r="U34" i="32"/>
  <c r="U33" i="32" s="1"/>
  <c r="Q34" i="32"/>
  <c r="Q33" i="32" s="1"/>
  <c r="O34" i="32"/>
  <c r="O33" i="32" s="1"/>
  <c r="M34" i="32"/>
  <c r="M33" i="32" s="1"/>
  <c r="K34" i="32"/>
  <c r="K33" i="32" s="1"/>
  <c r="I34" i="32"/>
  <c r="I33" i="32" s="1"/>
  <c r="U32" i="32"/>
  <c r="U31" i="32" s="1"/>
  <c r="Q32" i="32"/>
  <c r="O32" i="32"/>
  <c r="O31" i="32" s="1"/>
  <c r="M32" i="32"/>
  <c r="M31" i="32" s="1"/>
  <c r="K32" i="32"/>
  <c r="K31" i="32" s="1"/>
  <c r="I32" i="32"/>
  <c r="I31" i="32" s="1"/>
  <c r="Q31" i="32"/>
  <c r="U30" i="32"/>
  <c r="Q30" i="32"/>
  <c r="O30" i="32"/>
  <c r="M30" i="32"/>
  <c r="K30" i="32"/>
  <c r="I30" i="32"/>
  <c r="U29" i="32"/>
  <c r="U28" i="32" s="1"/>
  <c r="Q29" i="32"/>
  <c r="Q28" i="32" s="1"/>
  <c r="O29" i="32"/>
  <c r="O28" i="32" s="1"/>
  <c r="M29" i="32"/>
  <c r="K29" i="32"/>
  <c r="I29" i="32"/>
  <c r="K28" i="32"/>
  <c r="U27" i="32"/>
  <c r="Q27" i="32"/>
  <c r="O27" i="32"/>
  <c r="M27" i="32"/>
  <c r="K27" i="32"/>
  <c r="I27" i="32"/>
  <c r="U26" i="32"/>
  <c r="Q26" i="32"/>
  <c r="O26" i="32"/>
  <c r="M26" i="32"/>
  <c r="K26" i="32"/>
  <c r="I26" i="32"/>
  <c r="U25" i="32"/>
  <c r="Q25" i="32"/>
  <c r="O25" i="32"/>
  <c r="M25" i="32"/>
  <c r="K25" i="32"/>
  <c r="I25" i="32"/>
  <c r="U24" i="32"/>
  <c r="Q24" i="32"/>
  <c r="O24" i="32"/>
  <c r="M24" i="32"/>
  <c r="K24" i="32"/>
  <c r="I24" i="32"/>
  <c r="U23" i="32"/>
  <c r="Q23" i="32"/>
  <c r="O23" i="32"/>
  <c r="M23" i="32"/>
  <c r="K23" i="32"/>
  <c r="I23" i="32"/>
  <c r="U22" i="32"/>
  <c r="Q22" i="32"/>
  <c r="O22" i="32"/>
  <c r="M22" i="32"/>
  <c r="K22" i="32"/>
  <c r="I22" i="32"/>
  <c r="U21" i="32"/>
  <c r="Q21" i="32"/>
  <c r="O21" i="32"/>
  <c r="M21" i="32"/>
  <c r="K21" i="32"/>
  <c r="I21" i="32"/>
  <c r="U20" i="32"/>
  <c r="Q20" i="32"/>
  <c r="O20" i="32"/>
  <c r="M20" i="32"/>
  <c r="K20" i="32"/>
  <c r="I20" i="32"/>
  <c r="U19" i="32"/>
  <c r="Q19" i="32"/>
  <c r="O19" i="32"/>
  <c r="M19" i="32"/>
  <c r="K19" i="32"/>
  <c r="I19" i="32"/>
  <c r="U18" i="32"/>
  <c r="Q18" i="32"/>
  <c r="O18" i="32"/>
  <c r="M18" i="32"/>
  <c r="K18" i="32"/>
  <c r="I18" i="32"/>
  <c r="U17" i="32"/>
  <c r="Q17" i="32"/>
  <c r="O17" i="32"/>
  <c r="M17" i="32"/>
  <c r="K17" i="32"/>
  <c r="I17" i="32"/>
  <c r="U16" i="32"/>
  <c r="Q16" i="32"/>
  <c r="O16" i="32"/>
  <c r="M16" i="32"/>
  <c r="K16" i="32"/>
  <c r="I16" i="32"/>
  <c r="U15" i="32"/>
  <c r="Q15" i="32"/>
  <c r="O15" i="32"/>
  <c r="M15" i="32"/>
  <c r="K15" i="32"/>
  <c r="I15" i="32"/>
  <c r="U14" i="32"/>
  <c r="Q14" i="32"/>
  <c r="O14" i="32"/>
  <c r="M14" i="32"/>
  <c r="K14" i="32"/>
  <c r="I14" i="32"/>
  <c r="U13" i="32"/>
  <c r="Q13" i="32"/>
  <c r="O13" i="32"/>
  <c r="M13" i="32"/>
  <c r="K13" i="32"/>
  <c r="I13" i="32"/>
  <c r="U12" i="32"/>
  <c r="Q12" i="32"/>
  <c r="O12" i="32"/>
  <c r="M12" i="32"/>
  <c r="K12" i="32"/>
  <c r="I12" i="32"/>
  <c r="U11" i="32"/>
  <c r="Q11" i="32"/>
  <c r="O11" i="32"/>
  <c r="M11" i="32"/>
  <c r="K11" i="32"/>
  <c r="I11" i="32"/>
  <c r="U10" i="32"/>
  <c r="Q10" i="32"/>
  <c r="O10" i="32"/>
  <c r="O8" i="32" s="1"/>
  <c r="M10" i="32"/>
  <c r="K10" i="32"/>
  <c r="I10" i="32"/>
  <c r="U9" i="32"/>
  <c r="Q9" i="32"/>
  <c r="O9" i="32"/>
  <c r="M9" i="32"/>
  <c r="K9" i="32"/>
  <c r="K8" i="32" s="1"/>
  <c r="I9" i="32"/>
  <c r="M43" i="32" l="1"/>
  <c r="M28" i="32"/>
  <c r="I47" i="32"/>
  <c r="O35" i="32"/>
  <c r="Q43" i="32"/>
  <c r="Q8" i="32"/>
  <c r="M8" i="32"/>
  <c r="I28" i="32"/>
  <c r="U43" i="32"/>
  <c r="U8" i="32"/>
  <c r="I43" i="32"/>
  <c r="O47" i="32"/>
  <c r="I8" i="32"/>
  <c r="Q47" i="32"/>
  <c r="U47" i="32"/>
  <c r="M47" i="32"/>
  <c r="M35" i="32"/>
  <c r="U61" i="31"/>
  <c r="U60" i="31" s="1"/>
  <c r="Q61" i="31"/>
  <c r="Q60" i="31" s="1"/>
  <c r="O61" i="31"/>
  <c r="M61" i="31"/>
  <c r="M60" i="31" s="1"/>
  <c r="K61" i="31"/>
  <c r="K60" i="31" s="1"/>
  <c r="I61" i="31"/>
  <c r="I60" i="31" s="1"/>
  <c r="O60" i="31"/>
  <c r="U59" i="31"/>
  <c r="Q59" i="31"/>
  <c r="O59" i="31"/>
  <c r="M59" i="31"/>
  <c r="K59" i="31"/>
  <c r="I59" i="31"/>
  <c r="U58" i="31"/>
  <c r="Q58" i="31"/>
  <c r="O58" i="31"/>
  <c r="M58" i="31"/>
  <c r="K58" i="31"/>
  <c r="I58" i="31"/>
  <c r="U57" i="31"/>
  <c r="Q57" i="31"/>
  <c r="O57" i="31"/>
  <c r="M57" i="31"/>
  <c r="K57" i="31"/>
  <c r="I57" i="31"/>
  <c r="U56" i="31"/>
  <c r="Q56" i="31"/>
  <c r="O56" i="31"/>
  <c r="M56" i="31"/>
  <c r="K56" i="31"/>
  <c r="I56" i="31"/>
  <c r="U55" i="31"/>
  <c r="Q55" i="31"/>
  <c r="O55" i="31"/>
  <c r="M55" i="31"/>
  <c r="K55" i="31"/>
  <c r="I55" i="31"/>
  <c r="U54" i="31"/>
  <c r="Q54" i="31"/>
  <c r="O54" i="31"/>
  <c r="M54" i="31"/>
  <c r="K54" i="31"/>
  <c r="I54" i="31"/>
  <c r="U53" i="31"/>
  <c r="Q53" i="31"/>
  <c r="O53" i="31"/>
  <c r="M53" i="31"/>
  <c r="K53" i="31"/>
  <c r="I53" i="31"/>
  <c r="U52" i="31"/>
  <c r="Q52" i="31"/>
  <c r="O52" i="31"/>
  <c r="M52" i="31"/>
  <c r="K52" i="31"/>
  <c r="I52" i="31"/>
  <c r="U51" i="31"/>
  <c r="Q51" i="31"/>
  <c r="O51" i="31"/>
  <c r="M51" i="31"/>
  <c r="K51" i="31"/>
  <c r="I51" i="31"/>
  <c r="U50" i="31"/>
  <c r="Q50" i="31"/>
  <c r="O50" i="31"/>
  <c r="M50" i="31"/>
  <c r="K50" i="31"/>
  <c r="I50" i="31"/>
  <c r="U49" i="31"/>
  <c r="Q49" i="31"/>
  <c r="O49" i="31"/>
  <c r="M49" i="31"/>
  <c r="K49" i="31"/>
  <c r="I49" i="31"/>
  <c r="U48" i="31"/>
  <c r="Q48" i="31"/>
  <c r="Q47" i="31" s="1"/>
  <c r="O48" i="31"/>
  <c r="M48" i="31"/>
  <c r="K48" i="31"/>
  <c r="I48" i="31"/>
  <c r="U46" i="31"/>
  <c r="Q46" i="31"/>
  <c r="O46" i="31"/>
  <c r="M46" i="31"/>
  <c r="K46" i="31"/>
  <c r="I46" i="31"/>
  <c r="U45" i="31"/>
  <c r="Q45" i="31"/>
  <c r="O45" i="31"/>
  <c r="O43" i="31" s="1"/>
  <c r="M45" i="31"/>
  <c r="K45" i="31"/>
  <c r="I45" i="31"/>
  <c r="U44" i="31"/>
  <c r="U43" i="31" s="1"/>
  <c r="Q44" i="31"/>
  <c r="O44" i="31"/>
  <c r="M44" i="31"/>
  <c r="K44" i="31"/>
  <c r="I44" i="31"/>
  <c r="I43" i="31" s="1"/>
  <c r="U42" i="31"/>
  <c r="U41" i="31" s="1"/>
  <c r="Q42" i="31"/>
  <c r="Q41" i="31" s="1"/>
  <c r="O42" i="31"/>
  <c r="M42" i="31"/>
  <c r="K42" i="31"/>
  <c r="K41" i="31" s="1"/>
  <c r="I42" i="31"/>
  <c r="O41" i="31"/>
  <c r="M41" i="31"/>
  <c r="I41" i="31"/>
  <c r="U40" i="31"/>
  <c r="Q40" i="31"/>
  <c r="O40" i="31"/>
  <c r="M40" i="31"/>
  <c r="K40" i="31"/>
  <c r="I40" i="31"/>
  <c r="U39" i="31"/>
  <c r="Q39" i="31"/>
  <c r="O39" i="31"/>
  <c r="M39" i="31"/>
  <c r="K39" i="31"/>
  <c r="I39" i="31"/>
  <c r="U38" i="31"/>
  <c r="Q38" i="31"/>
  <c r="O38" i="31"/>
  <c r="M38" i="31"/>
  <c r="K38" i="31"/>
  <c r="I38" i="31"/>
  <c r="U37" i="31"/>
  <c r="Q37" i="31"/>
  <c r="O37" i="31"/>
  <c r="M37" i="31"/>
  <c r="K37" i="31"/>
  <c r="I37" i="31"/>
  <c r="U36" i="31"/>
  <c r="Q36" i="31"/>
  <c r="O36" i="31"/>
  <c r="M36" i="31"/>
  <c r="K36" i="31"/>
  <c r="K35" i="31" s="1"/>
  <c r="I36" i="31"/>
  <c r="I35" i="31" s="1"/>
  <c r="U34" i="31"/>
  <c r="U33" i="31" s="1"/>
  <c r="Q34" i="31"/>
  <c r="Q33" i="31" s="1"/>
  <c r="O34" i="31"/>
  <c r="O33" i="31" s="1"/>
  <c r="M34" i="31"/>
  <c r="M33" i="31" s="1"/>
  <c r="K34" i="31"/>
  <c r="K33" i="31" s="1"/>
  <c r="I34" i="31"/>
  <c r="I33" i="31" s="1"/>
  <c r="U32" i="31"/>
  <c r="U31" i="31" s="1"/>
  <c r="Q32" i="31"/>
  <c r="Q31" i="31" s="1"/>
  <c r="O32" i="31"/>
  <c r="O31" i="31" s="1"/>
  <c r="M32" i="31"/>
  <c r="M31" i="31" s="1"/>
  <c r="K32" i="31"/>
  <c r="K31" i="31" s="1"/>
  <c r="I32" i="31"/>
  <c r="I31" i="31" s="1"/>
  <c r="U30" i="31"/>
  <c r="Q30" i="31"/>
  <c r="Q28" i="31" s="1"/>
  <c r="O30" i="31"/>
  <c r="M30" i="31"/>
  <c r="K30" i="31"/>
  <c r="I30" i="31"/>
  <c r="U29" i="31"/>
  <c r="U28" i="31" s="1"/>
  <c r="Q29" i="31"/>
  <c r="O29" i="31"/>
  <c r="O28" i="31" s="1"/>
  <c r="M29" i="31"/>
  <c r="K29" i="31"/>
  <c r="I29" i="31"/>
  <c r="U27" i="31"/>
  <c r="Q27" i="31"/>
  <c r="O27" i="31"/>
  <c r="M27" i="31"/>
  <c r="K27" i="31"/>
  <c r="I27" i="31"/>
  <c r="U26" i="31"/>
  <c r="Q26" i="31"/>
  <c r="O26" i="31"/>
  <c r="M26" i="31"/>
  <c r="K26" i="31"/>
  <c r="I26" i="31"/>
  <c r="U25" i="31"/>
  <c r="Q25" i="31"/>
  <c r="O25" i="31"/>
  <c r="M25" i="31"/>
  <c r="K25" i="31"/>
  <c r="I25" i="31"/>
  <c r="U24" i="31"/>
  <c r="Q24" i="31"/>
  <c r="O24" i="31"/>
  <c r="M24" i="31"/>
  <c r="K24" i="31"/>
  <c r="I24" i="31"/>
  <c r="U23" i="31"/>
  <c r="Q23" i="31"/>
  <c r="O23" i="31"/>
  <c r="M23" i="31"/>
  <c r="K23" i="31"/>
  <c r="I23" i="31"/>
  <c r="U22" i="31"/>
  <c r="Q22" i="31"/>
  <c r="O22" i="31"/>
  <c r="M22" i="31"/>
  <c r="K22" i="31"/>
  <c r="I22" i="31"/>
  <c r="U21" i="31"/>
  <c r="Q21" i="31"/>
  <c r="O21" i="31"/>
  <c r="M21" i="31"/>
  <c r="K21" i="31"/>
  <c r="I21" i="31"/>
  <c r="U20" i="31"/>
  <c r="Q20" i="31"/>
  <c r="O20" i="31"/>
  <c r="M20" i="31"/>
  <c r="K20" i="31"/>
  <c r="I20" i="31"/>
  <c r="U19" i="31"/>
  <c r="Q19" i="31"/>
  <c r="O19" i="31"/>
  <c r="M19" i="31"/>
  <c r="K19" i="31"/>
  <c r="I19" i="31"/>
  <c r="U18" i="31"/>
  <c r="Q18" i="31"/>
  <c r="O18" i="31"/>
  <c r="M18" i="31"/>
  <c r="K18" i="31"/>
  <c r="I18" i="31"/>
  <c r="U17" i="31"/>
  <c r="Q17" i="31"/>
  <c r="O17" i="31"/>
  <c r="M17" i="31"/>
  <c r="K17" i="31"/>
  <c r="I17" i="31"/>
  <c r="U16" i="31"/>
  <c r="Q16" i="31"/>
  <c r="O16" i="31"/>
  <c r="M16" i="31"/>
  <c r="K16" i="31"/>
  <c r="I16" i="31"/>
  <c r="U15" i="31"/>
  <c r="Q15" i="31"/>
  <c r="O15" i="31"/>
  <c r="M15" i="31"/>
  <c r="K15" i="31"/>
  <c r="I15" i="31"/>
  <c r="U14" i="31"/>
  <c r="Q14" i="31"/>
  <c r="O14" i="31"/>
  <c r="M14" i="31"/>
  <c r="K14" i="31"/>
  <c r="I14" i="31"/>
  <c r="U13" i="31"/>
  <c r="Q13" i="31"/>
  <c r="O13" i="31"/>
  <c r="M13" i="31"/>
  <c r="K13" i="31"/>
  <c r="I13" i="31"/>
  <c r="U12" i="31"/>
  <c r="Q12" i="31"/>
  <c r="O12" i="31"/>
  <c r="M12" i="31"/>
  <c r="K12" i="31"/>
  <c r="I12" i="31"/>
  <c r="U11" i="31"/>
  <c r="Q11" i="31"/>
  <c r="O11" i="31"/>
  <c r="M11" i="31"/>
  <c r="K11" i="31"/>
  <c r="I11" i="31"/>
  <c r="U10" i="31"/>
  <c r="Q10" i="31"/>
  <c r="O10" i="31"/>
  <c r="O8" i="31" s="1"/>
  <c r="M10" i="31"/>
  <c r="K10" i="31"/>
  <c r="I10" i="31"/>
  <c r="U9" i="31"/>
  <c r="U8" i="31" s="1"/>
  <c r="Q9" i="31"/>
  <c r="O9" i="31"/>
  <c r="M9" i="31"/>
  <c r="K9" i="31"/>
  <c r="K8" i="31" s="1"/>
  <c r="I9" i="31"/>
  <c r="U47" i="31" l="1"/>
  <c r="I8" i="31"/>
  <c r="M8" i="31"/>
  <c r="K43" i="31"/>
  <c r="O35" i="31"/>
  <c r="U35" i="31"/>
  <c r="Q43" i="31"/>
  <c r="Q8" i="31"/>
  <c r="I28" i="31"/>
  <c r="M28" i="31"/>
  <c r="Q35" i="31"/>
  <c r="K47" i="31"/>
  <c r="O47" i="31"/>
  <c r="K28" i="31"/>
  <c r="I47" i="31"/>
  <c r="M47" i="31"/>
  <c r="M35" i="31"/>
  <c r="M43" i="31"/>
  <c r="U61" i="30"/>
  <c r="U60" i="30" s="1"/>
  <c r="Q61" i="30"/>
  <c r="O61" i="30"/>
  <c r="O60" i="30" s="1"/>
  <c r="M61" i="30"/>
  <c r="M60" i="30" s="1"/>
  <c r="K61" i="30"/>
  <c r="K60" i="30" s="1"/>
  <c r="I61" i="30"/>
  <c r="I60" i="30" s="1"/>
  <c r="Q60" i="30"/>
  <c r="U59" i="30"/>
  <c r="Q59" i="30"/>
  <c r="O59" i="30"/>
  <c r="M59" i="30"/>
  <c r="K59" i="30"/>
  <c r="I59" i="30"/>
  <c r="U58" i="30"/>
  <c r="Q58" i="30"/>
  <c r="O58" i="30"/>
  <c r="M58" i="30"/>
  <c r="K58" i="30"/>
  <c r="I58" i="30"/>
  <c r="U57" i="30"/>
  <c r="Q57" i="30"/>
  <c r="O57" i="30"/>
  <c r="M57" i="30"/>
  <c r="K57" i="30"/>
  <c r="I57" i="30"/>
  <c r="U56" i="30"/>
  <c r="Q56" i="30"/>
  <c r="O56" i="30"/>
  <c r="M56" i="30"/>
  <c r="K56" i="30"/>
  <c r="I56" i="30"/>
  <c r="U55" i="30"/>
  <c r="Q55" i="30"/>
  <c r="O55" i="30"/>
  <c r="M55" i="30"/>
  <c r="K55" i="30"/>
  <c r="I55" i="30"/>
  <c r="U54" i="30"/>
  <c r="Q54" i="30"/>
  <c r="O54" i="30"/>
  <c r="M54" i="30"/>
  <c r="K54" i="30"/>
  <c r="I54" i="30"/>
  <c r="U53" i="30"/>
  <c r="Q53" i="30"/>
  <c r="O53" i="30"/>
  <c r="M53" i="30"/>
  <c r="K53" i="30"/>
  <c r="I53" i="30"/>
  <c r="U52" i="30"/>
  <c r="Q52" i="30"/>
  <c r="O52" i="30"/>
  <c r="M52" i="30"/>
  <c r="K52" i="30"/>
  <c r="I52" i="30"/>
  <c r="U51" i="30"/>
  <c r="Q51" i="30"/>
  <c r="O51" i="30"/>
  <c r="M51" i="30"/>
  <c r="K51" i="30"/>
  <c r="I51" i="30"/>
  <c r="U50" i="30"/>
  <c r="Q50" i="30"/>
  <c r="O50" i="30"/>
  <c r="M50" i="30"/>
  <c r="K50" i="30"/>
  <c r="I50" i="30"/>
  <c r="U49" i="30"/>
  <c r="Q49" i="30"/>
  <c r="O49" i="30"/>
  <c r="M49" i="30"/>
  <c r="K49" i="30"/>
  <c r="I49" i="30"/>
  <c r="U48" i="30"/>
  <c r="Q48" i="30"/>
  <c r="Q47" i="30" s="1"/>
  <c r="O48" i="30"/>
  <c r="M48" i="30"/>
  <c r="K48" i="30"/>
  <c r="I48" i="30"/>
  <c r="U46" i="30"/>
  <c r="Q46" i="30"/>
  <c r="O46" i="30"/>
  <c r="M46" i="30"/>
  <c r="K46" i="30"/>
  <c r="I46" i="30"/>
  <c r="U45" i="30"/>
  <c r="U43" i="30" s="1"/>
  <c r="Q45" i="30"/>
  <c r="O45" i="30"/>
  <c r="M45" i="30"/>
  <c r="K45" i="30"/>
  <c r="I45" i="30"/>
  <c r="U44" i="30"/>
  <c r="Q44" i="30"/>
  <c r="Q43" i="30" s="1"/>
  <c r="O44" i="30"/>
  <c r="M44" i="30"/>
  <c r="K44" i="30"/>
  <c r="K43" i="30" s="1"/>
  <c r="I44" i="30"/>
  <c r="I43" i="30" s="1"/>
  <c r="U42" i="30"/>
  <c r="U41" i="30" s="1"/>
  <c r="Q42" i="30"/>
  <c r="Q41" i="30" s="1"/>
  <c r="O42" i="30"/>
  <c r="O41" i="30" s="1"/>
  <c r="M42" i="30"/>
  <c r="M41" i="30" s="1"/>
  <c r="K42" i="30"/>
  <c r="I42" i="30"/>
  <c r="I41" i="30" s="1"/>
  <c r="K41" i="30"/>
  <c r="U40" i="30"/>
  <c r="Q40" i="30"/>
  <c r="O40" i="30"/>
  <c r="M40" i="30"/>
  <c r="K40" i="30"/>
  <c r="I40" i="30"/>
  <c r="U39" i="30"/>
  <c r="Q39" i="30"/>
  <c r="O39" i="30"/>
  <c r="M39" i="30"/>
  <c r="K39" i="30"/>
  <c r="I39" i="30"/>
  <c r="U38" i="30"/>
  <c r="Q38" i="30"/>
  <c r="O38" i="30"/>
  <c r="M38" i="30"/>
  <c r="K38" i="30"/>
  <c r="I38" i="30"/>
  <c r="U37" i="30"/>
  <c r="U35" i="30" s="1"/>
  <c r="Q37" i="30"/>
  <c r="O37" i="30"/>
  <c r="M37" i="30"/>
  <c r="K37" i="30"/>
  <c r="I37" i="30"/>
  <c r="U36" i="30"/>
  <c r="Q36" i="30"/>
  <c r="Q35" i="30" s="1"/>
  <c r="O36" i="30"/>
  <c r="O35" i="30" s="1"/>
  <c r="M36" i="30"/>
  <c r="K36" i="30"/>
  <c r="I36" i="30"/>
  <c r="I35" i="30" s="1"/>
  <c r="U34" i="30"/>
  <c r="U33" i="30" s="1"/>
  <c r="Q34" i="30"/>
  <c r="O34" i="30"/>
  <c r="M34" i="30"/>
  <c r="M33" i="30" s="1"/>
  <c r="K34" i="30"/>
  <c r="K33" i="30" s="1"/>
  <c r="I34" i="30"/>
  <c r="I33" i="30" s="1"/>
  <c r="Q33" i="30"/>
  <c r="O33" i="30"/>
  <c r="U32" i="30"/>
  <c r="U31" i="30" s="1"/>
  <c r="Q32" i="30"/>
  <c r="Q31" i="30" s="1"/>
  <c r="O32" i="30"/>
  <c r="O31" i="30" s="1"/>
  <c r="M32" i="30"/>
  <c r="M31" i="30" s="1"/>
  <c r="K32" i="30"/>
  <c r="K31" i="30" s="1"/>
  <c r="I32" i="30"/>
  <c r="I31" i="30"/>
  <c r="U30" i="30"/>
  <c r="Q30" i="30"/>
  <c r="O30" i="30"/>
  <c r="M30" i="30"/>
  <c r="M28" i="30" s="1"/>
  <c r="K30" i="30"/>
  <c r="I30" i="30"/>
  <c r="U29" i="30"/>
  <c r="Q29" i="30"/>
  <c r="O29" i="30"/>
  <c r="O28" i="30" s="1"/>
  <c r="M29" i="30"/>
  <c r="K29" i="30"/>
  <c r="I29" i="30"/>
  <c r="I28" i="30" s="1"/>
  <c r="Q28" i="30"/>
  <c r="U27" i="30"/>
  <c r="Q27" i="30"/>
  <c r="O27" i="30"/>
  <c r="M27" i="30"/>
  <c r="K27" i="30"/>
  <c r="I27" i="30"/>
  <c r="U26" i="30"/>
  <c r="Q26" i="30"/>
  <c r="O26" i="30"/>
  <c r="M26" i="30"/>
  <c r="K26" i="30"/>
  <c r="I26" i="30"/>
  <c r="U25" i="30"/>
  <c r="Q25" i="30"/>
  <c r="O25" i="30"/>
  <c r="M25" i="30"/>
  <c r="K25" i="30"/>
  <c r="I25" i="30"/>
  <c r="U24" i="30"/>
  <c r="Q24" i="30"/>
  <c r="O24" i="30"/>
  <c r="M24" i="30"/>
  <c r="K24" i="30"/>
  <c r="I24" i="30"/>
  <c r="U23" i="30"/>
  <c r="Q23" i="30"/>
  <c r="O23" i="30"/>
  <c r="M23" i="30"/>
  <c r="K23" i="30"/>
  <c r="I23" i="30"/>
  <c r="U22" i="30"/>
  <c r="Q22" i="30"/>
  <c r="O22" i="30"/>
  <c r="M22" i="30"/>
  <c r="K22" i="30"/>
  <c r="I22" i="30"/>
  <c r="U21" i="30"/>
  <c r="Q21" i="30"/>
  <c r="O21" i="30"/>
  <c r="M21" i="30"/>
  <c r="K21" i="30"/>
  <c r="I21" i="30"/>
  <c r="U20" i="30"/>
  <c r="Q20" i="30"/>
  <c r="O20" i="30"/>
  <c r="M20" i="30"/>
  <c r="K20" i="30"/>
  <c r="I20" i="30"/>
  <c r="U19" i="30"/>
  <c r="Q19" i="30"/>
  <c r="O19" i="30"/>
  <c r="M19" i="30"/>
  <c r="K19" i="30"/>
  <c r="I19" i="30"/>
  <c r="U18" i="30"/>
  <c r="Q18" i="30"/>
  <c r="O18" i="30"/>
  <c r="M18" i="30"/>
  <c r="K18" i="30"/>
  <c r="I18" i="30"/>
  <c r="U17" i="30"/>
  <c r="Q17" i="30"/>
  <c r="O17" i="30"/>
  <c r="M17" i="30"/>
  <c r="K17" i="30"/>
  <c r="I17" i="30"/>
  <c r="U16" i="30"/>
  <c r="Q16" i="30"/>
  <c r="O16" i="30"/>
  <c r="M16" i="30"/>
  <c r="K16" i="30"/>
  <c r="I16" i="30"/>
  <c r="U15" i="30"/>
  <c r="Q15" i="30"/>
  <c r="O15" i="30"/>
  <c r="M15" i="30"/>
  <c r="K15" i="30"/>
  <c r="I15" i="30"/>
  <c r="U14" i="30"/>
  <c r="Q14" i="30"/>
  <c r="O14" i="30"/>
  <c r="M14" i="30"/>
  <c r="K14" i="30"/>
  <c r="I14" i="30"/>
  <c r="U13" i="30"/>
  <c r="Q13" i="30"/>
  <c r="O13" i="30"/>
  <c r="M13" i="30"/>
  <c r="K13" i="30"/>
  <c r="I13" i="30"/>
  <c r="U12" i="30"/>
  <c r="Q12" i="30"/>
  <c r="O12" i="30"/>
  <c r="M12" i="30"/>
  <c r="K12" i="30"/>
  <c r="I12" i="30"/>
  <c r="U11" i="30"/>
  <c r="Q11" i="30"/>
  <c r="O11" i="30"/>
  <c r="M11" i="30"/>
  <c r="K11" i="30"/>
  <c r="I11" i="30"/>
  <c r="U10" i="30"/>
  <c r="Q10" i="30"/>
  <c r="O10" i="30"/>
  <c r="M10" i="30"/>
  <c r="K10" i="30"/>
  <c r="I10" i="30"/>
  <c r="U9" i="30"/>
  <c r="Q9" i="30"/>
  <c r="O9" i="30"/>
  <c r="M9" i="30"/>
  <c r="K9" i="30"/>
  <c r="I9" i="30"/>
  <c r="Q8" i="30"/>
  <c r="O47" i="30" l="1"/>
  <c r="I8" i="30"/>
  <c r="U8" i="30"/>
  <c r="O8" i="30"/>
  <c r="U28" i="30"/>
  <c r="K35" i="30"/>
  <c r="O43" i="30"/>
  <c r="U47" i="30"/>
  <c r="K8" i="30"/>
  <c r="M35" i="30"/>
  <c r="M43" i="30"/>
  <c r="I47" i="30"/>
  <c r="K28" i="30"/>
  <c r="K47" i="30"/>
  <c r="M47" i="30"/>
  <c r="M8" i="30"/>
  <c r="U61" i="29"/>
  <c r="U60" i="29" s="1"/>
  <c r="Q61" i="29"/>
  <c r="Q60" i="29" s="1"/>
  <c r="O61" i="29"/>
  <c r="O60" i="29" s="1"/>
  <c r="M61" i="29"/>
  <c r="M60" i="29" s="1"/>
  <c r="K61" i="29"/>
  <c r="K60" i="29" s="1"/>
  <c r="I61" i="29"/>
  <c r="I60" i="29" s="1"/>
  <c r="U59" i="29"/>
  <c r="Q59" i="29"/>
  <c r="O59" i="29"/>
  <c r="M59" i="29"/>
  <c r="K59" i="29"/>
  <c r="I59" i="29"/>
  <c r="U58" i="29"/>
  <c r="Q58" i="29"/>
  <c r="O58" i="29"/>
  <c r="M58" i="29"/>
  <c r="K58" i="29"/>
  <c r="I58" i="29"/>
  <c r="U57" i="29"/>
  <c r="Q57" i="29"/>
  <c r="O57" i="29"/>
  <c r="M57" i="29"/>
  <c r="K57" i="29"/>
  <c r="I57" i="29"/>
  <c r="U56" i="29"/>
  <c r="Q56" i="29"/>
  <c r="O56" i="29"/>
  <c r="M56" i="29"/>
  <c r="K56" i="29"/>
  <c r="I56" i="29"/>
  <c r="U55" i="29"/>
  <c r="Q55" i="29"/>
  <c r="O55" i="29"/>
  <c r="M55" i="29"/>
  <c r="K55" i="29"/>
  <c r="I55" i="29"/>
  <c r="U54" i="29"/>
  <c r="Q54" i="29"/>
  <c r="O54" i="29"/>
  <c r="M54" i="29"/>
  <c r="K54" i="29"/>
  <c r="I54" i="29"/>
  <c r="U53" i="29"/>
  <c r="Q53" i="29"/>
  <c r="O53" i="29"/>
  <c r="M53" i="29"/>
  <c r="K53" i="29"/>
  <c r="I53" i="29"/>
  <c r="U52" i="29"/>
  <c r="Q52" i="29"/>
  <c r="O52" i="29"/>
  <c r="M52" i="29"/>
  <c r="K52" i="29"/>
  <c r="I52" i="29"/>
  <c r="U51" i="29"/>
  <c r="Q51" i="29"/>
  <c r="O51" i="29"/>
  <c r="M51" i="29"/>
  <c r="K51" i="29"/>
  <c r="I51" i="29"/>
  <c r="U50" i="29"/>
  <c r="Q50" i="29"/>
  <c r="O50" i="29"/>
  <c r="M50" i="29"/>
  <c r="K50" i="29"/>
  <c r="I50" i="29"/>
  <c r="U49" i="29"/>
  <c r="Q49" i="29"/>
  <c r="O49" i="29"/>
  <c r="M49" i="29"/>
  <c r="K49" i="29"/>
  <c r="I49" i="29"/>
  <c r="U48" i="29"/>
  <c r="Q48" i="29"/>
  <c r="O48" i="29"/>
  <c r="M48" i="29"/>
  <c r="K48" i="29"/>
  <c r="I48" i="29"/>
  <c r="U46" i="29"/>
  <c r="Q46" i="29"/>
  <c r="O46" i="29"/>
  <c r="M46" i="29"/>
  <c r="K46" i="29"/>
  <c r="I46" i="29"/>
  <c r="U45" i="29"/>
  <c r="Q45" i="29"/>
  <c r="O45" i="29"/>
  <c r="M45" i="29"/>
  <c r="K45" i="29"/>
  <c r="I45" i="29"/>
  <c r="U44" i="29"/>
  <c r="Q44" i="29"/>
  <c r="O44" i="29"/>
  <c r="O43" i="29" s="1"/>
  <c r="M44" i="29"/>
  <c r="K44" i="29"/>
  <c r="K43" i="29" s="1"/>
  <c r="I44" i="29"/>
  <c r="I43" i="29" s="1"/>
  <c r="U43" i="29"/>
  <c r="Q43" i="29"/>
  <c r="U42" i="29"/>
  <c r="U41" i="29" s="1"/>
  <c r="Q42" i="29"/>
  <c r="Q41" i="29" s="1"/>
  <c r="O42" i="29"/>
  <c r="O41" i="29" s="1"/>
  <c r="M42" i="29"/>
  <c r="M41" i="29" s="1"/>
  <c r="K42" i="29"/>
  <c r="I42" i="29"/>
  <c r="I41" i="29" s="1"/>
  <c r="K41" i="29"/>
  <c r="U40" i="29"/>
  <c r="Q40" i="29"/>
  <c r="O40" i="29"/>
  <c r="M40" i="29"/>
  <c r="K40" i="29"/>
  <c r="I40" i="29"/>
  <c r="U39" i="29"/>
  <c r="Q39" i="29"/>
  <c r="O39" i="29"/>
  <c r="M39" i="29"/>
  <c r="K39" i="29"/>
  <c r="I39" i="29"/>
  <c r="U38" i="29"/>
  <c r="Q38" i="29"/>
  <c r="O38" i="29"/>
  <c r="M38" i="29"/>
  <c r="K38" i="29"/>
  <c r="I38" i="29"/>
  <c r="U37" i="29"/>
  <c r="Q37" i="29"/>
  <c r="O37" i="29"/>
  <c r="M37" i="29"/>
  <c r="K37" i="29"/>
  <c r="I37" i="29"/>
  <c r="U36" i="29"/>
  <c r="Q36" i="29"/>
  <c r="O36" i="29"/>
  <c r="O35" i="29" s="1"/>
  <c r="M36" i="29"/>
  <c r="K36" i="29"/>
  <c r="K35" i="29" s="1"/>
  <c r="I36" i="29"/>
  <c r="I35" i="29" s="1"/>
  <c r="U34" i="29"/>
  <c r="U33" i="29" s="1"/>
  <c r="Q34" i="29"/>
  <c r="Q33" i="29" s="1"/>
  <c r="O34" i="29"/>
  <c r="M34" i="29"/>
  <c r="M33" i="29" s="1"/>
  <c r="K34" i="29"/>
  <c r="K33" i="29" s="1"/>
  <c r="I34" i="29"/>
  <c r="I33" i="29" s="1"/>
  <c r="O33" i="29"/>
  <c r="U32" i="29"/>
  <c r="U31" i="29" s="1"/>
  <c r="Q32" i="29"/>
  <c r="Q31" i="29" s="1"/>
  <c r="O32" i="29"/>
  <c r="O31" i="29" s="1"/>
  <c r="M32" i="29"/>
  <c r="M31" i="29" s="1"/>
  <c r="K32" i="29"/>
  <c r="K31" i="29" s="1"/>
  <c r="I32" i="29"/>
  <c r="I31" i="29"/>
  <c r="U30" i="29"/>
  <c r="Q30" i="29"/>
  <c r="O30" i="29"/>
  <c r="M30" i="29"/>
  <c r="K30" i="29"/>
  <c r="I30" i="29"/>
  <c r="U29" i="29"/>
  <c r="U28" i="29" s="1"/>
  <c r="Q29" i="29"/>
  <c r="O29" i="29"/>
  <c r="O28" i="29" s="1"/>
  <c r="M29" i="29"/>
  <c r="K29" i="29"/>
  <c r="I29" i="29"/>
  <c r="I28" i="29" s="1"/>
  <c r="Q28" i="29"/>
  <c r="U27" i="29"/>
  <c r="Q27" i="29"/>
  <c r="O27" i="29"/>
  <c r="M27" i="29"/>
  <c r="K27" i="29"/>
  <c r="I27" i="29"/>
  <c r="U26" i="29"/>
  <c r="Q26" i="29"/>
  <c r="O26" i="29"/>
  <c r="M26" i="29"/>
  <c r="K26" i="29"/>
  <c r="I26" i="29"/>
  <c r="U25" i="29"/>
  <c r="Q25" i="29"/>
  <c r="O25" i="29"/>
  <c r="M25" i="29"/>
  <c r="K25" i="29"/>
  <c r="I25" i="29"/>
  <c r="U24" i="29"/>
  <c r="Q24" i="29"/>
  <c r="O24" i="29"/>
  <c r="M24" i="29"/>
  <c r="K24" i="29"/>
  <c r="I24" i="29"/>
  <c r="U23" i="29"/>
  <c r="Q23" i="29"/>
  <c r="O23" i="29"/>
  <c r="M23" i="29"/>
  <c r="K23" i="29"/>
  <c r="I23" i="29"/>
  <c r="U22" i="29"/>
  <c r="Q22" i="29"/>
  <c r="O22" i="29"/>
  <c r="M22" i="29"/>
  <c r="K22" i="29"/>
  <c r="I22" i="29"/>
  <c r="U21" i="29"/>
  <c r="Q21" i="29"/>
  <c r="O21" i="29"/>
  <c r="M21" i="29"/>
  <c r="K21" i="29"/>
  <c r="I21" i="29"/>
  <c r="U20" i="29"/>
  <c r="Q20" i="29"/>
  <c r="O20" i="29"/>
  <c r="M20" i="29"/>
  <c r="K20" i="29"/>
  <c r="I20" i="29"/>
  <c r="U19" i="29"/>
  <c r="Q19" i="29"/>
  <c r="O19" i="29"/>
  <c r="M19" i="29"/>
  <c r="K19" i="29"/>
  <c r="I19" i="29"/>
  <c r="U18" i="29"/>
  <c r="Q18" i="29"/>
  <c r="O18" i="29"/>
  <c r="M18" i="29"/>
  <c r="K18" i="29"/>
  <c r="I18" i="29"/>
  <c r="U17" i="29"/>
  <c r="Q17" i="29"/>
  <c r="O17" i="29"/>
  <c r="M17" i="29"/>
  <c r="K17" i="29"/>
  <c r="I17" i="29"/>
  <c r="U16" i="29"/>
  <c r="Q16" i="29"/>
  <c r="O16" i="29"/>
  <c r="M16" i="29"/>
  <c r="K16" i="29"/>
  <c r="I16" i="29"/>
  <c r="U15" i="29"/>
  <c r="Q15" i="29"/>
  <c r="O15" i="29"/>
  <c r="M15" i="29"/>
  <c r="K15" i="29"/>
  <c r="I15" i="29"/>
  <c r="U14" i="29"/>
  <c r="Q14" i="29"/>
  <c r="O14" i="29"/>
  <c r="M14" i="29"/>
  <c r="K14" i="29"/>
  <c r="I14" i="29"/>
  <c r="U13" i="29"/>
  <c r="Q13" i="29"/>
  <c r="O13" i="29"/>
  <c r="M13" i="29"/>
  <c r="K13" i="29"/>
  <c r="I13" i="29"/>
  <c r="U12" i="29"/>
  <c r="Q12" i="29"/>
  <c r="O12" i="29"/>
  <c r="M12" i="29"/>
  <c r="K12" i="29"/>
  <c r="I12" i="29"/>
  <c r="U11" i="29"/>
  <c r="Q11" i="29"/>
  <c r="O11" i="29"/>
  <c r="M11" i="29"/>
  <c r="K11" i="29"/>
  <c r="I11" i="29"/>
  <c r="U10" i="29"/>
  <c r="Q10" i="29"/>
  <c r="O10" i="29"/>
  <c r="O8" i="29" s="1"/>
  <c r="M10" i="29"/>
  <c r="K10" i="29"/>
  <c r="I10" i="29"/>
  <c r="U9" i="29"/>
  <c r="U8" i="29" s="1"/>
  <c r="Q9" i="29"/>
  <c r="O9" i="29"/>
  <c r="M9" i="29"/>
  <c r="K9" i="29"/>
  <c r="K8" i="29" s="1"/>
  <c r="I9" i="29"/>
  <c r="I8" i="29" s="1"/>
  <c r="O47" i="29" l="1"/>
  <c r="Q47" i="29"/>
  <c r="Q8" i="29"/>
  <c r="U47" i="29"/>
  <c r="M28" i="29"/>
  <c r="Q35" i="29"/>
  <c r="I47" i="29"/>
  <c r="K28" i="29"/>
  <c r="U35" i="29"/>
  <c r="K47" i="29"/>
  <c r="M47" i="29"/>
  <c r="M8" i="29"/>
  <c r="M35" i="29"/>
  <c r="M43" i="29"/>
  <c r="U61" i="28"/>
  <c r="U60" i="28" s="1"/>
  <c r="Q61" i="28"/>
  <c r="Q60" i="28" s="1"/>
  <c r="O61" i="28"/>
  <c r="O60" i="28" s="1"/>
  <c r="M61" i="28"/>
  <c r="M60" i="28" s="1"/>
  <c r="K61" i="28"/>
  <c r="K60" i="28" s="1"/>
  <c r="I61" i="28"/>
  <c r="I60" i="28" s="1"/>
  <c r="U59" i="28"/>
  <c r="Q59" i="28"/>
  <c r="O59" i="28"/>
  <c r="M59" i="28"/>
  <c r="K59" i="28"/>
  <c r="I59" i="28"/>
  <c r="U58" i="28"/>
  <c r="Q58" i="28"/>
  <c r="O58" i="28"/>
  <c r="M58" i="28"/>
  <c r="K58" i="28"/>
  <c r="I58" i="28"/>
  <c r="U57" i="28"/>
  <c r="Q57" i="28"/>
  <c r="O57" i="28"/>
  <c r="M57" i="28"/>
  <c r="K57" i="28"/>
  <c r="I57" i="28"/>
  <c r="U56" i="28"/>
  <c r="Q56" i="28"/>
  <c r="O56" i="28"/>
  <c r="M56" i="28"/>
  <c r="K56" i="28"/>
  <c r="I56" i="28"/>
  <c r="U55" i="28"/>
  <c r="Q55" i="28"/>
  <c r="O55" i="28"/>
  <c r="M55" i="28"/>
  <c r="K55" i="28"/>
  <c r="I55" i="28"/>
  <c r="U54" i="28"/>
  <c r="Q54" i="28"/>
  <c r="O54" i="28"/>
  <c r="M54" i="28"/>
  <c r="K54" i="28"/>
  <c r="I54" i="28"/>
  <c r="U53" i="28"/>
  <c r="Q53" i="28"/>
  <c r="O53" i="28"/>
  <c r="M53" i="28"/>
  <c r="K53" i="28"/>
  <c r="I53" i="28"/>
  <c r="U52" i="28"/>
  <c r="Q52" i="28"/>
  <c r="O52" i="28"/>
  <c r="O47" i="28" s="1"/>
  <c r="M52" i="28"/>
  <c r="K52" i="28"/>
  <c r="I52" i="28"/>
  <c r="U51" i="28"/>
  <c r="Q51" i="28"/>
  <c r="O51" i="28"/>
  <c r="M51" i="28"/>
  <c r="K51" i="28"/>
  <c r="I51" i="28"/>
  <c r="U50" i="28"/>
  <c r="Q50" i="28"/>
  <c r="O50" i="28"/>
  <c r="M50" i="28"/>
  <c r="K50" i="28"/>
  <c r="I50" i="28"/>
  <c r="U49" i="28"/>
  <c r="Q49" i="28"/>
  <c r="O49" i="28"/>
  <c r="M49" i="28"/>
  <c r="K49" i="28"/>
  <c r="I49" i="28"/>
  <c r="U48" i="28"/>
  <c r="U47" i="28" s="1"/>
  <c r="Q48" i="28"/>
  <c r="O48" i="28"/>
  <c r="M48" i="28"/>
  <c r="K48" i="28"/>
  <c r="I48" i="28"/>
  <c r="U46" i="28"/>
  <c r="Q46" i="28"/>
  <c r="O46" i="28"/>
  <c r="M46" i="28"/>
  <c r="K46" i="28"/>
  <c r="I46" i="28"/>
  <c r="U45" i="28"/>
  <c r="Q45" i="28"/>
  <c r="O45" i="28"/>
  <c r="O43" i="28" s="1"/>
  <c r="M45" i="28"/>
  <c r="K45" i="28"/>
  <c r="I45" i="28"/>
  <c r="U44" i="28"/>
  <c r="U43" i="28" s="1"/>
  <c r="Q44" i="28"/>
  <c r="Q43" i="28" s="1"/>
  <c r="O44" i="28"/>
  <c r="M44" i="28"/>
  <c r="K44" i="28"/>
  <c r="K43" i="28" s="1"/>
  <c r="I44" i="28"/>
  <c r="U42" i="28"/>
  <c r="U41" i="28" s="1"/>
  <c r="Q42" i="28"/>
  <c r="Q41" i="28" s="1"/>
  <c r="O42" i="28"/>
  <c r="O41" i="28" s="1"/>
  <c r="M42" i="28"/>
  <c r="M41" i="28" s="1"/>
  <c r="K42" i="28"/>
  <c r="K41" i="28" s="1"/>
  <c r="I42" i="28"/>
  <c r="I41" i="28"/>
  <c r="U40" i="28"/>
  <c r="Q40" i="28"/>
  <c r="O40" i="28"/>
  <c r="M40" i="28"/>
  <c r="K40" i="28"/>
  <c r="I40" i="28"/>
  <c r="U39" i="28"/>
  <c r="Q39" i="28"/>
  <c r="O39" i="28"/>
  <c r="M39" i="28"/>
  <c r="K39" i="28"/>
  <c r="I39" i="28"/>
  <c r="U38" i="28"/>
  <c r="Q38" i="28"/>
  <c r="O38" i="28"/>
  <c r="M38" i="28"/>
  <c r="K38" i="28"/>
  <c r="I38" i="28"/>
  <c r="U37" i="28"/>
  <c r="U35" i="28" s="1"/>
  <c r="Q37" i="28"/>
  <c r="O37" i="28"/>
  <c r="M37" i="28"/>
  <c r="K37" i="28"/>
  <c r="I37" i="28"/>
  <c r="U36" i="28"/>
  <c r="Q36" i="28"/>
  <c r="O36" i="28"/>
  <c r="O35" i="28" s="1"/>
  <c r="M36" i="28"/>
  <c r="K36" i="28"/>
  <c r="I36" i="28"/>
  <c r="U34" i="28"/>
  <c r="U33" i="28" s="1"/>
  <c r="Q34" i="28"/>
  <c r="Q33" i="28" s="1"/>
  <c r="O34" i="28"/>
  <c r="O33" i="28" s="1"/>
  <c r="M34" i="28"/>
  <c r="M33" i="28" s="1"/>
  <c r="K34" i="28"/>
  <c r="K33" i="28" s="1"/>
  <c r="I34" i="28"/>
  <c r="I33" i="28" s="1"/>
  <c r="U32" i="28"/>
  <c r="U31" i="28" s="1"/>
  <c r="Q32" i="28"/>
  <c r="Q31" i="28" s="1"/>
  <c r="O32" i="28"/>
  <c r="O31" i="28" s="1"/>
  <c r="M32" i="28"/>
  <c r="M31" i="28" s="1"/>
  <c r="K32" i="28"/>
  <c r="K31" i="28" s="1"/>
  <c r="I32" i="28"/>
  <c r="I31" i="28" s="1"/>
  <c r="U30" i="28"/>
  <c r="Q30" i="28"/>
  <c r="O30" i="28"/>
  <c r="M30" i="28"/>
  <c r="K30" i="28"/>
  <c r="I30" i="28"/>
  <c r="U29" i="28"/>
  <c r="Q29" i="28"/>
  <c r="O29" i="28"/>
  <c r="O28" i="28" s="1"/>
  <c r="M29" i="28"/>
  <c r="K29" i="28"/>
  <c r="I29" i="28"/>
  <c r="I28" i="28" s="1"/>
  <c r="Q28" i="28"/>
  <c r="U27" i="28"/>
  <c r="Q27" i="28"/>
  <c r="O27" i="28"/>
  <c r="M27" i="28"/>
  <c r="K27" i="28"/>
  <c r="I27" i="28"/>
  <c r="U26" i="28"/>
  <c r="Q26" i="28"/>
  <c r="O26" i="28"/>
  <c r="M26" i="28"/>
  <c r="K26" i="28"/>
  <c r="I26" i="28"/>
  <c r="U25" i="28"/>
  <c r="Q25" i="28"/>
  <c r="O25" i="28"/>
  <c r="M25" i="28"/>
  <c r="K25" i="28"/>
  <c r="I25" i="28"/>
  <c r="U24" i="28"/>
  <c r="Q24" i="28"/>
  <c r="O24" i="28"/>
  <c r="M24" i="28"/>
  <c r="K24" i="28"/>
  <c r="I24" i="28"/>
  <c r="U23" i="28"/>
  <c r="Q23" i="28"/>
  <c r="O23" i="28"/>
  <c r="M23" i="28"/>
  <c r="K23" i="28"/>
  <c r="I23" i="28"/>
  <c r="U22" i="28"/>
  <c r="Q22" i="28"/>
  <c r="O22" i="28"/>
  <c r="M22" i="28"/>
  <c r="K22" i="28"/>
  <c r="I22" i="28"/>
  <c r="U21" i="28"/>
  <c r="Q21" i="28"/>
  <c r="O21" i="28"/>
  <c r="M21" i="28"/>
  <c r="K21" i="28"/>
  <c r="I21" i="28"/>
  <c r="U20" i="28"/>
  <c r="Q20" i="28"/>
  <c r="O20" i="28"/>
  <c r="M20" i="28"/>
  <c r="K20" i="28"/>
  <c r="I20" i="28"/>
  <c r="U19" i="28"/>
  <c r="Q19" i="28"/>
  <c r="O19" i="28"/>
  <c r="M19" i="28"/>
  <c r="K19" i="28"/>
  <c r="I19" i="28"/>
  <c r="U18" i="28"/>
  <c r="Q18" i="28"/>
  <c r="O18" i="28"/>
  <c r="M18" i="28"/>
  <c r="K18" i="28"/>
  <c r="I18" i="28"/>
  <c r="U17" i="28"/>
  <c r="Q17" i="28"/>
  <c r="O17" i="28"/>
  <c r="M17" i="28"/>
  <c r="K17" i="28"/>
  <c r="I17" i="28"/>
  <c r="U16" i="28"/>
  <c r="Q16" i="28"/>
  <c r="O16" i="28"/>
  <c r="M16" i="28"/>
  <c r="K16" i="28"/>
  <c r="I16" i="28"/>
  <c r="U15" i="28"/>
  <c r="Q15" i="28"/>
  <c r="O15" i="28"/>
  <c r="M15" i="28"/>
  <c r="K15" i="28"/>
  <c r="I15" i="28"/>
  <c r="U14" i="28"/>
  <c r="Q14" i="28"/>
  <c r="O14" i="28"/>
  <c r="M14" i="28"/>
  <c r="K14" i="28"/>
  <c r="I14" i="28"/>
  <c r="U13" i="28"/>
  <c r="Q13" i="28"/>
  <c r="O13" i="28"/>
  <c r="M13" i="28"/>
  <c r="K13" i="28"/>
  <c r="I13" i="28"/>
  <c r="U12" i="28"/>
  <c r="Q12" i="28"/>
  <c r="O12" i="28"/>
  <c r="M12" i="28"/>
  <c r="K12" i="28"/>
  <c r="I12" i="28"/>
  <c r="U11" i="28"/>
  <c r="Q11" i="28"/>
  <c r="O11" i="28"/>
  <c r="M11" i="28"/>
  <c r="K11" i="28"/>
  <c r="I11" i="28"/>
  <c r="U10" i="28"/>
  <c r="Q10" i="28"/>
  <c r="O10" i="28"/>
  <c r="M10" i="28"/>
  <c r="K10" i="28"/>
  <c r="I10" i="28"/>
  <c r="U9" i="28"/>
  <c r="Q9" i="28"/>
  <c r="Q8" i="28" s="1"/>
  <c r="O9" i="28"/>
  <c r="M9" i="28"/>
  <c r="K9" i="28"/>
  <c r="I9" i="28"/>
  <c r="M28" i="28" l="1"/>
  <c r="Q47" i="28"/>
  <c r="K28" i="28"/>
  <c r="Q35" i="28"/>
  <c r="K47" i="28"/>
  <c r="I47" i="28"/>
  <c r="I8" i="28"/>
  <c r="K8" i="28"/>
  <c r="O8" i="28"/>
  <c r="U28" i="28"/>
  <c r="I35" i="28"/>
  <c r="U8" i="28"/>
  <c r="K35" i="28"/>
  <c r="I43" i="28"/>
  <c r="M8" i="28"/>
  <c r="M35" i="28"/>
  <c r="M43" i="28"/>
  <c r="M47" i="28"/>
  <c r="U61" i="27"/>
  <c r="U60" i="27" s="1"/>
  <c r="Q61" i="27"/>
  <c r="Q60" i="27" s="1"/>
  <c r="O61" i="27"/>
  <c r="O60" i="27" s="1"/>
  <c r="M61" i="27"/>
  <c r="M60" i="27" s="1"/>
  <c r="K61" i="27"/>
  <c r="I61" i="27"/>
  <c r="I60" i="27" s="1"/>
  <c r="K60" i="27"/>
  <c r="U59" i="27"/>
  <c r="Q59" i="27"/>
  <c r="O59" i="27"/>
  <c r="M59" i="27"/>
  <c r="K59" i="27"/>
  <c r="I59" i="27"/>
  <c r="U58" i="27"/>
  <c r="Q58" i="27"/>
  <c r="O58" i="27"/>
  <c r="M58" i="27"/>
  <c r="K58" i="27"/>
  <c r="I58" i="27"/>
  <c r="U57" i="27"/>
  <c r="Q57" i="27"/>
  <c r="O57" i="27"/>
  <c r="M57" i="27"/>
  <c r="K57" i="27"/>
  <c r="I57" i="27"/>
  <c r="U56" i="27"/>
  <c r="Q56" i="27"/>
  <c r="O56" i="27"/>
  <c r="M56" i="27"/>
  <c r="K56" i="27"/>
  <c r="I56" i="27"/>
  <c r="U55" i="27"/>
  <c r="Q55" i="27"/>
  <c r="O55" i="27"/>
  <c r="M55" i="27"/>
  <c r="K55" i="27"/>
  <c r="I55" i="27"/>
  <c r="U54" i="27"/>
  <c r="Q54" i="27"/>
  <c r="O54" i="27"/>
  <c r="M54" i="27"/>
  <c r="K54" i="27"/>
  <c r="I54" i="27"/>
  <c r="U53" i="27"/>
  <c r="Q53" i="27"/>
  <c r="O53" i="27"/>
  <c r="M53" i="27"/>
  <c r="K53" i="27"/>
  <c r="I53" i="27"/>
  <c r="U52" i="27"/>
  <c r="Q52" i="27"/>
  <c r="O52" i="27"/>
  <c r="M52" i="27"/>
  <c r="K52" i="27"/>
  <c r="I52" i="27"/>
  <c r="U51" i="27"/>
  <c r="Q51" i="27"/>
  <c r="O51" i="27"/>
  <c r="M51" i="27"/>
  <c r="K51" i="27"/>
  <c r="I51" i="27"/>
  <c r="U50" i="27"/>
  <c r="Q50" i="27"/>
  <c r="O50" i="27"/>
  <c r="M50" i="27"/>
  <c r="K50" i="27"/>
  <c r="I50" i="27"/>
  <c r="U49" i="27"/>
  <c r="Q49" i="27"/>
  <c r="O49" i="27"/>
  <c r="M49" i="27"/>
  <c r="K49" i="27"/>
  <c r="I49" i="27"/>
  <c r="U48" i="27"/>
  <c r="Q48" i="27"/>
  <c r="O48" i="27"/>
  <c r="M48" i="27"/>
  <c r="K48" i="27"/>
  <c r="I48" i="27"/>
  <c r="U46" i="27"/>
  <c r="Q46" i="27"/>
  <c r="O46" i="27"/>
  <c r="M46" i="27"/>
  <c r="K46" i="27"/>
  <c r="I46" i="27"/>
  <c r="U45" i="27"/>
  <c r="Q45" i="27"/>
  <c r="O45" i="27"/>
  <c r="M45" i="27"/>
  <c r="K45" i="27"/>
  <c r="K43" i="27" s="1"/>
  <c r="I45" i="27"/>
  <c r="U44" i="27"/>
  <c r="Q44" i="27"/>
  <c r="O44" i="27"/>
  <c r="M44" i="27"/>
  <c r="M43" i="27" s="1"/>
  <c r="K44" i="27"/>
  <c r="I44" i="27"/>
  <c r="I43" i="27" s="1"/>
  <c r="U43" i="27"/>
  <c r="U42" i="27"/>
  <c r="U41" i="27" s="1"/>
  <c r="Q42" i="27"/>
  <c r="Q41" i="27" s="1"/>
  <c r="O42" i="27"/>
  <c r="M42" i="27"/>
  <c r="M41" i="27" s="1"/>
  <c r="K42" i="27"/>
  <c r="K41" i="27" s="1"/>
  <c r="I42" i="27"/>
  <c r="I41" i="27" s="1"/>
  <c r="O41" i="27"/>
  <c r="U40" i="27"/>
  <c r="Q40" i="27"/>
  <c r="O40" i="27"/>
  <c r="M40" i="27"/>
  <c r="K40" i="27"/>
  <c r="I40" i="27"/>
  <c r="U39" i="27"/>
  <c r="Q39" i="27"/>
  <c r="O39" i="27"/>
  <c r="M39" i="27"/>
  <c r="K39" i="27"/>
  <c r="I39" i="27"/>
  <c r="U38" i="27"/>
  <c r="Q38" i="27"/>
  <c r="Q35" i="27" s="1"/>
  <c r="O38" i="27"/>
  <c r="M38" i="27"/>
  <c r="K38" i="27"/>
  <c r="I38" i="27"/>
  <c r="U37" i="27"/>
  <c r="Q37" i="27"/>
  <c r="O37" i="27"/>
  <c r="M37" i="27"/>
  <c r="K37" i="27"/>
  <c r="I37" i="27"/>
  <c r="U36" i="27"/>
  <c r="Q36" i="27"/>
  <c r="O36" i="27"/>
  <c r="M36" i="27"/>
  <c r="K36" i="27"/>
  <c r="I36" i="27"/>
  <c r="U34" i="27"/>
  <c r="Q34" i="27"/>
  <c r="O34" i="27"/>
  <c r="O33" i="27" s="1"/>
  <c r="M34" i="27"/>
  <c r="M33" i="27" s="1"/>
  <c r="K34" i="27"/>
  <c r="I34" i="27"/>
  <c r="I33" i="27" s="1"/>
  <c r="U33" i="27"/>
  <c r="Q33" i="27"/>
  <c r="K33" i="27"/>
  <c r="U32" i="27"/>
  <c r="Q32" i="27"/>
  <c r="Q31" i="27" s="1"/>
  <c r="O32" i="27"/>
  <c r="O31" i="27" s="1"/>
  <c r="M32" i="27"/>
  <c r="M31" i="27" s="1"/>
  <c r="K32" i="27"/>
  <c r="K31" i="27" s="1"/>
  <c r="I32" i="27"/>
  <c r="I31" i="27" s="1"/>
  <c r="U31" i="27"/>
  <c r="U30" i="27"/>
  <c r="U28" i="27" s="1"/>
  <c r="Q30" i="27"/>
  <c r="O30" i="27"/>
  <c r="M30" i="27"/>
  <c r="K30" i="27"/>
  <c r="I30" i="27"/>
  <c r="U29" i="27"/>
  <c r="Q29" i="27"/>
  <c r="O29" i="27"/>
  <c r="O28" i="27" s="1"/>
  <c r="M29" i="27"/>
  <c r="K29" i="27"/>
  <c r="K28" i="27" s="1"/>
  <c r="I29" i="27"/>
  <c r="Q28" i="27"/>
  <c r="U27" i="27"/>
  <c r="Q27" i="27"/>
  <c r="O27" i="27"/>
  <c r="M27" i="27"/>
  <c r="K27" i="27"/>
  <c r="I27" i="27"/>
  <c r="U26" i="27"/>
  <c r="Q26" i="27"/>
  <c r="O26" i="27"/>
  <c r="M26" i="27"/>
  <c r="K26" i="27"/>
  <c r="I26" i="27"/>
  <c r="U25" i="27"/>
  <c r="Q25" i="27"/>
  <c r="O25" i="27"/>
  <c r="M25" i="27"/>
  <c r="K25" i="27"/>
  <c r="I25" i="27"/>
  <c r="U24" i="27"/>
  <c r="Q24" i="27"/>
  <c r="O24" i="27"/>
  <c r="M24" i="27"/>
  <c r="K24" i="27"/>
  <c r="I24" i="27"/>
  <c r="U23" i="27"/>
  <c r="Q23" i="27"/>
  <c r="O23" i="27"/>
  <c r="M23" i="27"/>
  <c r="K23" i="27"/>
  <c r="I23" i="27"/>
  <c r="U22" i="27"/>
  <c r="Q22" i="27"/>
  <c r="O22" i="27"/>
  <c r="M22" i="27"/>
  <c r="K22" i="27"/>
  <c r="I22" i="27"/>
  <c r="U21" i="27"/>
  <c r="Q21" i="27"/>
  <c r="O21" i="27"/>
  <c r="M21" i="27"/>
  <c r="K21" i="27"/>
  <c r="I21" i="27"/>
  <c r="U20" i="27"/>
  <c r="Q20" i="27"/>
  <c r="O20" i="27"/>
  <c r="M20" i="27"/>
  <c r="K20" i="27"/>
  <c r="I20" i="27"/>
  <c r="U19" i="27"/>
  <c r="Q19" i="27"/>
  <c r="O19" i="27"/>
  <c r="M19" i="27"/>
  <c r="K19" i="27"/>
  <c r="I19" i="27"/>
  <c r="U18" i="27"/>
  <c r="Q18" i="27"/>
  <c r="O18" i="27"/>
  <c r="M18" i="27"/>
  <c r="K18" i="27"/>
  <c r="I18" i="27"/>
  <c r="U17" i="27"/>
  <c r="Q17" i="27"/>
  <c r="O17" i="27"/>
  <c r="M17" i="27"/>
  <c r="K17" i="27"/>
  <c r="I17" i="27"/>
  <c r="U16" i="27"/>
  <c r="Q16" i="27"/>
  <c r="O16" i="27"/>
  <c r="M16" i="27"/>
  <c r="K16" i="27"/>
  <c r="I16" i="27"/>
  <c r="U15" i="27"/>
  <c r="Q15" i="27"/>
  <c r="O15" i="27"/>
  <c r="M15" i="27"/>
  <c r="K15" i="27"/>
  <c r="I15" i="27"/>
  <c r="U14" i="27"/>
  <c r="Q14" i="27"/>
  <c r="O14" i="27"/>
  <c r="M14" i="27"/>
  <c r="K14" i="27"/>
  <c r="I14" i="27"/>
  <c r="U13" i="27"/>
  <c r="Q13" i="27"/>
  <c r="O13" i="27"/>
  <c r="M13" i="27"/>
  <c r="K13" i="27"/>
  <c r="I13" i="27"/>
  <c r="U12" i="27"/>
  <c r="Q12" i="27"/>
  <c r="O12" i="27"/>
  <c r="M12" i="27"/>
  <c r="K12" i="27"/>
  <c r="I12" i="27"/>
  <c r="U11" i="27"/>
  <c r="Q11" i="27"/>
  <c r="O11" i="27"/>
  <c r="M11" i="27"/>
  <c r="K11" i="27"/>
  <c r="I11" i="27"/>
  <c r="I8" i="27" s="1"/>
  <c r="U10" i="27"/>
  <c r="Q10" i="27"/>
  <c r="O10" i="27"/>
  <c r="M10" i="27"/>
  <c r="K10" i="27"/>
  <c r="I10" i="27"/>
  <c r="U9" i="27"/>
  <c r="U8" i="27" s="1"/>
  <c r="Q9" i="27"/>
  <c r="Q8" i="27" s="1"/>
  <c r="O9" i="27"/>
  <c r="O8" i="27" s="1"/>
  <c r="M9" i="27"/>
  <c r="K9" i="27"/>
  <c r="I9" i="27"/>
  <c r="K35" i="27" l="1"/>
  <c r="O35" i="27"/>
  <c r="M28" i="27"/>
  <c r="K8" i="27"/>
  <c r="O43" i="27"/>
  <c r="K47" i="27"/>
  <c r="M8" i="27"/>
  <c r="Q43" i="27"/>
  <c r="M47" i="27"/>
  <c r="U35" i="27"/>
  <c r="I28" i="27"/>
  <c r="I35" i="27"/>
  <c r="Q47" i="27"/>
  <c r="M35" i="27"/>
  <c r="I47" i="27"/>
  <c r="O47" i="27"/>
  <c r="U47" i="27"/>
  <c r="U61" i="26"/>
  <c r="U60" i="26" s="1"/>
  <c r="Q61" i="26"/>
  <c r="Q60" i="26" s="1"/>
  <c r="O61" i="26"/>
  <c r="O60" i="26" s="1"/>
  <c r="M61" i="26"/>
  <c r="M60" i="26" s="1"/>
  <c r="K61" i="26"/>
  <c r="K60" i="26" s="1"/>
  <c r="I61" i="26"/>
  <c r="I60" i="26"/>
  <c r="U59" i="26"/>
  <c r="Q59" i="26"/>
  <c r="O59" i="26"/>
  <c r="M59" i="26"/>
  <c r="K59" i="26"/>
  <c r="I59" i="26"/>
  <c r="U58" i="26"/>
  <c r="Q58" i="26"/>
  <c r="O58" i="26"/>
  <c r="M58" i="26"/>
  <c r="K58" i="26"/>
  <c r="I58" i="26"/>
  <c r="U57" i="26"/>
  <c r="Q57" i="26"/>
  <c r="O57" i="26"/>
  <c r="M57" i="26"/>
  <c r="K57" i="26"/>
  <c r="I57" i="26"/>
  <c r="U56" i="26"/>
  <c r="Q56" i="26"/>
  <c r="O56" i="26"/>
  <c r="M56" i="26"/>
  <c r="K56" i="26"/>
  <c r="I56" i="26"/>
  <c r="U55" i="26"/>
  <c r="Q55" i="26"/>
  <c r="O55" i="26"/>
  <c r="M55" i="26"/>
  <c r="K55" i="26"/>
  <c r="I55" i="26"/>
  <c r="U54" i="26"/>
  <c r="Q54" i="26"/>
  <c r="O54" i="26"/>
  <c r="M54" i="26"/>
  <c r="K54" i="26"/>
  <c r="I54" i="26"/>
  <c r="U53" i="26"/>
  <c r="Q53" i="26"/>
  <c r="O53" i="26"/>
  <c r="M53" i="26"/>
  <c r="K53" i="26"/>
  <c r="I53" i="26"/>
  <c r="U52" i="26"/>
  <c r="Q52" i="26"/>
  <c r="O52" i="26"/>
  <c r="M52" i="26"/>
  <c r="K52" i="26"/>
  <c r="I52" i="26"/>
  <c r="U51" i="26"/>
  <c r="Q51" i="26"/>
  <c r="O51" i="26"/>
  <c r="M51" i="26"/>
  <c r="K51" i="26"/>
  <c r="I51" i="26"/>
  <c r="U50" i="26"/>
  <c r="Q50" i="26"/>
  <c r="O50" i="26"/>
  <c r="M50" i="26"/>
  <c r="K50" i="26"/>
  <c r="I50" i="26"/>
  <c r="U49" i="26"/>
  <c r="Q49" i="26"/>
  <c r="O49" i="26"/>
  <c r="M49" i="26"/>
  <c r="K49" i="26"/>
  <c r="I49" i="26"/>
  <c r="U48" i="26"/>
  <c r="Q48" i="26"/>
  <c r="O48" i="26"/>
  <c r="M48" i="26"/>
  <c r="K48" i="26"/>
  <c r="I48" i="26"/>
  <c r="U46" i="26"/>
  <c r="Q46" i="26"/>
  <c r="O46" i="26"/>
  <c r="M46" i="26"/>
  <c r="K46" i="26"/>
  <c r="I46" i="26"/>
  <c r="U45" i="26"/>
  <c r="Q45" i="26"/>
  <c r="O45" i="26"/>
  <c r="M45" i="26"/>
  <c r="K45" i="26"/>
  <c r="I45" i="26"/>
  <c r="U44" i="26"/>
  <c r="Q44" i="26"/>
  <c r="Q43" i="26" s="1"/>
  <c r="O44" i="26"/>
  <c r="M44" i="26"/>
  <c r="K44" i="26"/>
  <c r="K43" i="26" s="1"/>
  <c r="I44" i="26"/>
  <c r="U42" i="26"/>
  <c r="Q42" i="26"/>
  <c r="Q41" i="26" s="1"/>
  <c r="O42" i="26"/>
  <c r="O41" i="26" s="1"/>
  <c r="M42" i="26"/>
  <c r="M41" i="26" s="1"/>
  <c r="K42" i="26"/>
  <c r="K41" i="26" s="1"/>
  <c r="I42" i="26"/>
  <c r="I41" i="26" s="1"/>
  <c r="U41" i="26"/>
  <c r="U40" i="26"/>
  <c r="Q40" i="26"/>
  <c r="O40" i="26"/>
  <c r="M40" i="26"/>
  <c r="K40" i="26"/>
  <c r="I40" i="26"/>
  <c r="U39" i="26"/>
  <c r="Q39" i="26"/>
  <c r="O39" i="26"/>
  <c r="M39" i="26"/>
  <c r="K39" i="26"/>
  <c r="I39" i="26"/>
  <c r="U38" i="26"/>
  <c r="Q38" i="26"/>
  <c r="O38" i="26"/>
  <c r="M38" i="26"/>
  <c r="K38" i="26"/>
  <c r="I38" i="26"/>
  <c r="U37" i="26"/>
  <c r="Q37" i="26"/>
  <c r="O37" i="26"/>
  <c r="M37" i="26"/>
  <c r="K37" i="26"/>
  <c r="I37" i="26"/>
  <c r="U36" i="26"/>
  <c r="Q36" i="26"/>
  <c r="Q35" i="26" s="1"/>
  <c r="O36" i="26"/>
  <c r="O35" i="26" s="1"/>
  <c r="M36" i="26"/>
  <c r="K36" i="26"/>
  <c r="K35" i="26" s="1"/>
  <c r="I36" i="26"/>
  <c r="U34" i="26"/>
  <c r="U33" i="26" s="1"/>
  <c r="Q34" i="26"/>
  <c r="Q33" i="26" s="1"/>
  <c r="O34" i="26"/>
  <c r="O33" i="26" s="1"/>
  <c r="M34" i="26"/>
  <c r="M33" i="26" s="1"/>
  <c r="K34" i="26"/>
  <c r="K33" i="26" s="1"/>
  <c r="I34" i="26"/>
  <c r="I33" i="26" s="1"/>
  <c r="U32" i="26"/>
  <c r="U31" i="26" s="1"/>
  <c r="Q32" i="26"/>
  <c r="O32" i="26"/>
  <c r="O31" i="26" s="1"/>
  <c r="M32" i="26"/>
  <c r="M31" i="26" s="1"/>
  <c r="K32" i="26"/>
  <c r="K31" i="26" s="1"/>
  <c r="I32" i="26"/>
  <c r="I31" i="26" s="1"/>
  <c r="Q31" i="26"/>
  <c r="U30" i="26"/>
  <c r="Q30" i="26"/>
  <c r="O30" i="26"/>
  <c r="M30" i="26"/>
  <c r="M28" i="26" s="1"/>
  <c r="K30" i="26"/>
  <c r="I30" i="26"/>
  <c r="U29" i="26"/>
  <c r="U28" i="26" s="1"/>
  <c r="Q29" i="26"/>
  <c r="Q28" i="26" s="1"/>
  <c r="O29" i="26"/>
  <c r="M29" i="26"/>
  <c r="K29" i="26"/>
  <c r="I29" i="26"/>
  <c r="I28" i="26" s="1"/>
  <c r="K28" i="26"/>
  <c r="U27" i="26"/>
  <c r="Q27" i="26"/>
  <c r="O27" i="26"/>
  <c r="M27" i="26"/>
  <c r="K27" i="26"/>
  <c r="I27" i="26"/>
  <c r="U26" i="26"/>
  <c r="Q26" i="26"/>
  <c r="O26" i="26"/>
  <c r="M26" i="26"/>
  <c r="K26" i="26"/>
  <c r="I26" i="26"/>
  <c r="U25" i="26"/>
  <c r="Q25" i="26"/>
  <c r="O25" i="26"/>
  <c r="M25" i="26"/>
  <c r="K25" i="26"/>
  <c r="I25" i="26"/>
  <c r="U24" i="26"/>
  <c r="Q24" i="26"/>
  <c r="O24" i="26"/>
  <c r="M24" i="26"/>
  <c r="K24" i="26"/>
  <c r="I24" i="26"/>
  <c r="U23" i="26"/>
  <c r="Q23" i="26"/>
  <c r="O23" i="26"/>
  <c r="M23" i="26"/>
  <c r="K23" i="26"/>
  <c r="I23" i="26"/>
  <c r="U22" i="26"/>
  <c r="Q22" i="26"/>
  <c r="O22" i="26"/>
  <c r="M22" i="26"/>
  <c r="K22" i="26"/>
  <c r="I22" i="26"/>
  <c r="U21" i="26"/>
  <c r="Q21" i="26"/>
  <c r="O21" i="26"/>
  <c r="M21" i="26"/>
  <c r="K21" i="26"/>
  <c r="I21" i="26"/>
  <c r="U20" i="26"/>
  <c r="Q20" i="26"/>
  <c r="O20" i="26"/>
  <c r="M20" i="26"/>
  <c r="K20" i="26"/>
  <c r="I20" i="26"/>
  <c r="U19" i="26"/>
  <c r="Q19" i="26"/>
  <c r="O19" i="26"/>
  <c r="M19" i="26"/>
  <c r="K19" i="26"/>
  <c r="I19" i="26"/>
  <c r="U18" i="26"/>
  <c r="Q18" i="26"/>
  <c r="O18" i="26"/>
  <c r="M18" i="26"/>
  <c r="K18" i="26"/>
  <c r="I18" i="26"/>
  <c r="U17" i="26"/>
  <c r="Q17" i="26"/>
  <c r="O17" i="26"/>
  <c r="M17" i="26"/>
  <c r="K17" i="26"/>
  <c r="I17" i="26"/>
  <c r="U16" i="26"/>
  <c r="Q16" i="26"/>
  <c r="O16" i="26"/>
  <c r="M16" i="26"/>
  <c r="K16" i="26"/>
  <c r="I16" i="26"/>
  <c r="U15" i="26"/>
  <c r="Q15" i="26"/>
  <c r="O15" i="26"/>
  <c r="M15" i="26"/>
  <c r="K15" i="26"/>
  <c r="I15" i="26"/>
  <c r="U14" i="26"/>
  <c r="Q14" i="26"/>
  <c r="O14" i="26"/>
  <c r="M14" i="26"/>
  <c r="K14" i="26"/>
  <c r="I14" i="26"/>
  <c r="U13" i="26"/>
  <c r="Q13" i="26"/>
  <c r="O13" i="26"/>
  <c r="M13" i="26"/>
  <c r="K13" i="26"/>
  <c r="I13" i="26"/>
  <c r="U12" i="26"/>
  <c r="Q12" i="26"/>
  <c r="O12" i="26"/>
  <c r="M12" i="26"/>
  <c r="K12" i="26"/>
  <c r="I12" i="26"/>
  <c r="U11" i="26"/>
  <c r="Q11" i="26"/>
  <c r="O11" i="26"/>
  <c r="M11" i="26"/>
  <c r="K11" i="26"/>
  <c r="I11" i="26"/>
  <c r="U10" i="26"/>
  <c r="Q10" i="26"/>
  <c r="O10" i="26"/>
  <c r="M10" i="26"/>
  <c r="K10" i="26"/>
  <c r="I10" i="26"/>
  <c r="U9" i="26"/>
  <c r="Q9" i="26"/>
  <c r="Q8" i="26" s="1"/>
  <c r="O9" i="26"/>
  <c r="M9" i="26"/>
  <c r="K9" i="26"/>
  <c r="K8" i="26" s="1"/>
  <c r="I9" i="26"/>
  <c r="M8" i="26" l="1"/>
  <c r="O47" i="26"/>
  <c r="O8" i="26"/>
  <c r="O43" i="26"/>
  <c r="U35" i="26"/>
  <c r="U8" i="26"/>
  <c r="I8" i="26"/>
  <c r="O28" i="26"/>
  <c r="U43" i="26"/>
  <c r="I43" i="26"/>
  <c r="I35" i="26"/>
  <c r="M35" i="26"/>
  <c r="M43" i="26"/>
  <c r="M47" i="26"/>
  <c r="Q47" i="26"/>
  <c r="I47" i="26"/>
  <c r="U47" i="26"/>
  <c r="K47" i="26"/>
  <c r="U61" i="25"/>
  <c r="U60" i="25" s="1"/>
  <c r="Q61" i="25"/>
  <c r="Q60" i="25" s="1"/>
  <c r="O61" i="25"/>
  <c r="M61" i="25"/>
  <c r="M60" i="25" s="1"/>
  <c r="K61" i="25"/>
  <c r="K60" i="25" s="1"/>
  <c r="I61" i="25"/>
  <c r="I60" i="25" s="1"/>
  <c r="O60" i="25"/>
  <c r="U59" i="25"/>
  <c r="Q59" i="25"/>
  <c r="O59" i="25"/>
  <c r="M59" i="25"/>
  <c r="K59" i="25"/>
  <c r="I59" i="25"/>
  <c r="U58" i="25"/>
  <c r="Q58" i="25"/>
  <c r="O58" i="25"/>
  <c r="M58" i="25"/>
  <c r="K58" i="25"/>
  <c r="I58" i="25"/>
  <c r="U57" i="25"/>
  <c r="Q57" i="25"/>
  <c r="O57" i="25"/>
  <c r="M57" i="25"/>
  <c r="K57" i="25"/>
  <c r="I57" i="25"/>
  <c r="U56" i="25"/>
  <c r="Q56" i="25"/>
  <c r="O56" i="25"/>
  <c r="M56" i="25"/>
  <c r="K56" i="25"/>
  <c r="I56" i="25"/>
  <c r="U55" i="25"/>
  <c r="Q55" i="25"/>
  <c r="O55" i="25"/>
  <c r="M55" i="25"/>
  <c r="K55" i="25"/>
  <c r="I55" i="25"/>
  <c r="U54" i="25"/>
  <c r="Q54" i="25"/>
  <c r="O54" i="25"/>
  <c r="M54" i="25"/>
  <c r="K54" i="25"/>
  <c r="I54" i="25"/>
  <c r="U53" i="25"/>
  <c r="Q53" i="25"/>
  <c r="O53" i="25"/>
  <c r="M53" i="25"/>
  <c r="K53" i="25"/>
  <c r="I53" i="25"/>
  <c r="U52" i="25"/>
  <c r="Q52" i="25"/>
  <c r="O52" i="25"/>
  <c r="M52" i="25"/>
  <c r="K52" i="25"/>
  <c r="I52" i="25"/>
  <c r="U51" i="25"/>
  <c r="Q51" i="25"/>
  <c r="O51" i="25"/>
  <c r="M51" i="25"/>
  <c r="K51" i="25"/>
  <c r="I51" i="25"/>
  <c r="U50" i="25"/>
  <c r="Q50" i="25"/>
  <c r="O50" i="25"/>
  <c r="M50" i="25"/>
  <c r="K50" i="25"/>
  <c r="I50" i="25"/>
  <c r="U49" i="25"/>
  <c r="Q49" i="25"/>
  <c r="O49" i="25"/>
  <c r="M49" i="25"/>
  <c r="K49" i="25"/>
  <c r="I49" i="25"/>
  <c r="U48" i="25"/>
  <c r="Q48" i="25"/>
  <c r="O48" i="25"/>
  <c r="M48" i="25"/>
  <c r="K48" i="25"/>
  <c r="I48" i="25"/>
  <c r="U46" i="25"/>
  <c r="Q46" i="25"/>
  <c r="O46" i="25"/>
  <c r="M46" i="25"/>
  <c r="K46" i="25"/>
  <c r="I46" i="25"/>
  <c r="U45" i="25"/>
  <c r="Q45" i="25"/>
  <c r="O45" i="25"/>
  <c r="M45" i="25"/>
  <c r="K45" i="25"/>
  <c r="I45" i="25"/>
  <c r="U44" i="25"/>
  <c r="U43" i="25" s="1"/>
  <c r="Q44" i="25"/>
  <c r="Q43" i="25" s="1"/>
  <c r="O44" i="25"/>
  <c r="M44" i="25"/>
  <c r="K44" i="25"/>
  <c r="I44" i="25"/>
  <c r="U42" i="25"/>
  <c r="U41" i="25" s="1"/>
  <c r="Q42" i="25"/>
  <c r="Q41" i="25" s="1"/>
  <c r="O42" i="25"/>
  <c r="O41" i="25" s="1"/>
  <c r="M42" i="25"/>
  <c r="M41" i="25" s="1"/>
  <c r="K42" i="25"/>
  <c r="K41" i="25" s="1"/>
  <c r="I42" i="25"/>
  <c r="I41" i="25" s="1"/>
  <c r="U40" i="25"/>
  <c r="Q40" i="25"/>
  <c r="O40" i="25"/>
  <c r="M40" i="25"/>
  <c r="K40" i="25"/>
  <c r="I40" i="25"/>
  <c r="U39" i="25"/>
  <c r="Q39" i="25"/>
  <c r="O39" i="25"/>
  <c r="M39" i="25"/>
  <c r="K39" i="25"/>
  <c r="I39" i="25"/>
  <c r="U38" i="25"/>
  <c r="Q38" i="25"/>
  <c r="O38" i="25"/>
  <c r="M38" i="25"/>
  <c r="K38" i="25"/>
  <c r="I38" i="25"/>
  <c r="U37" i="25"/>
  <c r="Q37" i="25"/>
  <c r="O37" i="25"/>
  <c r="M37" i="25"/>
  <c r="K37" i="25"/>
  <c r="I37" i="25"/>
  <c r="U36" i="25"/>
  <c r="Q36" i="25"/>
  <c r="O36" i="25"/>
  <c r="M36" i="25"/>
  <c r="K36" i="25"/>
  <c r="I36" i="25"/>
  <c r="U34" i="25"/>
  <c r="U33" i="25" s="1"/>
  <c r="Q34" i="25"/>
  <c r="O34" i="25"/>
  <c r="O33" i="25" s="1"/>
  <c r="M34" i="25"/>
  <c r="M33" i="25" s="1"/>
  <c r="K34" i="25"/>
  <c r="K33" i="25" s="1"/>
  <c r="I34" i="25"/>
  <c r="I33" i="25" s="1"/>
  <c r="Q33" i="25"/>
  <c r="U32" i="25"/>
  <c r="U31" i="25" s="1"/>
  <c r="Q32" i="25"/>
  <c r="Q31" i="25" s="1"/>
  <c r="O32" i="25"/>
  <c r="O31" i="25" s="1"/>
  <c r="M32" i="25"/>
  <c r="M31" i="25" s="1"/>
  <c r="K32" i="25"/>
  <c r="K31" i="25" s="1"/>
  <c r="I32" i="25"/>
  <c r="I31" i="25" s="1"/>
  <c r="U30" i="25"/>
  <c r="Q30" i="25"/>
  <c r="Q28" i="25" s="1"/>
  <c r="O30" i="25"/>
  <c r="O28" i="25" s="1"/>
  <c r="M30" i="25"/>
  <c r="K30" i="25"/>
  <c r="I30" i="25"/>
  <c r="U29" i="25"/>
  <c r="U28" i="25" s="1"/>
  <c r="Q29" i="25"/>
  <c r="O29" i="25"/>
  <c r="M29" i="25"/>
  <c r="K29" i="25"/>
  <c r="I29" i="25"/>
  <c r="I28" i="25" s="1"/>
  <c r="U27" i="25"/>
  <c r="Q27" i="25"/>
  <c r="O27" i="25"/>
  <c r="M27" i="25"/>
  <c r="K27" i="25"/>
  <c r="I27" i="25"/>
  <c r="U26" i="25"/>
  <c r="Q26" i="25"/>
  <c r="O26" i="25"/>
  <c r="M26" i="25"/>
  <c r="K26" i="25"/>
  <c r="I26" i="25"/>
  <c r="U25" i="25"/>
  <c r="Q25" i="25"/>
  <c r="O25" i="25"/>
  <c r="M25" i="25"/>
  <c r="K25" i="25"/>
  <c r="I25" i="25"/>
  <c r="U24" i="25"/>
  <c r="Q24" i="25"/>
  <c r="O24" i="25"/>
  <c r="M24" i="25"/>
  <c r="K24" i="25"/>
  <c r="I24" i="25"/>
  <c r="U23" i="25"/>
  <c r="Q23" i="25"/>
  <c r="O23" i="25"/>
  <c r="M23" i="25"/>
  <c r="K23" i="25"/>
  <c r="I23" i="25"/>
  <c r="U22" i="25"/>
  <c r="Q22" i="25"/>
  <c r="O22" i="25"/>
  <c r="M22" i="25"/>
  <c r="K22" i="25"/>
  <c r="I22" i="25"/>
  <c r="U21" i="25"/>
  <c r="Q21" i="25"/>
  <c r="O21" i="25"/>
  <c r="M21" i="25"/>
  <c r="K21" i="25"/>
  <c r="I21" i="25"/>
  <c r="U20" i="25"/>
  <c r="Q20" i="25"/>
  <c r="O20" i="25"/>
  <c r="M20" i="25"/>
  <c r="K20" i="25"/>
  <c r="I20" i="25"/>
  <c r="U19" i="25"/>
  <c r="Q19" i="25"/>
  <c r="O19" i="25"/>
  <c r="M19" i="25"/>
  <c r="K19" i="25"/>
  <c r="I19" i="25"/>
  <c r="U18" i="25"/>
  <c r="Q18" i="25"/>
  <c r="O18" i="25"/>
  <c r="M18" i="25"/>
  <c r="K18" i="25"/>
  <c r="I18" i="25"/>
  <c r="U17" i="25"/>
  <c r="Q17" i="25"/>
  <c r="O17" i="25"/>
  <c r="M17" i="25"/>
  <c r="K17" i="25"/>
  <c r="I17" i="25"/>
  <c r="U16" i="25"/>
  <c r="Q16" i="25"/>
  <c r="O16" i="25"/>
  <c r="M16" i="25"/>
  <c r="K16" i="25"/>
  <c r="I16" i="25"/>
  <c r="U15" i="25"/>
  <c r="Q15" i="25"/>
  <c r="O15" i="25"/>
  <c r="M15" i="25"/>
  <c r="K15" i="25"/>
  <c r="I15" i="25"/>
  <c r="U14" i="25"/>
  <c r="Q14" i="25"/>
  <c r="O14" i="25"/>
  <c r="M14" i="25"/>
  <c r="K14" i="25"/>
  <c r="I14" i="25"/>
  <c r="U13" i="25"/>
  <c r="Q13" i="25"/>
  <c r="O13" i="25"/>
  <c r="M13" i="25"/>
  <c r="K13" i="25"/>
  <c r="I13" i="25"/>
  <c r="U12" i="25"/>
  <c r="Q12" i="25"/>
  <c r="O12" i="25"/>
  <c r="M12" i="25"/>
  <c r="K12" i="25"/>
  <c r="I12" i="25"/>
  <c r="U11" i="25"/>
  <c r="Q11" i="25"/>
  <c r="O11" i="25"/>
  <c r="M11" i="25"/>
  <c r="K11" i="25"/>
  <c r="I11" i="25"/>
  <c r="U10" i="25"/>
  <c r="Q10" i="25"/>
  <c r="O10" i="25"/>
  <c r="M10" i="25"/>
  <c r="K10" i="25"/>
  <c r="I10" i="25"/>
  <c r="U9" i="25"/>
  <c r="Q9" i="25"/>
  <c r="O9" i="25"/>
  <c r="M9" i="25"/>
  <c r="K9" i="25"/>
  <c r="I9" i="25"/>
  <c r="M28" i="25" l="1"/>
  <c r="Q47" i="25"/>
  <c r="K28" i="25"/>
  <c r="M35" i="25"/>
  <c r="Q35" i="25"/>
  <c r="K47" i="25"/>
  <c r="O35" i="25"/>
  <c r="I47" i="25"/>
  <c r="M8" i="25"/>
  <c r="U8" i="25"/>
  <c r="Q8" i="25"/>
  <c r="O8" i="25"/>
  <c r="I8" i="25"/>
  <c r="O43" i="25"/>
  <c r="K8" i="25"/>
  <c r="I35" i="25"/>
  <c r="I43" i="25"/>
  <c r="U47" i="25"/>
  <c r="O47" i="25"/>
  <c r="K35" i="25"/>
  <c r="U35" i="25"/>
  <c r="K43" i="25"/>
  <c r="M47" i="25"/>
  <c r="M43" i="25"/>
  <c r="U61" i="24"/>
  <c r="Q61" i="24"/>
  <c r="Q60" i="24" s="1"/>
  <c r="O61" i="24"/>
  <c r="O60" i="24" s="1"/>
  <c r="M61" i="24"/>
  <c r="M60" i="24" s="1"/>
  <c r="K61" i="24"/>
  <c r="K60" i="24" s="1"/>
  <c r="I61" i="24"/>
  <c r="I60" i="24" s="1"/>
  <c r="U60" i="24"/>
  <c r="U59" i="24"/>
  <c r="Q59" i="24"/>
  <c r="O59" i="24"/>
  <c r="M59" i="24"/>
  <c r="K59" i="24"/>
  <c r="I59" i="24"/>
  <c r="U58" i="24"/>
  <c r="Q58" i="24"/>
  <c r="O58" i="24"/>
  <c r="M58" i="24"/>
  <c r="K58" i="24"/>
  <c r="I58" i="24"/>
  <c r="U57" i="24"/>
  <c r="Q57" i="24"/>
  <c r="O57" i="24"/>
  <c r="M57" i="24"/>
  <c r="K57" i="24"/>
  <c r="I57" i="24"/>
  <c r="U56" i="24"/>
  <c r="Q56" i="24"/>
  <c r="O56" i="24"/>
  <c r="M56" i="24"/>
  <c r="K56" i="24"/>
  <c r="I56" i="24"/>
  <c r="U55" i="24"/>
  <c r="Q55" i="24"/>
  <c r="O55" i="24"/>
  <c r="M55" i="24"/>
  <c r="K55" i="24"/>
  <c r="I55" i="24"/>
  <c r="U54" i="24"/>
  <c r="Q54" i="24"/>
  <c r="O54" i="24"/>
  <c r="M54" i="24"/>
  <c r="K54" i="24"/>
  <c r="I54" i="24"/>
  <c r="U53" i="24"/>
  <c r="Q53" i="24"/>
  <c r="O53" i="24"/>
  <c r="M53" i="24"/>
  <c r="K53" i="24"/>
  <c r="I53" i="24"/>
  <c r="U52" i="24"/>
  <c r="Q52" i="24"/>
  <c r="O52" i="24"/>
  <c r="M52" i="24"/>
  <c r="K52" i="24"/>
  <c r="I52" i="24"/>
  <c r="U51" i="24"/>
  <c r="Q51" i="24"/>
  <c r="O51" i="24"/>
  <c r="M51" i="24"/>
  <c r="K51" i="24"/>
  <c r="I51" i="24"/>
  <c r="U50" i="24"/>
  <c r="Q50" i="24"/>
  <c r="O50" i="24"/>
  <c r="M50" i="24"/>
  <c r="K50" i="24"/>
  <c r="I50" i="24"/>
  <c r="U49" i="24"/>
  <c r="Q49" i="24"/>
  <c r="O49" i="24"/>
  <c r="M49" i="24"/>
  <c r="K49" i="24"/>
  <c r="I49" i="24"/>
  <c r="U48" i="24"/>
  <c r="Q48" i="24"/>
  <c r="O48" i="24"/>
  <c r="M48" i="24"/>
  <c r="K48" i="24"/>
  <c r="K47" i="24" s="1"/>
  <c r="I48" i="24"/>
  <c r="U46" i="24"/>
  <c r="Q46" i="24"/>
  <c r="O46" i="24"/>
  <c r="M46" i="24"/>
  <c r="K46" i="24"/>
  <c r="I46" i="24"/>
  <c r="U45" i="24"/>
  <c r="Q45" i="24"/>
  <c r="O45" i="24"/>
  <c r="M45" i="24"/>
  <c r="K45" i="24"/>
  <c r="I45" i="24"/>
  <c r="U44" i="24"/>
  <c r="U43" i="24" s="1"/>
  <c r="Q44" i="24"/>
  <c r="Q43" i="24" s="1"/>
  <c r="O44" i="24"/>
  <c r="O43" i="24" s="1"/>
  <c r="M44" i="24"/>
  <c r="K44" i="24"/>
  <c r="I44" i="24"/>
  <c r="U42" i="24"/>
  <c r="U41" i="24" s="1"/>
  <c r="Q42" i="24"/>
  <c r="Q41" i="24" s="1"/>
  <c r="O42" i="24"/>
  <c r="O41" i="24" s="1"/>
  <c r="M42" i="24"/>
  <c r="M41" i="24" s="1"/>
  <c r="K42" i="24"/>
  <c r="K41" i="24" s="1"/>
  <c r="I42" i="24"/>
  <c r="I41" i="24" s="1"/>
  <c r="U40" i="24"/>
  <c r="Q40" i="24"/>
  <c r="O40" i="24"/>
  <c r="M40" i="24"/>
  <c r="K40" i="24"/>
  <c r="I40" i="24"/>
  <c r="U39" i="24"/>
  <c r="Q39" i="24"/>
  <c r="O39" i="24"/>
  <c r="M39" i="24"/>
  <c r="K39" i="24"/>
  <c r="I39" i="24"/>
  <c r="U38" i="24"/>
  <c r="Q38" i="24"/>
  <c r="O38" i="24"/>
  <c r="M38" i="24"/>
  <c r="K38" i="24"/>
  <c r="I38" i="24"/>
  <c r="U37" i="24"/>
  <c r="Q37" i="24"/>
  <c r="O37" i="24"/>
  <c r="M37" i="24"/>
  <c r="K37" i="24"/>
  <c r="I37" i="24"/>
  <c r="U36" i="24"/>
  <c r="Q36" i="24"/>
  <c r="O36" i="24"/>
  <c r="M36" i="24"/>
  <c r="K36" i="24"/>
  <c r="K35" i="24" s="1"/>
  <c r="I36" i="24"/>
  <c r="U34" i="24"/>
  <c r="U33" i="24" s="1"/>
  <c r="Q34" i="24"/>
  <c r="O34" i="24"/>
  <c r="M34" i="24"/>
  <c r="M33" i="24" s="1"/>
  <c r="K34" i="24"/>
  <c r="K33" i="24" s="1"/>
  <c r="I34" i="24"/>
  <c r="I33" i="24" s="1"/>
  <c r="Q33" i="24"/>
  <c r="O33" i="24"/>
  <c r="U32" i="24"/>
  <c r="U31" i="24" s="1"/>
  <c r="Q32" i="24"/>
  <c r="Q31" i="24" s="1"/>
  <c r="O32" i="24"/>
  <c r="O31" i="24" s="1"/>
  <c r="M32" i="24"/>
  <c r="M31" i="24" s="1"/>
  <c r="K32" i="24"/>
  <c r="I32" i="24"/>
  <c r="I31" i="24" s="1"/>
  <c r="K31" i="24"/>
  <c r="U30" i="24"/>
  <c r="Q30" i="24"/>
  <c r="O30" i="24"/>
  <c r="M30" i="24"/>
  <c r="M28" i="24" s="1"/>
  <c r="K30" i="24"/>
  <c r="I30" i="24"/>
  <c r="U29" i="24"/>
  <c r="U28" i="24" s="1"/>
  <c r="Q29" i="24"/>
  <c r="O29" i="24"/>
  <c r="M29" i="24"/>
  <c r="K29" i="24"/>
  <c r="I29" i="24"/>
  <c r="Q28" i="24"/>
  <c r="O28" i="24"/>
  <c r="U27" i="24"/>
  <c r="Q27" i="24"/>
  <c r="O27" i="24"/>
  <c r="M27" i="24"/>
  <c r="K27" i="24"/>
  <c r="I27" i="24"/>
  <c r="U26" i="24"/>
  <c r="Q26" i="24"/>
  <c r="O26" i="24"/>
  <c r="M26" i="24"/>
  <c r="K26" i="24"/>
  <c r="I26" i="24"/>
  <c r="U25" i="24"/>
  <c r="Q25" i="24"/>
  <c r="O25" i="24"/>
  <c r="M25" i="24"/>
  <c r="K25" i="24"/>
  <c r="I25" i="24"/>
  <c r="U24" i="24"/>
  <c r="Q24" i="24"/>
  <c r="O24" i="24"/>
  <c r="M24" i="24"/>
  <c r="K24" i="24"/>
  <c r="I24" i="24"/>
  <c r="U23" i="24"/>
  <c r="Q23" i="24"/>
  <c r="O23" i="24"/>
  <c r="M23" i="24"/>
  <c r="K23" i="24"/>
  <c r="I23" i="24"/>
  <c r="U22" i="24"/>
  <c r="Q22" i="24"/>
  <c r="O22" i="24"/>
  <c r="M22" i="24"/>
  <c r="K22" i="24"/>
  <c r="I22" i="24"/>
  <c r="U21" i="24"/>
  <c r="Q21" i="24"/>
  <c r="O21" i="24"/>
  <c r="M21" i="24"/>
  <c r="K21" i="24"/>
  <c r="I21" i="24"/>
  <c r="U20" i="24"/>
  <c r="Q20" i="24"/>
  <c r="O20" i="24"/>
  <c r="M20" i="24"/>
  <c r="K20" i="24"/>
  <c r="I20" i="24"/>
  <c r="U19" i="24"/>
  <c r="Q19" i="24"/>
  <c r="O19" i="24"/>
  <c r="M19" i="24"/>
  <c r="K19" i="24"/>
  <c r="I19" i="24"/>
  <c r="U18" i="24"/>
  <c r="Q18" i="24"/>
  <c r="O18" i="24"/>
  <c r="M18" i="24"/>
  <c r="K18" i="24"/>
  <c r="I18" i="24"/>
  <c r="U17" i="24"/>
  <c r="Q17" i="24"/>
  <c r="O17" i="24"/>
  <c r="M17" i="24"/>
  <c r="K17" i="24"/>
  <c r="I17" i="24"/>
  <c r="U16" i="24"/>
  <c r="Q16" i="24"/>
  <c r="O16" i="24"/>
  <c r="M16" i="24"/>
  <c r="K16" i="24"/>
  <c r="I16" i="24"/>
  <c r="U15" i="24"/>
  <c r="Q15" i="24"/>
  <c r="O15" i="24"/>
  <c r="M15" i="24"/>
  <c r="K15" i="24"/>
  <c r="I15" i="24"/>
  <c r="U14" i="24"/>
  <c r="Q14" i="24"/>
  <c r="O14" i="24"/>
  <c r="M14" i="24"/>
  <c r="K14" i="24"/>
  <c r="I14" i="24"/>
  <c r="U13" i="24"/>
  <c r="Q13" i="24"/>
  <c r="O13" i="24"/>
  <c r="M13" i="24"/>
  <c r="K13" i="24"/>
  <c r="I13" i="24"/>
  <c r="U12" i="24"/>
  <c r="Q12" i="24"/>
  <c r="O12" i="24"/>
  <c r="M12" i="24"/>
  <c r="K12" i="24"/>
  <c r="I12" i="24"/>
  <c r="U11" i="24"/>
  <c r="Q11" i="24"/>
  <c r="O11" i="24"/>
  <c r="M11" i="24"/>
  <c r="K11" i="24"/>
  <c r="I11" i="24"/>
  <c r="U10" i="24"/>
  <c r="U8" i="24" s="1"/>
  <c r="Q10" i="24"/>
  <c r="O10" i="24"/>
  <c r="O8" i="24" s="1"/>
  <c r="M10" i="24"/>
  <c r="K10" i="24"/>
  <c r="I10" i="24"/>
  <c r="U9" i="24"/>
  <c r="Q9" i="24"/>
  <c r="Q8" i="24" s="1"/>
  <c r="O9" i="24"/>
  <c r="M9" i="24"/>
  <c r="K9" i="24"/>
  <c r="K8" i="24" s="1"/>
  <c r="I9" i="24"/>
  <c r="U61" i="23"/>
  <c r="U60" i="23" s="1"/>
  <c r="Q61" i="23"/>
  <c r="Q60" i="23" s="1"/>
  <c r="O61" i="23"/>
  <c r="O60" i="23" s="1"/>
  <c r="M61" i="23"/>
  <c r="M60" i="23" s="1"/>
  <c r="K61" i="23"/>
  <c r="K60" i="23" s="1"/>
  <c r="I61" i="23"/>
  <c r="I60" i="23" s="1"/>
  <c r="U59" i="23"/>
  <c r="Q59" i="23"/>
  <c r="O59" i="23"/>
  <c r="M59" i="23"/>
  <c r="K59" i="23"/>
  <c r="I59" i="23"/>
  <c r="U58" i="23"/>
  <c r="Q58" i="23"/>
  <c r="O58" i="23"/>
  <c r="M58" i="23"/>
  <c r="K58" i="23"/>
  <c r="I58" i="23"/>
  <c r="U57" i="23"/>
  <c r="Q57" i="23"/>
  <c r="O57" i="23"/>
  <c r="M57" i="23"/>
  <c r="K57" i="23"/>
  <c r="I57" i="23"/>
  <c r="U56" i="23"/>
  <c r="Q56" i="23"/>
  <c r="O56" i="23"/>
  <c r="M56" i="23"/>
  <c r="K56" i="23"/>
  <c r="I56" i="23"/>
  <c r="U55" i="23"/>
  <c r="Q55" i="23"/>
  <c r="O55" i="23"/>
  <c r="M55" i="23"/>
  <c r="K55" i="23"/>
  <c r="I55" i="23"/>
  <c r="U54" i="23"/>
  <c r="Q54" i="23"/>
  <c r="O54" i="23"/>
  <c r="M54" i="23"/>
  <c r="K54" i="23"/>
  <c r="I54" i="23"/>
  <c r="U53" i="23"/>
  <c r="Q53" i="23"/>
  <c r="O53" i="23"/>
  <c r="M53" i="23"/>
  <c r="K53" i="23"/>
  <c r="I53" i="23"/>
  <c r="U52" i="23"/>
  <c r="Q52" i="23"/>
  <c r="Q47" i="23" s="1"/>
  <c r="O52" i="23"/>
  <c r="M52" i="23"/>
  <c r="K52" i="23"/>
  <c r="I52" i="23"/>
  <c r="U51" i="23"/>
  <c r="Q51" i="23"/>
  <c r="O51" i="23"/>
  <c r="M51" i="23"/>
  <c r="K51" i="23"/>
  <c r="I51" i="23"/>
  <c r="U50" i="23"/>
  <c r="Q50" i="23"/>
  <c r="O50" i="23"/>
  <c r="M50" i="23"/>
  <c r="K50" i="23"/>
  <c r="I50" i="23"/>
  <c r="U49" i="23"/>
  <c r="Q49" i="23"/>
  <c r="O49" i="23"/>
  <c r="M49" i="23"/>
  <c r="K49" i="23"/>
  <c r="I49" i="23"/>
  <c r="U48" i="23"/>
  <c r="Q48" i="23"/>
  <c r="O48" i="23"/>
  <c r="M48" i="23"/>
  <c r="K48" i="23"/>
  <c r="I48" i="23"/>
  <c r="U46" i="23"/>
  <c r="Q46" i="23"/>
  <c r="O46" i="23"/>
  <c r="M46" i="23"/>
  <c r="K46" i="23"/>
  <c r="I46" i="23"/>
  <c r="U45" i="23"/>
  <c r="U43" i="23" s="1"/>
  <c r="Q45" i="23"/>
  <c r="Q43" i="23" s="1"/>
  <c r="O45" i="23"/>
  <c r="M45" i="23"/>
  <c r="K45" i="23"/>
  <c r="I45" i="23"/>
  <c r="U44" i="23"/>
  <c r="Q44" i="23"/>
  <c r="O44" i="23"/>
  <c r="M44" i="23"/>
  <c r="M43" i="23" s="1"/>
  <c r="K44" i="23"/>
  <c r="K43" i="23" s="1"/>
  <c r="I44" i="23"/>
  <c r="I43" i="23" s="1"/>
  <c r="U42" i="23"/>
  <c r="U41" i="23" s="1"/>
  <c r="Q42" i="23"/>
  <c r="Q41" i="23" s="1"/>
  <c r="O42" i="23"/>
  <c r="O41" i="23" s="1"/>
  <c r="M42" i="23"/>
  <c r="M41" i="23" s="1"/>
  <c r="K42" i="23"/>
  <c r="K41" i="23" s="1"/>
  <c r="I42" i="23"/>
  <c r="I41" i="23" s="1"/>
  <c r="U40" i="23"/>
  <c r="Q40" i="23"/>
  <c r="O40" i="23"/>
  <c r="M40" i="23"/>
  <c r="K40" i="23"/>
  <c r="I40" i="23"/>
  <c r="U39" i="23"/>
  <c r="Q39" i="23"/>
  <c r="O39" i="23"/>
  <c r="M39" i="23"/>
  <c r="K39" i="23"/>
  <c r="I39" i="23"/>
  <c r="U38" i="23"/>
  <c r="Q38" i="23"/>
  <c r="O38" i="23"/>
  <c r="M38" i="23"/>
  <c r="K38" i="23"/>
  <c r="I38" i="23"/>
  <c r="U37" i="23"/>
  <c r="Q37" i="23"/>
  <c r="O37" i="23"/>
  <c r="M37" i="23"/>
  <c r="K37" i="23"/>
  <c r="I37" i="23"/>
  <c r="U36" i="23"/>
  <c r="Q36" i="23"/>
  <c r="O36" i="23"/>
  <c r="M36" i="23"/>
  <c r="K36" i="23"/>
  <c r="K35" i="23" s="1"/>
  <c r="I36" i="23"/>
  <c r="I35" i="23" s="1"/>
  <c r="U34" i="23"/>
  <c r="U33" i="23" s="1"/>
  <c r="Q34" i="23"/>
  <c r="O34" i="23"/>
  <c r="M34" i="23"/>
  <c r="M33" i="23" s="1"/>
  <c r="K34" i="23"/>
  <c r="K33" i="23" s="1"/>
  <c r="I34" i="23"/>
  <c r="I33" i="23" s="1"/>
  <c r="Q33" i="23"/>
  <c r="O33" i="23"/>
  <c r="U32" i="23"/>
  <c r="U31" i="23" s="1"/>
  <c r="Q32" i="23"/>
  <c r="Q31" i="23" s="1"/>
  <c r="O32" i="23"/>
  <c r="O31" i="23" s="1"/>
  <c r="M32" i="23"/>
  <c r="M31" i="23" s="1"/>
  <c r="K32" i="23"/>
  <c r="K31" i="23" s="1"/>
  <c r="I32" i="23"/>
  <c r="I31" i="23" s="1"/>
  <c r="U30" i="23"/>
  <c r="Q30" i="23"/>
  <c r="O30" i="23"/>
  <c r="M30" i="23"/>
  <c r="K30" i="23"/>
  <c r="I30" i="23"/>
  <c r="U29" i="23"/>
  <c r="U28" i="23" s="1"/>
  <c r="Q29" i="23"/>
  <c r="O29" i="23"/>
  <c r="M29" i="23"/>
  <c r="K29" i="23"/>
  <c r="I29" i="23"/>
  <c r="Q28" i="23"/>
  <c r="O28" i="23"/>
  <c r="U27" i="23"/>
  <c r="Q27" i="23"/>
  <c r="O27" i="23"/>
  <c r="M27" i="23"/>
  <c r="K27" i="23"/>
  <c r="I27" i="23"/>
  <c r="U26" i="23"/>
  <c r="Q26" i="23"/>
  <c r="O26" i="23"/>
  <c r="M26" i="23"/>
  <c r="K26" i="23"/>
  <c r="I26" i="23"/>
  <c r="U25" i="23"/>
  <c r="Q25" i="23"/>
  <c r="O25" i="23"/>
  <c r="M25" i="23"/>
  <c r="K25" i="23"/>
  <c r="I25" i="23"/>
  <c r="U24" i="23"/>
  <c r="Q24" i="23"/>
  <c r="O24" i="23"/>
  <c r="M24" i="23"/>
  <c r="K24" i="23"/>
  <c r="I24" i="23"/>
  <c r="U23" i="23"/>
  <c r="Q23" i="23"/>
  <c r="O23" i="23"/>
  <c r="M23" i="23"/>
  <c r="K23" i="23"/>
  <c r="I23" i="23"/>
  <c r="U22" i="23"/>
  <c r="Q22" i="23"/>
  <c r="O22" i="23"/>
  <c r="M22" i="23"/>
  <c r="K22" i="23"/>
  <c r="I22" i="23"/>
  <c r="U21" i="23"/>
  <c r="Q21" i="23"/>
  <c r="O21" i="23"/>
  <c r="M21" i="23"/>
  <c r="K21" i="23"/>
  <c r="I21" i="23"/>
  <c r="U20" i="23"/>
  <c r="Q20" i="23"/>
  <c r="O20" i="23"/>
  <c r="M20" i="23"/>
  <c r="K20" i="23"/>
  <c r="I20" i="23"/>
  <c r="U19" i="23"/>
  <c r="Q19" i="23"/>
  <c r="O19" i="23"/>
  <c r="M19" i="23"/>
  <c r="K19" i="23"/>
  <c r="I19" i="23"/>
  <c r="U18" i="23"/>
  <c r="Q18" i="23"/>
  <c r="O18" i="23"/>
  <c r="M18" i="23"/>
  <c r="K18" i="23"/>
  <c r="I18" i="23"/>
  <c r="U17" i="23"/>
  <c r="Q17" i="23"/>
  <c r="O17" i="23"/>
  <c r="M17" i="23"/>
  <c r="K17" i="23"/>
  <c r="I17" i="23"/>
  <c r="U16" i="23"/>
  <c r="Q16" i="23"/>
  <c r="O16" i="23"/>
  <c r="M16" i="23"/>
  <c r="K16" i="23"/>
  <c r="I16" i="23"/>
  <c r="U15" i="23"/>
  <c r="Q15" i="23"/>
  <c r="O15" i="23"/>
  <c r="M15" i="23"/>
  <c r="K15" i="23"/>
  <c r="I15" i="23"/>
  <c r="U14" i="23"/>
  <c r="Q14" i="23"/>
  <c r="O14" i="23"/>
  <c r="M14" i="23"/>
  <c r="K14" i="23"/>
  <c r="I14" i="23"/>
  <c r="U13" i="23"/>
  <c r="Q13" i="23"/>
  <c r="O13" i="23"/>
  <c r="M13" i="23"/>
  <c r="K13" i="23"/>
  <c r="I13" i="23"/>
  <c r="U12" i="23"/>
  <c r="Q12" i="23"/>
  <c r="O12" i="23"/>
  <c r="M12" i="23"/>
  <c r="K12" i="23"/>
  <c r="I12" i="23"/>
  <c r="U11" i="23"/>
  <c r="Q11" i="23"/>
  <c r="O11" i="23"/>
  <c r="M11" i="23"/>
  <c r="K11" i="23"/>
  <c r="I11" i="23"/>
  <c r="U10" i="23"/>
  <c r="Q10" i="23"/>
  <c r="O10" i="23"/>
  <c r="M10" i="23"/>
  <c r="K10" i="23"/>
  <c r="I10" i="23"/>
  <c r="U9" i="23"/>
  <c r="Q9" i="23"/>
  <c r="O9" i="23"/>
  <c r="M9" i="23"/>
  <c r="K9" i="23"/>
  <c r="K8" i="23" s="1"/>
  <c r="I9" i="23"/>
  <c r="I8" i="23" s="1"/>
  <c r="Q8" i="23"/>
  <c r="M43" i="24" l="1"/>
  <c r="M35" i="23"/>
  <c r="M28" i="23"/>
  <c r="O35" i="24"/>
  <c r="M47" i="24"/>
  <c r="I28" i="24"/>
  <c r="Q35" i="24"/>
  <c r="O47" i="24"/>
  <c r="K28" i="24"/>
  <c r="U35" i="24"/>
  <c r="I43" i="24"/>
  <c r="I8" i="24"/>
  <c r="I35" i="24"/>
  <c r="K43" i="24"/>
  <c r="U47" i="23"/>
  <c r="I47" i="23"/>
  <c r="O43" i="23"/>
  <c r="O8" i="23"/>
  <c r="K47" i="23"/>
  <c r="O35" i="23"/>
  <c r="U35" i="23"/>
  <c r="I28" i="23"/>
  <c r="Q35" i="23"/>
  <c r="K28" i="23"/>
  <c r="U8" i="23"/>
  <c r="O47" i="23"/>
  <c r="M8" i="24"/>
  <c r="M35" i="24"/>
  <c r="M47" i="23"/>
  <c r="M8" i="23"/>
  <c r="Q47" i="24"/>
  <c r="U47" i="24"/>
  <c r="I47" i="24"/>
  <c r="U61" i="22"/>
  <c r="U60" i="22" s="1"/>
  <c r="Q61" i="22"/>
  <c r="O61" i="22"/>
  <c r="M61" i="22"/>
  <c r="M60" i="22" s="1"/>
  <c r="K61" i="22"/>
  <c r="K60" i="22" s="1"/>
  <c r="I61" i="22"/>
  <c r="I60" i="22" s="1"/>
  <c r="Q60" i="22"/>
  <c r="O60" i="22"/>
  <c r="U59" i="22"/>
  <c r="Q59" i="22"/>
  <c r="O59" i="22"/>
  <c r="M59" i="22"/>
  <c r="K59" i="22"/>
  <c r="I59" i="22"/>
  <c r="U58" i="22"/>
  <c r="Q58" i="22"/>
  <c r="O58" i="22"/>
  <c r="M58" i="22"/>
  <c r="K58" i="22"/>
  <c r="I58" i="22"/>
  <c r="U57" i="22"/>
  <c r="Q57" i="22"/>
  <c r="O57" i="22"/>
  <c r="M57" i="22"/>
  <c r="K57" i="22"/>
  <c r="I57" i="22"/>
  <c r="U56" i="22"/>
  <c r="Q56" i="22"/>
  <c r="O56" i="22"/>
  <c r="M56" i="22"/>
  <c r="K56" i="22"/>
  <c r="I56" i="22"/>
  <c r="U55" i="22"/>
  <c r="Q55" i="22"/>
  <c r="O55" i="22"/>
  <c r="M55" i="22"/>
  <c r="K55" i="22"/>
  <c r="I55" i="22"/>
  <c r="U54" i="22"/>
  <c r="Q54" i="22"/>
  <c r="O54" i="22"/>
  <c r="M54" i="22"/>
  <c r="K54" i="22"/>
  <c r="I54" i="22"/>
  <c r="U53" i="22"/>
  <c r="Q53" i="22"/>
  <c r="O53" i="22"/>
  <c r="M53" i="22"/>
  <c r="K53" i="22"/>
  <c r="I53" i="22"/>
  <c r="U52" i="22"/>
  <c r="Q52" i="22"/>
  <c r="O52" i="22"/>
  <c r="M52" i="22"/>
  <c r="K52" i="22"/>
  <c r="I52" i="22"/>
  <c r="U51" i="22"/>
  <c r="Q51" i="22"/>
  <c r="O51" i="22"/>
  <c r="M51" i="22"/>
  <c r="K51" i="22"/>
  <c r="I51" i="22"/>
  <c r="U50" i="22"/>
  <c r="Q50" i="22"/>
  <c r="O50" i="22"/>
  <c r="M50" i="22"/>
  <c r="K50" i="22"/>
  <c r="I50" i="22"/>
  <c r="U49" i="22"/>
  <c r="Q49" i="22"/>
  <c r="O49" i="22"/>
  <c r="M49" i="22"/>
  <c r="K49" i="22"/>
  <c r="I49" i="22"/>
  <c r="U48" i="22"/>
  <c r="Q48" i="22"/>
  <c r="O48" i="22"/>
  <c r="M48" i="22"/>
  <c r="K48" i="22"/>
  <c r="K47" i="22" s="1"/>
  <c r="I48" i="22"/>
  <c r="U46" i="22"/>
  <c r="Q46" i="22"/>
  <c r="O46" i="22"/>
  <c r="M46" i="22"/>
  <c r="K46" i="22"/>
  <c r="I46" i="22"/>
  <c r="U45" i="22"/>
  <c r="Q45" i="22"/>
  <c r="O45" i="22"/>
  <c r="M45" i="22"/>
  <c r="K45" i="22"/>
  <c r="I45" i="22"/>
  <c r="U44" i="22"/>
  <c r="U43" i="22" s="1"/>
  <c r="Q44" i="22"/>
  <c r="Q43" i="22" s="1"/>
  <c r="O44" i="22"/>
  <c r="M44" i="22"/>
  <c r="K44" i="22"/>
  <c r="I44" i="22"/>
  <c r="U42" i="22"/>
  <c r="U41" i="22" s="1"/>
  <c r="Q42" i="22"/>
  <c r="Q41" i="22" s="1"/>
  <c r="O42" i="22"/>
  <c r="O41" i="22" s="1"/>
  <c r="M42" i="22"/>
  <c r="K42" i="22"/>
  <c r="I42" i="22"/>
  <c r="M41" i="22"/>
  <c r="K41" i="22"/>
  <c r="I41" i="22"/>
  <c r="U40" i="22"/>
  <c r="Q40" i="22"/>
  <c r="O40" i="22"/>
  <c r="M40" i="22"/>
  <c r="K40" i="22"/>
  <c r="I40" i="22"/>
  <c r="U39" i="22"/>
  <c r="Q39" i="22"/>
  <c r="O39" i="22"/>
  <c r="M39" i="22"/>
  <c r="K39" i="22"/>
  <c r="I39" i="22"/>
  <c r="U38" i="22"/>
  <c r="Q38" i="22"/>
  <c r="O38" i="22"/>
  <c r="M38" i="22"/>
  <c r="K38" i="22"/>
  <c r="I38" i="22"/>
  <c r="U37" i="22"/>
  <c r="Q37" i="22"/>
  <c r="O37" i="22"/>
  <c r="M37" i="22"/>
  <c r="K37" i="22"/>
  <c r="I37" i="22"/>
  <c r="U36" i="22"/>
  <c r="Q36" i="22"/>
  <c r="Q35" i="22" s="1"/>
  <c r="O36" i="22"/>
  <c r="M36" i="22"/>
  <c r="K36" i="22"/>
  <c r="I36" i="22"/>
  <c r="I35" i="22" s="1"/>
  <c r="U34" i="22"/>
  <c r="U33" i="22" s="1"/>
  <c r="Q34" i="22"/>
  <c r="O34" i="22"/>
  <c r="O33" i="22" s="1"/>
  <c r="M34" i="22"/>
  <c r="K34" i="22"/>
  <c r="K33" i="22" s="1"/>
  <c r="I34" i="22"/>
  <c r="I33" i="22" s="1"/>
  <c r="Q33" i="22"/>
  <c r="M33" i="22"/>
  <c r="U32" i="22"/>
  <c r="U31" i="22" s="1"/>
  <c r="Q32" i="22"/>
  <c r="Q31" i="22" s="1"/>
  <c r="O32" i="22"/>
  <c r="O31" i="22" s="1"/>
  <c r="M32" i="22"/>
  <c r="M31" i="22" s="1"/>
  <c r="K32" i="22"/>
  <c r="I32" i="22"/>
  <c r="K31" i="22"/>
  <c r="I31" i="22"/>
  <c r="U30" i="22"/>
  <c r="Q30" i="22"/>
  <c r="O30" i="22"/>
  <c r="M30" i="22"/>
  <c r="K30" i="22"/>
  <c r="I30" i="22"/>
  <c r="U29" i="22"/>
  <c r="Q29" i="22"/>
  <c r="Q28" i="22" s="1"/>
  <c r="O29" i="22"/>
  <c r="O28" i="22" s="1"/>
  <c r="M29" i="22"/>
  <c r="K29" i="22"/>
  <c r="K28" i="22" s="1"/>
  <c r="I29" i="22"/>
  <c r="U27" i="22"/>
  <c r="Q27" i="22"/>
  <c r="O27" i="22"/>
  <c r="M27" i="22"/>
  <c r="K27" i="22"/>
  <c r="I27" i="22"/>
  <c r="U26" i="22"/>
  <c r="Q26" i="22"/>
  <c r="O26" i="22"/>
  <c r="M26" i="22"/>
  <c r="K26" i="22"/>
  <c r="I26" i="22"/>
  <c r="U25" i="22"/>
  <c r="Q25" i="22"/>
  <c r="O25" i="22"/>
  <c r="M25" i="22"/>
  <c r="K25" i="22"/>
  <c r="I25" i="22"/>
  <c r="U24" i="22"/>
  <c r="Q24" i="22"/>
  <c r="O24" i="22"/>
  <c r="M24" i="22"/>
  <c r="K24" i="22"/>
  <c r="I24" i="22"/>
  <c r="U23" i="22"/>
  <c r="Q23" i="22"/>
  <c r="O23" i="22"/>
  <c r="M23" i="22"/>
  <c r="K23" i="22"/>
  <c r="I23" i="22"/>
  <c r="U22" i="22"/>
  <c r="Q22" i="22"/>
  <c r="O22" i="22"/>
  <c r="M22" i="22"/>
  <c r="K22" i="22"/>
  <c r="I22" i="22"/>
  <c r="U21" i="22"/>
  <c r="Q21" i="22"/>
  <c r="O21" i="22"/>
  <c r="M21" i="22"/>
  <c r="K21" i="22"/>
  <c r="I21" i="22"/>
  <c r="U20" i="22"/>
  <c r="Q20" i="22"/>
  <c r="O20" i="22"/>
  <c r="M20" i="22"/>
  <c r="K20" i="22"/>
  <c r="I20" i="22"/>
  <c r="U19" i="22"/>
  <c r="Q19" i="22"/>
  <c r="O19" i="22"/>
  <c r="M19" i="22"/>
  <c r="K19" i="22"/>
  <c r="I19" i="22"/>
  <c r="U18" i="22"/>
  <c r="Q18" i="22"/>
  <c r="O18" i="22"/>
  <c r="M18" i="22"/>
  <c r="K18" i="22"/>
  <c r="I18" i="22"/>
  <c r="U17" i="22"/>
  <c r="Q17" i="22"/>
  <c r="O17" i="22"/>
  <c r="M17" i="22"/>
  <c r="K17" i="22"/>
  <c r="I17" i="22"/>
  <c r="U16" i="22"/>
  <c r="Q16" i="22"/>
  <c r="O16" i="22"/>
  <c r="M16" i="22"/>
  <c r="K16" i="22"/>
  <c r="I16" i="22"/>
  <c r="U15" i="22"/>
  <c r="Q15" i="22"/>
  <c r="O15" i="22"/>
  <c r="M15" i="22"/>
  <c r="K15" i="22"/>
  <c r="I15" i="22"/>
  <c r="U14" i="22"/>
  <c r="Q14" i="22"/>
  <c r="O14" i="22"/>
  <c r="M14" i="22"/>
  <c r="K14" i="22"/>
  <c r="I14" i="22"/>
  <c r="U13" i="22"/>
  <c r="Q13" i="22"/>
  <c r="O13" i="22"/>
  <c r="M13" i="22"/>
  <c r="K13" i="22"/>
  <c r="I13" i="22"/>
  <c r="U12" i="22"/>
  <c r="U8" i="22" s="1"/>
  <c r="Q12" i="22"/>
  <c r="O12" i="22"/>
  <c r="M12" i="22"/>
  <c r="K12" i="22"/>
  <c r="I12" i="22"/>
  <c r="U11" i="22"/>
  <c r="Q11" i="22"/>
  <c r="O11" i="22"/>
  <c r="O8" i="22" s="1"/>
  <c r="M11" i="22"/>
  <c r="K11" i="22"/>
  <c r="I11" i="22"/>
  <c r="U10" i="22"/>
  <c r="Q10" i="22"/>
  <c r="O10" i="22"/>
  <c r="M10" i="22"/>
  <c r="K10" i="22"/>
  <c r="I10" i="22"/>
  <c r="U9" i="22"/>
  <c r="Q9" i="22"/>
  <c r="O9" i="22"/>
  <c r="M9" i="22"/>
  <c r="K9" i="22"/>
  <c r="I9" i="22"/>
  <c r="Q8" i="22"/>
  <c r="M28" i="22" l="1"/>
  <c r="I47" i="22"/>
  <c r="Q47" i="22"/>
  <c r="I8" i="22"/>
  <c r="K8" i="22"/>
  <c r="U28" i="22"/>
  <c r="O43" i="22"/>
  <c r="K35" i="22"/>
  <c r="U35" i="22"/>
  <c r="I43" i="22"/>
  <c r="U47" i="22"/>
  <c r="O47" i="22"/>
  <c r="K43" i="22"/>
  <c r="I28" i="22"/>
  <c r="O35" i="22"/>
  <c r="M8" i="22"/>
  <c r="M35" i="22"/>
  <c r="M47" i="22"/>
  <c r="M43" i="22"/>
  <c r="U61" i="21"/>
  <c r="U60" i="21" s="1"/>
  <c r="Q61" i="21"/>
  <c r="Q60" i="21" s="1"/>
  <c r="O61" i="21"/>
  <c r="M61" i="21"/>
  <c r="M60" i="21" s="1"/>
  <c r="K61" i="21"/>
  <c r="K60" i="21" s="1"/>
  <c r="I61" i="21"/>
  <c r="I60" i="21" s="1"/>
  <c r="O60" i="21"/>
  <c r="U59" i="21"/>
  <c r="Q59" i="21"/>
  <c r="O59" i="21"/>
  <c r="M59" i="21"/>
  <c r="K59" i="21"/>
  <c r="I59" i="21"/>
  <c r="U58" i="21"/>
  <c r="Q58" i="21"/>
  <c r="O58" i="21"/>
  <c r="M58" i="21"/>
  <c r="K58" i="21"/>
  <c r="I58" i="21"/>
  <c r="U57" i="21"/>
  <c r="Q57" i="21"/>
  <c r="O57" i="21"/>
  <c r="M57" i="21"/>
  <c r="K57" i="21"/>
  <c r="I57" i="21"/>
  <c r="U56" i="21"/>
  <c r="Q56" i="21"/>
  <c r="O56" i="21"/>
  <c r="M56" i="21"/>
  <c r="K56" i="21"/>
  <c r="I56" i="21"/>
  <c r="U55" i="21"/>
  <c r="Q55" i="21"/>
  <c r="O55" i="21"/>
  <c r="M55" i="21"/>
  <c r="K55" i="21"/>
  <c r="I55" i="21"/>
  <c r="U54" i="21"/>
  <c r="Q54" i="21"/>
  <c r="O54" i="21"/>
  <c r="M54" i="21"/>
  <c r="K54" i="21"/>
  <c r="I54" i="21"/>
  <c r="U53" i="21"/>
  <c r="Q53" i="21"/>
  <c r="O53" i="21"/>
  <c r="M53" i="21"/>
  <c r="K53" i="21"/>
  <c r="I53" i="21"/>
  <c r="U52" i="21"/>
  <c r="Q52" i="21"/>
  <c r="O52" i="21"/>
  <c r="M52" i="21"/>
  <c r="K52" i="21"/>
  <c r="I52" i="21"/>
  <c r="U51" i="21"/>
  <c r="Q51" i="21"/>
  <c r="O51" i="21"/>
  <c r="M51" i="21"/>
  <c r="K51" i="21"/>
  <c r="I51" i="21"/>
  <c r="U50" i="21"/>
  <c r="Q50" i="21"/>
  <c r="O50" i="21"/>
  <c r="M50" i="21"/>
  <c r="K50" i="21"/>
  <c r="I50" i="21"/>
  <c r="U49" i="21"/>
  <c r="Q49" i="21"/>
  <c r="O49" i="21"/>
  <c r="M49" i="21"/>
  <c r="K49" i="21"/>
  <c r="I49" i="21"/>
  <c r="U48" i="21"/>
  <c r="Q48" i="21"/>
  <c r="O48" i="21"/>
  <c r="M48" i="21"/>
  <c r="K48" i="21"/>
  <c r="I48" i="21"/>
  <c r="U46" i="21"/>
  <c r="Q46" i="21"/>
  <c r="O46" i="21"/>
  <c r="M46" i="21"/>
  <c r="K46" i="21"/>
  <c r="I46" i="21"/>
  <c r="U45" i="21"/>
  <c r="Q45" i="21"/>
  <c r="O45" i="21"/>
  <c r="M45" i="21"/>
  <c r="K45" i="21"/>
  <c r="I45" i="21"/>
  <c r="U44" i="21"/>
  <c r="U43" i="21" s="1"/>
  <c r="Q44" i="21"/>
  <c r="Q43" i="21" s="1"/>
  <c r="O44" i="21"/>
  <c r="M44" i="21"/>
  <c r="K44" i="21"/>
  <c r="K43" i="21" s="1"/>
  <c r="I44" i="21"/>
  <c r="I43" i="21" s="1"/>
  <c r="U42" i="21"/>
  <c r="U41" i="21" s="1"/>
  <c r="Q42" i="21"/>
  <c r="Q41" i="21" s="1"/>
  <c r="O42" i="21"/>
  <c r="O41" i="21" s="1"/>
  <c r="M42" i="21"/>
  <c r="M41" i="21" s="1"/>
  <c r="K42" i="21"/>
  <c r="K41" i="21" s="1"/>
  <c r="I42" i="21"/>
  <c r="I41" i="21" s="1"/>
  <c r="U40" i="21"/>
  <c r="Q40" i="21"/>
  <c r="O40" i="21"/>
  <c r="M40" i="21"/>
  <c r="K40" i="21"/>
  <c r="I40" i="21"/>
  <c r="U39" i="21"/>
  <c r="Q39" i="21"/>
  <c r="O39" i="21"/>
  <c r="M39" i="21"/>
  <c r="K39" i="21"/>
  <c r="I39" i="21"/>
  <c r="U38" i="21"/>
  <c r="Q38" i="21"/>
  <c r="O38" i="21"/>
  <c r="M38" i="21"/>
  <c r="K38" i="21"/>
  <c r="I38" i="21"/>
  <c r="U37" i="21"/>
  <c r="Q37" i="21"/>
  <c r="O37" i="21"/>
  <c r="M37" i="21"/>
  <c r="K37" i="21"/>
  <c r="I37" i="21"/>
  <c r="U36" i="21"/>
  <c r="Q36" i="21"/>
  <c r="Q35" i="21" s="1"/>
  <c r="O36" i="21"/>
  <c r="M36" i="21"/>
  <c r="K36" i="21"/>
  <c r="K35" i="21" s="1"/>
  <c r="I36" i="21"/>
  <c r="U34" i="21"/>
  <c r="U33" i="21" s="1"/>
  <c r="Q34" i="21"/>
  <c r="O34" i="21"/>
  <c r="M34" i="21"/>
  <c r="M33" i="21" s="1"/>
  <c r="K34" i="21"/>
  <c r="K33" i="21" s="1"/>
  <c r="I34" i="21"/>
  <c r="I33" i="21" s="1"/>
  <c r="Q33" i="21"/>
  <c r="O33" i="21"/>
  <c r="U32" i="21"/>
  <c r="U31" i="21" s="1"/>
  <c r="Q32" i="21"/>
  <c r="Q31" i="21" s="1"/>
  <c r="O32" i="21"/>
  <c r="O31" i="21" s="1"/>
  <c r="M32" i="21"/>
  <c r="M31" i="21" s="1"/>
  <c r="K32" i="21"/>
  <c r="I32" i="21"/>
  <c r="I31" i="21" s="1"/>
  <c r="K31" i="21"/>
  <c r="U30" i="21"/>
  <c r="Q30" i="21"/>
  <c r="O30" i="21"/>
  <c r="M30" i="21"/>
  <c r="K30" i="21"/>
  <c r="I30" i="21"/>
  <c r="U29" i="21"/>
  <c r="U28" i="21" s="1"/>
  <c r="Q29" i="21"/>
  <c r="O29" i="21"/>
  <c r="M29" i="21"/>
  <c r="K29" i="21"/>
  <c r="K28" i="21" s="1"/>
  <c r="I29" i="21"/>
  <c r="I28" i="21" s="1"/>
  <c r="Q28" i="21"/>
  <c r="O28" i="21"/>
  <c r="U27" i="21"/>
  <c r="Q27" i="21"/>
  <c r="O27" i="21"/>
  <c r="M27" i="21"/>
  <c r="K27" i="21"/>
  <c r="I27" i="21"/>
  <c r="U26" i="21"/>
  <c r="Q26" i="21"/>
  <c r="O26" i="21"/>
  <c r="M26" i="21"/>
  <c r="K26" i="21"/>
  <c r="I26" i="21"/>
  <c r="U25" i="21"/>
  <c r="Q25" i="21"/>
  <c r="O25" i="21"/>
  <c r="M25" i="21"/>
  <c r="K25" i="21"/>
  <c r="I25" i="21"/>
  <c r="U24" i="21"/>
  <c r="Q24" i="21"/>
  <c r="O24" i="21"/>
  <c r="M24" i="21"/>
  <c r="K24" i="21"/>
  <c r="I24" i="21"/>
  <c r="U23" i="21"/>
  <c r="Q23" i="21"/>
  <c r="O23" i="21"/>
  <c r="M23" i="21"/>
  <c r="K23" i="21"/>
  <c r="I23" i="21"/>
  <c r="U22" i="21"/>
  <c r="Q22" i="21"/>
  <c r="O22" i="21"/>
  <c r="M22" i="21"/>
  <c r="K22" i="21"/>
  <c r="I22" i="21"/>
  <c r="U21" i="21"/>
  <c r="Q21" i="21"/>
  <c r="O21" i="21"/>
  <c r="M21" i="21"/>
  <c r="K21" i="21"/>
  <c r="I21" i="21"/>
  <c r="U20" i="21"/>
  <c r="Q20" i="21"/>
  <c r="O20" i="21"/>
  <c r="M20" i="21"/>
  <c r="K20" i="21"/>
  <c r="I20" i="21"/>
  <c r="U19" i="21"/>
  <c r="Q19" i="21"/>
  <c r="O19" i="21"/>
  <c r="M19" i="21"/>
  <c r="K19" i="21"/>
  <c r="I19" i="21"/>
  <c r="U18" i="21"/>
  <c r="Q18" i="21"/>
  <c r="O18" i="21"/>
  <c r="M18" i="21"/>
  <c r="K18" i="21"/>
  <c r="I18" i="21"/>
  <c r="U17" i="21"/>
  <c r="Q17" i="21"/>
  <c r="O17" i="21"/>
  <c r="M17" i="21"/>
  <c r="K17" i="21"/>
  <c r="I17" i="21"/>
  <c r="U16" i="21"/>
  <c r="Q16" i="21"/>
  <c r="O16" i="21"/>
  <c r="M16" i="21"/>
  <c r="K16" i="21"/>
  <c r="I16" i="21"/>
  <c r="U15" i="21"/>
  <c r="Q15" i="21"/>
  <c r="O15" i="21"/>
  <c r="M15" i="21"/>
  <c r="K15" i="21"/>
  <c r="I15" i="21"/>
  <c r="U14" i="21"/>
  <c r="Q14" i="21"/>
  <c r="O14" i="21"/>
  <c r="M14" i="21"/>
  <c r="K14" i="21"/>
  <c r="I14" i="21"/>
  <c r="U13" i="21"/>
  <c r="Q13" i="21"/>
  <c r="O13" i="21"/>
  <c r="M13" i="21"/>
  <c r="K13" i="21"/>
  <c r="I13" i="21"/>
  <c r="U12" i="21"/>
  <c r="Q12" i="21"/>
  <c r="O12" i="21"/>
  <c r="M12" i="21"/>
  <c r="K12" i="21"/>
  <c r="I12" i="21"/>
  <c r="U11" i="21"/>
  <c r="U8" i="21" s="1"/>
  <c r="Q11" i="21"/>
  <c r="O11" i="21"/>
  <c r="M11" i="21"/>
  <c r="K11" i="21"/>
  <c r="I11" i="21"/>
  <c r="U10" i="21"/>
  <c r="Q10" i="21"/>
  <c r="O10" i="21"/>
  <c r="O8" i="21" s="1"/>
  <c r="M10" i="21"/>
  <c r="K10" i="21"/>
  <c r="I10" i="21"/>
  <c r="U9" i="21"/>
  <c r="Q9" i="21"/>
  <c r="Q8" i="21" s="1"/>
  <c r="O9" i="21"/>
  <c r="M9" i="21"/>
  <c r="K9" i="21"/>
  <c r="K8" i="21" s="1"/>
  <c r="I9" i="21"/>
  <c r="M47" i="21" l="1"/>
  <c r="U47" i="21"/>
  <c r="O47" i="21"/>
  <c r="I47" i="21"/>
  <c r="Q47" i="21"/>
  <c r="O43" i="21"/>
  <c r="O35" i="21"/>
  <c r="U35" i="21"/>
  <c r="K47" i="21"/>
  <c r="I8" i="21"/>
  <c r="I35" i="21"/>
  <c r="M8" i="21"/>
  <c r="M35" i="21"/>
  <c r="M28" i="21"/>
  <c r="M43" i="21"/>
  <c r="U61" i="20"/>
  <c r="U60" i="20" s="1"/>
  <c r="Q61" i="20"/>
  <c r="Q60" i="20" s="1"/>
  <c r="O61" i="20"/>
  <c r="O60" i="20" s="1"/>
  <c r="M61" i="20"/>
  <c r="M60" i="20" s="1"/>
  <c r="K61" i="20"/>
  <c r="I61" i="20"/>
  <c r="I60" i="20" s="1"/>
  <c r="K60" i="20"/>
  <c r="U59" i="20"/>
  <c r="Q59" i="20"/>
  <c r="O59" i="20"/>
  <c r="M59" i="20"/>
  <c r="K59" i="20"/>
  <c r="I59" i="20"/>
  <c r="U58" i="20"/>
  <c r="Q58" i="20"/>
  <c r="O58" i="20"/>
  <c r="M58" i="20"/>
  <c r="K58" i="20"/>
  <c r="I58" i="20"/>
  <c r="U57" i="20"/>
  <c r="Q57" i="20"/>
  <c r="O57" i="20"/>
  <c r="M57" i="20"/>
  <c r="K57" i="20"/>
  <c r="I57" i="20"/>
  <c r="U56" i="20"/>
  <c r="Q56" i="20"/>
  <c r="O56" i="20"/>
  <c r="M56" i="20"/>
  <c r="K56" i="20"/>
  <c r="I56" i="20"/>
  <c r="U55" i="20"/>
  <c r="Q55" i="20"/>
  <c r="O55" i="20"/>
  <c r="M55" i="20"/>
  <c r="K55" i="20"/>
  <c r="I55" i="20"/>
  <c r="U54" i="20"/>
  <c r="Q54" i="20"/>
  <c r="O54" i="20"/>
  <c r="M54" i="20"/>
  <c r="K54" i="20"/>
  <c r="I54" i="20"/>
  <c r="U53" i="20"/>
  <c r="Q53" i="20"/>
  <c r="O53" i="20"/>
  <c r="M53" i="20"/>
  <c r="K53" i="20"/>
  <c r="I53" i="20"/>
  <c r="U52" i="20"/>
  <c r="Q52" i="20"/>
  <c r="O52" i="20"/>
  <c r="M52" i="20"/>
  <c r="K52" i="20"/>
  <c r="I52" i="20"/>
  <c r="U51" i="20"/>
  <c r="Q51" i="20"/>
  <c r="O51" i="20"/>
  <c r="M51" i="20"/>
  <c r="K51" i="20"/>
  <c r="I51" i="20"/>
  <c r="U50" i="20"/>
  <c r="Q50" i="20"/>
  <c r="O50" i="20"/>
  <c r="M50" i="20"/>
  <c r="K50" i="20"/>
  <c r="I50" i="20"/>
  <c r="U49" i="20"/>
  <c r="Q49" i="20"/>
  <c r="O49" i="20"/>
  <c r="M49" i="20"/>
  <c r="K49" i="20"/>
  <c r="I49" i="20"/>
  <c r="U48" i="20"/>
  <c r="Q48" i="20"/>
  <c r="O48" i="20"/>
  <c r="M48" i="20"/>
  <c r="K48" i="20"/>
  <c r="I48" i="20"/>
  <c r="U46" i="20"/>
  <c r="Q46" i="20"/>
  <c r="O46" i="20"/>
  <c r="M46" i="20"/>
  <c r="K46" i="20"/>
  <c r="I46" i="20"/>
  <c r="U45" i="20"/>
  <c r="Q45" i="20"/>
  <c r="O45" i="20"/>
  <c r="M45" i="20"/>
  <c r="K45" i="20"/>
  <c r="I45" i="20"/>
  <c r="U44" i="20"/>
  <c r="U43" i="20" s="1"/>
  <c r="Q44" i="20"/>
  <c r="Q43" i="20" s="1"/>
  <c r="O44" i="20"/>
  <c r="O43" i="20" s="1"/>
  <c r="M44" i="20"/>
  <c r="K44" i="20"/>
  <c r="I44" i="20"/>
  <c r="U42" i="20"/>
  <c r="U41" i="20" s="1"/>
  <c r="Q42" i="20"/>
  <c r="Q41" i="20" s="1"/>
  <c r="O42" i="20"/>
  <c r="M42" i="20"/>
  <c r="K42" i="20"/>
  <c r="K41" i="20" s="1"/>
  <c r="I42" i="20"/>
  <c r="I41" i="20" s="1"/>
  <c r="O41" i="20"/>
  <c r="M41" i="20"/>
  <c r="U40" i="20"/>
  <c r="Q40" i="20"/>
  <c r="O40" i="20"/>
  <c r="M40" i="20"/>
  <c r="K40" i="20"/>
  <c r="I40" i="20"/>
  <c r="U39" i="20"/>
  <c r="Q39" i="20"/>
  <c r="Q35" i="20" s="1"/>
  <c r="O39" i="20"/>
  <c r="M39" i="20"/>
  <c r="K39" i="20"/>
  <c r="I39" i="20"/>
  <c r="U38" i="20"/>
  <c r="Q38" i="20"/>
  <c r="O38" i="20"/>
  <c r="M38" i="20"/>
  <c r="K38" i="20"/>
  <c r="I38" i="20"/>
  <c r="U37" i="20"/>
  <c r="Q37" i="20"/>
  <c r="O37" i="20"/>
  <c r="M37" i="20"/>
  <c r="K37" i="20"/>
  <c r="I37" i="20"/>
  <c r="I35" i="20" s="1"/>
  <c r="U36" i="20"/>
  <c r="U35" i="20" s="1"/>
  <c r="Q36" i="20"/>
  <c r="O36" i="20"/>
  <c r="M36" i="20"/>
  <c r="K36" i="20"/>
  <c r="I36" i="20"/>
  <c r="U34" i="20"/>
  <c r="U33" i="20" s="1"/>
  <c r="Q34" i="20"/>
  <c r="Q33" i="20" s="1"/>
  <c r="O34" i="20"/>
  <c r="O33" i="20" s="1"/>
  <c r="M34" i="20"/>
  <c r="M33" i="20" s="1"/>
  <c r="K34" i="20"/>
  <c r="I34" i="20"/>
  <c r="K33" i="20"/>
  <c r="I33" i="20"/>
  <c r="U32" i="20"/>
  <c r="Q32" i="20"/>
  <c r="O32" i="20"/>
  <c r="O31" i="20" s="1"/>
  <c r="M32" i="20"/>
  <c r="M31" i="20" s="1"/>
  <c r="K32" i="20"/>
  <c r="I32" i="20"/>
  <c r="I31" i="20" s="1"/>
  <c r="U31" i="20"/>
  <c r="Q31" i="20"/>
  <c r="K31" i="20"/>
  <c r="U30" i="20"/>
  <c r="Q30" i="20"/>
  <c r="O30" i="20"/>
  <c r="M30" i="20"/>
  <c r="K30" i="20"/>
  <c r="I30" i="20"/>
  <c r="I28" i="20" s="1"/>
  <c r="U29" i="20"/>
  <c r="Q29" i="20"/>
  <c r="O29" i="20"/>
  <c r="O28" i="20" s="1"/>
  <c r="M29" i="20"/>
  <c r="K29" i="20"/>
  <c r="I29" i="20"/>
  <c r="Q28" i="20"/>
  <c r="K28" i="20"/>
  <c r="U27" i="20"/>
  <c r="Q27" i="20"/>
  <c r="O27" i="20"/>
  <c r="M27" i="20"/>
  <c r="K27" i="20"/>
  <c r="I27" i="20"/>
  <c r="U26" i="20"/>
  <c r="Q26" i="20"/>
  <c r="O26" i="20"/>
  <c r="M26" i="20"/>
  <c r="K26" i="20"/>
  <c r="I26" i="20"/>
  <c r="U25" i="20"/>
  <c r="Q25" i="20"/>
  <c r="O25" i="20"/>
  <c r="M25" i="20"/>
  <c r="K25" i="20"/>
  <c r="I25" i="20"/>
  <c r="U24" i="20"/>
  <c r="Q24" i="20"/>
  <c r="O24" i="20"/>
  <c r="M24" i="20"/>
  <c r="K24" i="20"/>
  <c r="I24" i="20"/>
  <c r="U23" i="20"/>
  <c r="Q23" i="20"/>
  <c r="O23" i="20"/>
  <c r="M23" i="20"/>
  <c r="K23" i="20"/>
  <c r="I23" i="20"/>
  <c r="U22" i="20"/>
  <c r="Q22" i="20"/>
  <c r="O22" i="20"/>
  <c r="M22" i="20"/>
  <c r="K22" i="20"/>
  <c r="I22" i="20"/>
  <c r="U21" i="20"/>
  <c r="Q21" i="20"/>
  <c r="O21" i="20"/>
  <c r="M21" i="20"/>
  <c r="K21" i="20"/>
  <c r="I21" i="20"/>
  <c r="U20" i="20"/>
  <c r="Q20" i="20"/>
  <c r="O20" i="20"/>
  <c r="M20" i="20"/>
  <c r="K20" i="20"/>
  <c r="I20" i="20"/>
  <c r="U19" i="20"/>
  <c r="Q19" i="20"/>
  <c r="O19" i="20"/>
  <c r="M19" i="20"/>
  <c r="K19" i="20"/>
  <c r="I19" i="20"/>
  <c r="U18" i="20"/>
  <c r="Q18" i="20"/>
  <c r="O18" i="20"/>
  <c r="M18" i="20"/>
  <c r="K18" i="20"/>
  <c r="I18" i="20"/>
  <c r="U17" i="20"/>
  <c r="Q17" i="20"/>
  <c r="O17" i="20"/>
  <c r="M17" i="20"/>
  <c r="K17" i="20"/>
  <c r="I17" i="20"/>
  <c r="U16" i="20"/>
  <c r="Q16" i="20"/>
  <c r="O16" i="20"/>
  <c r="M16" i="20"/>
  <c r="K16" i="20"/>
  <c r="I16" i="20"/>
  <c r="U15" i="20"/>
  <c r="Q15" i="20"/>
  <c r="O15" i="20"/>
  <c r="M15" i="20"/>
  <c r="K15" i="20"/>
  <c r="I15" i="20"/>
  <c r="U14" i="20"/>
  <c r="Q14" i="20"/>
  <c r="O14" i="20"/>
  <c r="M14" i="20"/>
  <c r="K14" i="20"/>
  <c r="I14" i="20"/>
  <c r="U13" i="20"/>
  <c r="Q13" i="20"/>
  <c r="O13" i="20"/>
  <c r="M13" i="20"/>
  <c r="K13" i="20"/>
  <c r="I13" i="20"/>
  <c r="U12" i="20"/>
  <c r="Q12" i="20"/>
  <c r="O12" i="20"/>
  <c r="M12" i="20"/>
  <c r="K12" i="20"/>
  <c r="I12" i="20"/>
  <c r="U11" i="20"/>
  <c r="Q11" i="20"/>
  <c r="O11" i="20"/>
  <c r="M11" i="20"/>
  <c r="K11" i="20"/>
  <c r="I11" i="20"/>
  <c r="U10" i="20"/>
  <c r="Q10" i="20"/>
  <c r="O10" i="20"/>
  <c r="M10" i="20"/>
  <c r="K10" i="20"/>
  <c r="I10" i="20"/>
  <c r="U9" i="20"/>
  <c r="U8" i="20" s="1"/>
  <c r="Q9" i="20"/>
  <c r="O9" i="20"/>
  <c r="M9" i="20"/>
  <c r="K9" i="20"/>
  <c r="I9" i="20"/>
  <c r="M47" i="20" l="1"/>
  <c r="M43" i="20"/>
  <c r="K47" i="20"/>
  <c r="Q47" i="20"/>
  <c r="K35" i="20"/>
  <c r="O35" i="20"/>
  <c r="M8" i="20"/>
  <c r="I47" i="20"/>
  <c r="K8" i="20"/>
  <c r="U28" i="20"/>
  <c r="I43" i="20"/>
  <c r="K43" i="20"/>
  <c r="O47" i="20"/>
  <c r="U47" i="20"/>
  <c r="O8" i="20"/>
  <c r="Q8" i="20"/>
  <c r="I8" i="20"/>
  <c r="M35" i="20"/>
  <c r="M28" i="20"/>
  <c r="U61" i="19"/>
  <c r="U60" i="19" s="1"/>
  <c r="Q61" i="19"/>
  <c r="Q60" i="19" s="1"/>
  <c r="O61" i="19"/>
  <c r="O60" i="19" s="1"/>
  <c r="M61" i="19"/>
  <c r="M60" i="19" s="1"/>
  <c r="K61" i="19"/>
  <c r="K60" i="19" s="1"/>
  <c r="I61" i="19"/>
  <c r="I60" i="19" s="1"/>
  <c r="U59" i="19"/>
  <c r="Q59" i="19"/>
  <c r="O59" i="19"/>
  <c r="M59" i="19"/>
  <c r="K59" i="19"/>
  <c r="I59" i="19"/>
  <c r="U58" i="19"/>
  <c r="Q58" i="19"/>
  <c r="O58" i="19"/>
  <c r="M58" i="19"/>
  <c r="K58" i="19"/>
  <c r="I58" i="19"/>
  <c r="U57" i="19"/>
  <c r="Q57" i="19"/>
  <c r="O57" i="19"/>
  <c r="M57" i="19"/>
  <c r="K57" i="19"/>
  <c r="I57" i="19"/>
  <c r="U56" i="19"/>
  <c r="Q56" i="19"/>
  <c r="O56" i="19"/>
  <c r="M56" i="19"/>
  <c r="K56" i="19"/>
  <c r="I56" i="19"/>
  <c r="U55" i="19"/>
  <c r="Q55" i="19"/>
  <c r="O55" i="19"/>
  <c r="M55" i="19"/>
  <c r="K55" i="19"/>
  <c r="I55" i="19"/>
  <c r="U54" i="19"/>
  <c r="Q54" i="19"/>
  <c r="O54" i="19"/>
  <c r="M54" i="19"/>
  <c r="K54" i="19"/>
  <c r="I54" i="19"/>
  <c r="U53" i="19"/>
  <c r="Q53" i="19"/>
  <c r="O53" i="19"/>
  <c r="M53" i="19"/>
  <c r="K53" i="19"/>
  <c r="I53" i="19"/>
  <c r="U52" i="19"/>
  <c r="Q52" i="19"/>
  <c r="O52" i="19"/>
  <c r="M52" i="19"/>
  <c r="K52" i="19"/>
  <c r="I52" i="19"/>
  <c r="U51" i="19"/>
  <c r="Q51" i="19"/>
  <c r="O51" i="19"/>
  <c r="M51" i="19"/>
  <c r="K51" i="19"/>
  <c r="I51" i="19"/>
  <c r="U50" i="19"/>
  <c r="Q50" i="19"/>
  <c r="O50" i="19"/>
  <c r="M50" i="19"/>
  <c r="K50" i="19"/>
  <c r="I50" i="19"/>
  <c r="U49" i="19"/>
  <c r="Q49" i="19"/>
  <c r="O49" i="19"/>
  <c r="M49" i="19"/>
  <c r="K49" i="19"/>
  <c r="I49" i="19"/>
  <c r="U48" i="19"/>
  <c r="Q48" i="19"/>
  <c r="O48" i="19"/>
  <c r="M48" i="19"/>
  <c r="M47" i="19" s="1"/>
  <c r="K48" i="19"/>
  <c r="K47" i="19" s="1"/>
  <c r="I48" i="19"/>
  <c r="I47" i="19" s="1"/>
  <c r="U46" i="19"/>
  <c r="Q46" i="19"/>
  <c r="O46" i="19"/>
  <c r="M46" i="19"/>
  <c r="K46" i="19"/>
  <c r="I46" i="19"/>
  <c r="U45" i="19"/>
  <c r="Q45" i="19"/>
  <c r="O45" i="19"/>
  <c r="M45" i="19"/>
  <c r="K45" i="19"/>
  <c r="I45" i="19"/>
  <c r="U44" i="19"/>
  <c r="U43" i="19" s="1"/>
  <c r="Q44" i="19"/>
  <c r="O44" i="19"/>
  <c r="M44" i="19"/>
  <c r="K44" i="19"/>
  <c r="K43" i="19" s="1"/>
  <c r="I44" i="19"/>
  <c r="Q43" i="19"/>
  <c r="U42" i="19"/>
  <c r="U41" i="19" s="1"/>
  <c r="Q42" i="19"/>
  <c r="Q41" i="19" s="1"/>
  <c r="O42" i="19"/>
  <c r="O41" i="19" s="1"/>
  <c r="M42" i="19"/>
  <c r="M41" i="19" s="1"/>
  <c r="K42" i="19"/>
  <c r="K41" i="19" s="1"/>
  <c r="I42" i="19"/>
  <c r="I41" i="19"/>
  <c r="U40" i="19"/>
  <c r="Q40" i="19"/>
  <c r="O40" i="19"/>
  <c r="M40" i="19"/>
  <c r="K40" i="19"/>
  <c r="I40" i="19"/>
  <c r="U39" i="19"/>
  <c r="Q39" i="19"/>
  <c r="O39" i="19"/>
  <c r="M39" i="19"/>
  <c r="K39" i="19"/>
  <c r="I39" i="19"/>
  <c r="U38" i="19"/>
  <c r="Q38" i="19"/>
  <c r="O38" i="19"/>
  <c r="M38" i="19"/>
  <c r="K38" i="19"/>
  <c r="I38" i="19"/>
  <c r="U37" i="19"/>
  <c r="Q37" i="19"/>
  <c r="O37" i="19"/>
  <c r="M37" i="19"/>
  <c r="K37" i="19"/>
  <c r="I37" i="19"/>
  <c r="U36" i="19"/>
  <c r="Q36" i="19"/>
  <c r="O36" i="19"/>
  <c r="M36" i="19"/>
  <c r="K36" i="19"/>
  <c r="K35" i="19" s="1"/>
  <c r="I36" i="19"/>
  <c r="U34" i="19"/>
  <c r="U33" i="19" s="1"/>
  <c r="Q34" i="19"/>
  <c r="O34" i="19"/>
  <c r="O33" i="19" s="1"/>
  <c r="M34" i="19"/>
  <c r="K34" i="19"/>
  <c r="K33" i="19" s="1"/>
  <c r="I34" i="19"/>
  <c r="I33" i="19" s="1"/>
  <c r="Q33" i="19"/>
  <c r="M33" i="19"/>
  <c r="U32" i="19"/>
  <c r="U31" i="19" s="1"/>
  <c r="Q32" i="19"/>
  <c r="Q31" i="19" s="1"/>
  <c r="O32" i="19"/>
  <c r="O31" i="19" s="1"/>
  <c r="M32" i="19"/>
  <c r="M31" i="19" s="1"/>
  <c r="K32" i="19"/>
  <c r="K31" i="19" s="1"/>
  <c r="I32" i="19"/>
  <c r="I31" i="19" s="1"/>
  <c r="U30" i="19"/>
  <c r="Q30" i="19"/>
  <c r="O30" i="19"/>
  <c r="M30" i="19"/>
  <c r="K30" i="19"/>
  <c r="I30" i="19"/>
  <c r="U29" i="19"/>
  <c r="Q29" i="19"/>
  <c r="O29" i="19"/>
  <c r="M29" i="19"/>
  <c r="K29" i="19"/>
  <c r="I29" i="19"/>
  <c r="Q28" i="19"/>
  <c r="O28" i="19"/>
  <c r="U27" i="19"/>
  <c r="Q27" i="19"/>
  <c r="O27" i="19"/>
  <c r="M27" i="19"/>
  <c r="K27" i="19"/>
  <c r="I27" i="19"/>
  <c r="U26" i="19"/>
  <c r="Q26" i="19"/>
  <c r="O26" i="19"/>
  <c r="M26" i="19"/>
  <c r="K26" i="19"/>
  <c r="I26" i="19"/>
  <c r="U25" i="19"/>
  <c r="Q25" i="19"/>
  <c r="O25" i="19"/>
  <c r="M25" i="19"/>
  <c r="K25" i="19"/>
  <c r="I25" i="19"/>
  <c r="U24" i="19"/>
  <c r="Q24" i="19"/>
  <c r="O24" i="19"/>
  <c r="M24" i="19"/>
  <c r="K24" i="19"/>
  <c r="I24" i="19"/>
  <c r="U23" i="19"/>
  <c r="Q23" i="19"/>
  <c r="O23" i="19"/>
  <c r="M23" i="19"/>
  <c r="K23" i="19"/>
  <c r="I23" i="19"/>
  <c r="U22" i="19"/>
  <c r="Q22" i="19"/>
  <c r="O22" i="19"/>
  <c r="M22" i="19"/>
  <c r="K22" i="19"/>
  <c r="I22" i="19"/>
  <c r="U21" i="19"/>
  <c r="Q21" i="19"/>
  <c r="O21" i="19"/>
  <c r="M21" i="19"/>
  <c r="K21" i="19"/>
  <c r="I21" i="19"/>
  <c r="U20" i="19"/>
  <c r="Q20" i="19"/>
  <c r="O20" i="19"/>
  <c r="M20" i="19"/>
  <c r="K20" i="19"/>
  <c r="I20" i="19"/>
  <c r="U19" i="19"/>
  <c r="Q19" i="19"/>
  <c r="O19" i="19"/>
  <c r="M19" i="19"/>
  <c r="K19" i="19"/>
  <c r="I19" i="19"/>
  <c r="U18" i="19"/>
  <c r="Q18" i="19"/>
  <c r="O18" i="19"/>
  <c r="M18" i="19"/>
  <c r="K18" i="19"/>
  <c r="I18" i="19"/>
  <c r="U17" i="19"/>
  <c r="Q17" i="19"/>
  <c r="O17" i="19"/>
  <c r="M17" i="19"/>
  <c r="K17" i="19"/>
  <c r="I17" i="19"/>
  <c r="U16" i="19"/>
  <c r="Q16" i="19"/>
  <c r="O16" i="19"/>
  <c r="M16" i="19"/>
  <c r="K16" i="19"/>
  <c r="I16" i="19"/>
  <c r="U15" i="19"/>
  <c r="Q15" i="19"/>
  <c r="O15" i="19"/>
  <c r="M15" i="19"/>
  <c r="K15" i="19"/>
  <c r="I15" i="19"/>
  <c r="U14" i="19"/>
  <c r="Q14" i="19"/>
  <c r="O14" i="19"/>
  <c r="M14" i="19"/>
  <c r="K14" i="19"/>
  <c r="I14" i="19"/>
  <c r="U13" i="19"/>
  <c r="Q13" i="19"/>
  <c r="O13" i="19"/>
  <c r="M13" i="19"/>
  <c r="K13" i="19"/>
  <c r="I13" i="19"/>
  <c r="U12" i="19"/>
  <c r="Q12" i="19"/>
  <c r="O12" i="19"/>
  <c r="M12" i="19"/>
  <c r="K12" i="19"/>
  <c r="I12" i="19"/>
  <c r="U11" i="19"/>
  <c r="Q11" i="19"/>
  <c r="O11" i="19"/>
  <c r="M11" i="19"/>
  <c r="K11" i="19"/>
  <c r="I11" i="19"/>
  <c r="U10" i="19"/>
  <c r="U8" i="19" s="1"/>
  <c r="Q10" i="19"/>
  <c r="O10" i="19"/>
  <c r="M10" i="19"/>
  <c r="K10" i="19"/>
  <c r="I10" i="19"/>
  <c r="U9" i="19"/>
  <c r="Q9" i="19"/>
  <c r="Q8" i="19" s="1"/>
  <c r="O9" i="19"/>
  <c r="M9" i="19"/>
  <c r="K9" i="19"/>
  <c r="I9" i="19"/>
  <c r="M28" i="19" l="1"/>
  <c r="O47" i="19"/>
  <c r="U47" i="19"/>
  <c r="Q47" i="19"/>
  <c r="I8" i="19"/>
  <c r="K8" i="19"/>
  <c r="O8" i="19"/>
  <c r="U28" i="19"/>
  <c r="I35" i="19"/>
  <c r="I43" i="19"/>
  <c r="O43" i="19"/>
  <c r="M35" i="19"/>
  <c r="K28" i="19"/>
  <c r="Q35" i="19"/>
  <c r="U35" i="19"/>
  <c r="I28" i="19"/>
  <c r="O35" i="19"/>
  <c r="M8" i="19"/>
  <c r="M43" i="19"/>
  <c r="U61" i="18"/>
  <c r="U60" i="18" s="1"/>
  <c r="Q61" i="18"/>
  <c r="Q60" i="18" s="1"/>
  <c r="O61" i="18"/>
  <c r="M61" i="18"/>
  <c r="M60" i="18" s="1"/>
  <c r="K61" i="18"/>
  <c r="K60" i="18" s="1"/>
  <c r="I61" i="18"/>
  <c r="I60" i="18" s="1"/>
  <c r="O60" i="18"/>
  <c r="U59" i="18"/>
  <c r="Q59" i="18"/>
  <c r="O59" i="18"/>
  <c r="M59" i="18"/>
  <c r="K59" i="18"/>
  <c r="I59" i="18"/>
  <c r="U58" i="18"/>
  <c r="Q58" i="18"/>
  <c r="O58" i="18"/>
  <c r="M58" i="18"/>
  <c r="K58" i="18"/>
  <c r="I58" i="18"/>
  <c r="U57" i="18"/>
  <c r="Q57" i="18"/>
  <c r="O57" i="18"/>
  <c r="M57" i="18"/>
  <c r="K57" i="18"/>
  <c r="I57" i="18"/>
  <c r="U56" i="18"/>
  <c r="Q56" i="18"/>
  <c r="O56" i="18"/>
  <c r="M56" i="18"/>
  <c r="K56" i="18"/>
  <c r="I56" i="18"/>
  <c r="U55" i="18"/>
  <c r="Q55" i="18"/>
  <c r="O55" i="18"/>
  <c r="M55" i="18"/>
  <c r="K55" i="18"/>
  <c r="I55" i="18"/>
  <c r="U54" i="18"/>
  <c r="Q54" i="18"/>
  <c r="O54" i="18"/>
  <c r="M54" i="18"/>
  <c r="K54" i="18"/>
  <c r="I54" i="18"/>
  <c r="U53" i="18"/>
  <c r="Q53" i="18"/>
  <c r="O53" i="18"/>
  <c r="M53" i="18"/>
  <c r="K53" i="18"/>
  <c r="I53" i="18"/>
  <c r="U52" i="18"/>
  <c r="Q52" i="18"/>
  <c r="O52" i="18"/>
  <c r="M52" i="18"/>
  <c r="K52" i="18"/>
  <c r="I52" i="18"/>
  <c r="U51" i="18"/>
  <c r="Q51" i="18"/>
  <c r="O51" i="18"/>
  <c r="M51" i="18"/>
  <c r="K51" i="18"/>
  <c r="I51" i="18"/>
  <c r="U50" i="18"/>
  <c r="Q50" i="18"/>
  <c r="O50" i="18"/>
  <c r="M50" i="18"/>
  <c r="K50" i="18"/>
  <c r="I50" i="18"/>
  <c r="U49" i="18"/>
  <c r="Q49" i="18"/>
  <c r="O49" i="18"/>
  <c r="M49" i="18"/>
  <c r="K49" i="18"/>
  <c r="I49" i="18"/>
  <c r="U48" i="18"/>
  <c r="Q48" i="18"/>
  <c r="Q47" i="18" s="1"/>
  <c r="O48" i="18"/>
  <c r="M48" i="18"/>
  <c r="K48" i="18"/>
  <c r="I48" i="18"/>
  <c r="U46" i="18"/>
  <c r="Q46" i="18"/>
  <c r="O46" i="18"/>
  <c r="O43" i="18" s="1"/>
  <c r="M46" i="18"/>
  <c r="K46" i="18"/>
  <c r="I46" i="18"/>
  <c r="U45" i="18"/>
  <c r="Q45" i="18"/>
  <c r="O45" i="18"/>
  <c r="M45" i="18"/>
  <c r="K45" i="18"/>
  <c r="I45" i="18"/>
  <c r="U44" i="18"/>
  <c r="Q44" i="18"/>
  <c r="Q43" i="18" s="1"/>
  <c r="O44" i="18"/>
  <c r="M44" i="18"/>
  <c r="K44" i="18"/>
  <c r="I44" i="18"/>
  <c r="I43" i="18" s="1"/>
  <c r="U43" i="18"/>
  <c r="U42" i="18"/>
  <c r="U41" i="18" s="1"/>
  <c r="Q42" i="18"/>
  <c r="Q41" i="18" s="1"/>
  <c r="O42" i="18"/>
  <c r="O41" i="18" s="1"/>
  <c r="M42" i="18"/>
  <c r="M41" i="18" s="1"/>
  <c r="K42" i="18"/>
  <c r="K41" i="18" s="1"/>
  <c r="I42" i="18"/>
  <c r="I41" i="18" s="1"/>
  <c r="U40" i="18"/>
  <c r="Q40" i="18"/>
  <c r="O40" i="18"/>
  <c r="M40" i="18"/>
  <c r="K40" i="18"/>
  <c r="I40" i="18"/>
  <c r="U39" i="18"/>
  <c r="Q39" i="18"/>
  <c r="O39" i="18"/>
  <c r="M39" i="18"/>
  <c r="K39" i="18"/>
  <c r="I39" i="18"/>
  <c r="U38" i="18"/>
  <c r="U35" i="18" s="1"/>
  <c r="Q38" i="18"/>
  <c r="O38" i="18"/>
  <c r="M38" i="18"/>
  <c r="K38" i="18"/>
  <c r="I38" i="18"/>
  <c r="U37" i="18"/>
  <c r="Q37" i="18"/>
  <c r="O37" i="18"/>
  <c r="M37" i="18"/>
  <c r="K37" i="18"/>
  <c r="I37" i="18"/>
  <c r="U36" i="18"/>
  <c r="Q36" i="18"/>
  <c r="O36" i="18"/>
  <c r="O35" i="18" s="1"/>
  <c r="M36" i="18"/>
  <c r="K36" i="18"/>
  <c r="K35" i="18" s="1"/>
  <c r="I36" i="18"/>
  <c r="I35" i="18" s="1"/>
  <c r="U34" i="18"/>
  <c r="U33" i="18" s="1"/>
  <c r="Q34" i="18"/>
  <c r="O34" i="18"/>
  <c r="M34" i="18"/>
  <c r="M33" i="18" s="1"/>
  <c r="K34" i="18"/>
  <c r="K33" i="18" s="1"/>
  <c r="I34" i="18"/>
  <c r="I33" i="18" s="1"/>
  <c r="Q33" i="18"/>
  <c r="O33" i="18"/>
  <c r="U32" i="18"/>
  <c r="U31" i="18" s="1"/>
  <c r="Q32" i="18"/>
  <c r="Q31" i="18" s="1"/>
  <c r="O32" i="18"/>
  <c r="O31" i="18" s="1"/>
  <c r="M32" i="18"/>
  <c r="M31" i="18" s="1"/>
  <c r="K32" i="18"/>
  <c r="I32" i="18"/>
  <c r="I31" i="18" s="1"/>
  <c r="K31" i="18"/>
  <c r="U30" i="18"/>
  <c r="Q30" i="18"/>
  <c r="O30" i="18"/>
  <c r="M30" i="18"/>
  <c r="K30" i="18"/>
  <c r="I30" i="18"/>
  <c r="U29" i="18"/>
  <c r="U28" i="18" s="1"/>
  <c r="Q29" i="18"/>
  <c r="O29" i="18"/>
  <c r="M29" i="18"/>
  <c r="K29" i="18"/>
  <c r="I29" i="18"/>
  <c r="I28" i="18" s="1"/>
  <c r="Q28" i="18"/>
  <c r="O28" i="18"/>
  <c r="K28" i="18"/>
  <c r="U27" i="18"/>
  <c r="Q27" i="18"/>
  <c r="O27" i="18"/>
  <c r="M27" i="18"/>
  <c r="K27" i="18"/>
  <c r="I27" i="18"/>
  <c r="U26" i="18"/>
  <c r="Q26" i="18"/>
  <c r="O26" i="18"/>
  <c r="M26" i="18"/>
  <c r="K26" i="18"/>
  <c r="I26" i="18"/>
  <c r="U25" i="18"/>
  <c r="Q25" i="18"/>
  <c r="O25" i="18"/>
  <c r="M25" i="18"/>
  <c r="K25" i="18"/>
  <c r="I25" i="18"/>
  <c r="U24" i="18"/>
  <c r="Q24" i="18"/>
  <c r="O24" i="18"/>
  <c r="M24" i="18"/>
  <c r="K24" i="18"/>
  <c r="I24" i="18"/>
  <c r="U23" i="18"/>
  <c r="Q23" i="18"/>
  <c r="O23" i="18"/>
  <c r="M23" i="18"/>
  <c r="K23" i="18"/>
  <c r="I23" i="18"/>
  <c r="U22" i="18"/>
  <c r="Q22" i="18"/>
  <c r="O22" i="18"/>
  <c r="M22" i="18"/>
  <c r="K22" i="18"/>
  <c r="I22" i="18"/>
  <c r="U21" i="18"/>
  <c r="Q21" i="18"/>
  <c r="O21" i="18"/>
  <c r="M21" i="18"/>
  <c r="K21" i="18"/>
  <c r="I21" i="18"/>
  <c r="U20" i="18"/>
  <c r="Q20" i="18"/>
  <c r="O20" i="18"/>
  <c r="M20" i="18"/>
  <c r="K20" i="18"/>
  <c r="I20" i="18"/>
  <c r="U19" i="18"/>
  <c r="Q19" i="18"/>
  <c r="O19" i="18"/>
  <c r="M19" i="18"/>
  <c r="K19" i="18"/>
  <c r="I19" i="18"/>
  <c r="U18" i="18"/>
  <c r="Q18" i="18"/>
  <c r="O18" i="18"/>
  <c r="M18" i="18"/>
  <c r="K18" i="18"/>
  <c r="I18" i="18"/>
  <c r="U17" i="18"/>
  <c r="Q17" i="18"/>
  <c r="O17" i="18"/>
  <c r="M17" i="18"/>
  <c r="K17" i="18"/>
  <c r="I17" i="18"/>
  <c r="U16" i="18"/>
  <c r="Q16" i="18"/>
  <c r="O16" i="18"/>
  <c r="M16" i="18"/>
  <c r="K16" i="18"/>
  <c r="I16" i="18"/>
  <c r="U15" i="18"/>
  <c r="Q15" i="18"/>
  <c r="O15" i="18"/>
  <c r="M15" i="18"/>
  <c r="K15" i="18"/>
  <c r="I15" i="18"/>
  <c r="U14" i="18"/>
  <c r="Q14" i="18"/>
  <c r="O14" i="18"/>
  <c r="M14" i="18"/>
  <c r="K14" i="18"/>
  <c r="I14" i="18"/>
  <c r="U13" i="18"/>
  <c r="Q13" i="18"/>
  <c r="O13" i="18"/>
  <c r="M13" i="18"/>
  <c r="K13" i="18"/>
  <c r="I13" i="18"/>
  <c r="U12" i="18"/>
  <c r="Q12" i="18"/>
  <c r="O12" i="18"/>
  <c r="M12" i="18"/>
  <c r="K12" i="18"/>
  <c r="I12" i="18"/>
  <c r="U11" i="18"/>
  <c r="Q11" i="18"/>
  <c r="O11" i="18"/>
  <c r="M11" i="18"/>
  <c r="K11" i="18"/>
  <c r="I11" i="18"/>
  <c r="U10" i="18"/>
  <c r="Q10" i="18"/>
  <c r="Q8" i="18" s="1"/>
  <c r="O10" i="18"/>
  <c r="M10" i="18"/>
  <c r="K10" i="18"/>
  <c r="I10" i="18"/>
  <c r="U9" i="18"/>
  <c r="Q9" i="18"/>
  <c r="O9" i="18"/>
  <c r="M9" i="18"/>
  <c r="K9" i="18"/>
  <c r="I9" i="18"/>
  <c r="O47" i="18" l="1"/>
  <c r="M43" i="18"/>
  <c r="Q35" i="18"/>
  <c r="K43" i="18"/>
  <c r="U47" i="18"/>
  <c r="K47" i="18"/>
  <c r="U8" i="18"/>
  <c r="M28" i="18"/>
  <c r="I47" i="18"/>
  <c r="O8" i="18"/>
  <c r="I8" i="18"/>
  <c r="K8" i="18"/>
  <c r="M35" i="18"/>
  <c r="M47" i="18"/>
  <c r="M8" i="18"/>
  <c r="U61" i="17"/>
  <c r="U60" i="17" s="1"/>
  <c r="Q61" i="17"/>
  <c r="Q60" i="17" s="1"/>
  <c r="O61" i="17"/>
  <c r="O60" i="17" s="1"/>
  <c r="M61" i="17"/>
  <c r="M60" i="17" s="1"/>
  <c r="K61" i="17"/>
  <c r="K60" i="17" s="1"/>
  <c r="I61" i="17"/>
  <c r="I60" i="17" s="1"/>
  <c r="U59" i="17"/>
  <c r="Q59" i="17"/>
  <c r="O59" i="17"/>
  <c r="M59" i="17"/>
  <c r="K59" i="17"/>
  <c r="I59" i="17"/>
  <c r="U58" i="17"/>
  <c r="Q58" i="17"/>
  <c r="O58" i="17"/>
  <c r="M58" i="17"/>
  <c r="K58" i="17"/>
  <c r="I58" i="17"/>
  <c r="U57" i="17"/>
  <c r="Q57" i="17"/>
  <c r="O57" i="17"/>
  <c r="M57" i="17"/>
  <c r="K57" i="17"/>
  <c r="I57" i="17"/>
  <c r="U56" i="17"/>
  <c r="Q56" i="17"/>
  <c r="O56" i="17"/>
  <c r="M56" i="17"/>
  <c r="K56" i="17"/>
  <c r="I56" i="17"/>
  <c r="U55" i="17"/>
  <c r="Q55" i="17"/>
  <c r="O55" i="17"/>
  <c r="M55" i="17"/>
  <c r="K55" i="17"/>
  <c r="I55" i="17"/>
  <c r="U54" i="17"/>
  <c r="Q54" i="17"/>
  <c r="O54" i="17"/>
  <c r="M54" i="17"/>
  <c r="K54" i="17"/>
  <c r="I54" i="17"/>
  <c r="U53" i="17"/>
  <c r="Q53" i="17"/>
  <c r="O53" i="17"/>
  <c r="M53" i="17"/>
  <c r="K53" i="17"/>
  <c r="I53" i="17"/>
  <c r="U52" i="17"/>
  <c r="Q52" i="17"/>
  <c r="O52" i="17"/>
  <c r="M52" i="17"/>
  <c r="K52" i="17"/>
  <c r="I52" i="17"/>
  <c r="U51" i="17"/>
  <c r="Q51" i="17"/>
  <c r="O51" i="17"/>
  <c r="M51" i="17"/>
  <c r="K51" i="17"/>
  <c r="I51" i="17"/>
  <c r="U50" i="17"/>
  <c r="Q50" i="17"/>
  <c r="O50" i="17"/>
  <c r="M50" i="17"/>
  <c r="K50" i="17"/>
  <c r="I50" i="17"/>
  <c r="U49" i="17"/>
  <c r="Q49" i="17"/>
  <c r="O49" i="17"/>
  <c r="M49" i="17"/>
  <c r="K49" i="17"/>
  <c r="I49" i="17"/>
  <c r="U48" i="17"/>
  <c r="Q48" i="17"/>
  <c r="O48" i="17"/>
  <c r="M48" i="17"/>
  <c r="K48" i="17"/>
  <c r="I48" i="17"/>
  <c r="U46" i="17"/>
  <c r="Q46" i="17"/>
  <c r="O46" i="17"/>
  <c r="M46" i="17"/>
  <c r="K46" i="17"/>
  <c r="I46" i="17"/>
  <c r="U45" i="17"/>
  <c r="Q45" i="17"/>
  <c r="O45" i="17"/>
  <c r="M45" i="17"/>
  <c r="K45" i="17"/>
  <c r="I45" i="17"/>
  <c r="U44" i="17"/>
  <c r="Q44" i="17"/>
  <c r="O44" i="17"/>
  <c r="M44" i="17"/>
  <c r="K44" i="17"/>
  <c r="K43" i="17" s="1"/>
  <c r="I44" i="17"/>
  <c r="U43" i="17"/>
  <c r="Q43" i="17"/>
  <c r="U42" i="17"/>
  <c r="U41" i="17" s="1"/>
  <c r="Q42" i="17"/>
  <c r="Q41" i="17" s="1"/>
  <c r="O42" i="17"/>
  <c r="O41" i="17" s="1"/>
  <c r="M42" i="17"/>
  <c r="M41" i="17" s="1"/>
  <c r="K42" i="17"/>
  <c r="K41" i="17" s="1"/>
  <c r="I42" i="17"/>
  <c r="I41" i="17" s="1"/>
  <c r="U40" i="17"/>
  <c r="Q40" i="17"/>
  <c r="O40" i="17"/>
  <c r="M40" i="17"/>
  <c r="K40" i="17"/>
  <c r="I40" i="17"/>
  <c r="U39" i="17"/>
  <c r="Q39" i="17"/>
  <c r="O39" i="17"/>
  <c r="M39" i="17"/>
  <c r="K39" i="17"/>
  <c r="I39" i="17"/>
  <c r="U38" i="17"/>
  <c r="Q38" i="17"/>
  <c r="O38" i="17"/>
  <c r="M38" i="17"/>
  <c r="K38" i="17"/>
  <c r="I38" i="17"/>
  <c r="U37" i="17"/>
  <c r="Q37" i="17"/>
  <c r="O37" i="17"/>
  <c r="M37" i="17"/>
  <c r="K37" i="17"/>
  <c r="I37" i="17"/>
  <c r="U36" i="17"/>
  <c r="Q36" i="17"/>
  <c r="O36" i="17"/>
  <c r="M36" i="17"/>
  <c r="K36" i="17"/>
  <c r="K35" i="17" s="1"/>
  <c r="I36" i="17"/>
  <c r="U34" i="17"/>
  <c r="U33" i="17" s="1"/>
  <c r="Q34" i="17"/>
  <c r="O34" i="17"/>
  <c r="M34" i="17"/>
  <c r="M33" i="17" s="1"/>
  <c r="K34" i="17"/>
  <c r="K33" i="17" s="1"/>
  <c r="I34" i="17"/>
  <c r="I33" i="17" s="1"/>
  <c r="Q33" i="17"/>
  <c r="O33" i="17"/>
  <c r="U32" i="17"/>
  <c r="U31" i="17" s="1"/>
  <c r="Q32" i="17"/>
  <c r="Q31" i="17" s="1"/>
  <c r="O32" i="17"/>
  <c r="O31" i="17" s="1"/>
  <c r="M32" i="17"/>
  <c r="M31" i="17" s="1"/>
  <c r="K32" i="17"/>
  <c r="I32" i="17"/>
  <c r="K31" i="17"/>
  <c r="I31" i="17"/>
  <c r="U30" i="17"/>
  <c r="Q30" i="17"/>
  <c r="Q28" i="17" s="1"/>
  <c r="O30" i="17"/>
  <c r="M30" i="17"/>
  <c r="K30" i="17"/>
  <c r="I30" i="17"/>
  <c r="U29" i="17"/>
  <c r="U28" i="17" s="1"/>
  <c r="Q29" i="17"/>
  <c r="O29" i="17"/>
  <c r="O28" i="17" s="1"/>
  <c r="M29" i="17"/>
  <c r="K29" i="17"/>
  <c r="K28" i="17" s="1"/>
  <c r="I29" i="17"/>
  <c r="I28" i="17" s="1"/>
  <c r="U27" i="17"/>
  <c r="Q27" i="17"/>
  <c r="O27" i="17"/>
  <c r="M27" i="17"/>
  <c r="K27" i="17"/>
  <c r="I27" i="17"/>
  <c r="U26" i="17"/>
  <c r="Q26" i="17"/>
  <c r="O26" i="17"/>
  <c r="M26" i="17"/>
  <c r="K26" i="17"/>
  <c r="I26" i="17"/>
  <c r="U25" i="17"/>
  <c r="Q25" i="17"/>
  <c r="O25" i="17"/>
  <c r="M25" i="17"/>
  <c r="K25" i="17"/>
  <c r="I25" i="17"/>
  <c r="U24" i="17"/>
  <c r="Q24" i="17"/>
  <c r="O24" i="17"/>
  <c r="M24" i="17"/>
  <c r="K24" i="17"/>
  <c r="I24" i="17"/>
  <c r="U23" i="17"/>
  <c r="Q23" i="17"/>
  <c r="O23" i="17"/>
  <c r="M23" i="17"/>
  <c r="K23" i="17"/>
  <c r="I23" i="17"/>
  <c r="U22" i="17"/>
  <c r="Q22" i="17"/>
  <c r="O22" i="17"/>
  <c r="M22" i="17"/>
  <c r="K22" i="17"/>
  <c r="I22" i="17"/>
  <c r="U21" i="17"/>
  <c r="Q21" i="17"/>
  <c r="O21" i="17"/>
  <c r="M21" i="17"/>
  <c r="K21" i="17"/>
  <c r="I21" i="17"/>
  <c r="U20" i="17"/>
  <c r="Q20" i="17"/>
  <c r="O20" i="17"/>
  <c r="M20" i="17"/>
  <c r="K20" i="17"/>
  <c r="I20" i="17"/>
  <c r="U19" i="17"/>
  <c r="Q19" i="17"/>
  <c r="O19" i="17"/>
  <c r="M19" i="17"/>
  <c r="K19" i="17"/>
  <c r="I19" i="17"/>
  <c r="U18" i="17"/>
  <c r="Q18" i="17"/>
  <c r="O18" i="17"/>
  <c r="M18" i="17"/>
  <c r="K18" i="17"/>
  <c r="I18" i="17"/>
  <c r="U17" i="17"/>
  <c r="Q17" i="17"/>
  <c r="O17" i="17"/>
  <c r="M17" i="17"/>
  <c r="K17" i="17"/>
  <c r="I17" i="17"/>
  <c r="U16" i="17"/>
  <c r="Q16" i="17"/>
  <c r="O16" i="17"/>
  <c r="M16" i="17"/>
  <c r="K16" i="17"/>
  <c r="I16" i="17"/>
  <c r="U15" i="17"/>
  <c r="Q15" i="17"/>
  <c r="O15" i="17"/>
  <c r="M15" i="17"/>
  <c r="K15" i="17"/>
  <c r="I15" i="17"/>
  <c r="U14" i="17"/>
  <c r="Q14" i="17"/>
  <c r="O14" i="17"/>
  <c r="M14" i="17"/>
  <c r="K14" i="17"/>
  <c r="I14" i="17"/>
  <c r="U13" i="17"/>
  <c r="Q13" i="17"/>
  <c r="O13" i="17"/>
  <c r="M13" i="17"/>
  <c r="K13" i="17"/>
  <c r="I13" i="17"/>
  <c r="U12" i="17"/>
  <c r="Q12" i="17"/>
  <c r="O12" i="17"/>
  <c r="M12" i="17"/>
  <c r="K12" i="17"/>
  <c r="I12" i="17"/>
  <c r="U11" i="17"/>
  <c r="Q11" i="17"/>
  <c r="O11" i="17"/>
  <c r="M11" i="17"/>
  <c r="K11" i="17"/>
  <c r="I11" i="17"/>
  <c r="U10" i="17"/>
  <c r="Q10" i="17"/>
  <c r="O10" i="17"/>
  <c r="O8" i="17" s="1"/>
  <c r="M10" i="17"/>
  <c r="K10" i="17"/>
  <c r="I10" i="17"/>
  <c r="U9" i="17"/>
  <c r="U8" i="17" s="1"/>
  <c r="Q9" i="17"/>
  <c r="O9" i="17"/>
  <c r="M9" i="17"/>
  <c r="K9" i="17"/>
  <c r="K8" i="17" s="1"/>
  <c r="I9" i="17"/>
  <c r="Q8" i="17"/>
  <c r="Q47" i="17" l="1"/>
  <c r="I8" i="17"/>
  <c r="I35" i="17"/>
  <c r="I43" i="17"/>
  <c r="O43" i="17"/>
  <c r="O35" i="17"/>
  <c r="U35" i="17"/>
  <c r="Q35" i="17"/>
  <c r="O47" i="17"/>
  <c r="M8" i="17"/>
  <c r="M35" i="17"/>
  <c r="M28" i="17"/>
  <c r="M43" i="17"/>
  <c r="I47" i="17"/>
  <c r="M47" i="17"/>
  <c r="U47" i="17"/>
  <c r="K47" i="17"/>
  <c r="U61" i="16"/>
  <c r="Q61" i="16"/>
  <c r="O61" i="16"/>
  <c r="M61" i="16"/>
  <c r="M60" i="16" s="1"/>
  <c r="K61" i="16"/>
  <c r="K60" i="16" s="1"/>
  <c r="I61" i="16"/>
  <c r="I60" i="16" s="1"/>
  <c r="U60" i="16"/>
  <c r="Q60" i="16"/>
  <c r="O60" i="16"/>
  <c r="U59" i="16"/>
  <c r="Q59" i="16"/>
  <c r="O59" i="16"/>
  <c r="M59" i="16"/>
  <c r="K59" i="16"/>
  <c r="I59" i="16"/>
  <c r="U58" i="16"/>
  <c r="Q58" i="16"/>
  <c r="O58" i="16"/>
  <c r="M58" i="16"/>
  <c r="K58" i="16"/>
  <c r="I58" i="16"/>
  <c r="U57" i="16"/>
  <c r="Q57" i="16"/>
  <c r="O57" i="16"/>
  <c r="M57" i="16"/>
  <c r="K57" i="16"/>
  <c r="I57" i="16"/>
  <c r="U56" i="16"/>
  <c r="Q56" i="16"/>
  <c r="O56" i="16"/>
  <c r="M56" i="16"/>
  <c r="K56" i="16"/>
  <c r="I56" i="16"/>
  <c r="U55" i="16"/>
  <c r="Q55" i="16"/>
  <c r="O55" i="16"/>
  <c r="M55" i="16"/>
  <c r="K55" i="16"/>
  <c r="I55" i="16"/>
  <c r="U54" i="16"/>
  <c r="Q54" i="16"/>
  <c r="O54" i="16"/>
  <c r="M54" i="16"/>
  <c r="K54" i="16"/>
  <c r="I54" i="16"/>
  <c r="U53" i="16"/>
  <c r="Q53" i="16"/>
  <c r="O53" i="16"/>
  <c r="M53" i="16"/>
  <c r="K53" i="16"/>
  <c r="I53" i="16"/>
  <c r="U52" i="16"/>
  <c r="Q52" i="16"/>
  <c r="O52" i="16"/>
  <c r="M52" i="16"/>
  <c r="K52" i="16"/>
  <c r="I52" i="16"/>
  <c r="U51" i="16"/>
  <c r="Q51" i="16"/>
  <c r="O51" i="16"/>
  <c r="M51" i="16"/>
  <c r="K51" i="16"/>
  <c r="I51" i="16"/>
  <c r="U50" i="16"/>
  <c r="Q50" i="16"/>
  <c r="O50" i="16"/>
  <c r="M50" i="16"/>
  <c r="K50" i="16"/>
  <c r="I50" i="16"/>
  <c r="U49" i="16"/>
  <c r="Q49" i="16"/>
  <c r="O49" i="16"/>
  <c r="M49" i="16"/>
  <c r="K49" i="16"/>
  <c r="I49" i="16"/>
  <c r="U48" i="16"/>
  <c r="Q48" i="16"/>
  <c r="O48" i="16"/>
  <c r="M48" i="16"/>
  <c r="K48" i="16"/>
  <c r="I48" i="16"/>
  <c r="U46" i="16"/>
  <c r="Q46" i="16"/>
  <c r="O46" i="16"/>
  <c r="M46" i="16"/>
  <c r="K46" i="16"/>
  <c r="I46" i="16"/>
  <c r="U45" i="16"/>
  <c r="Q45" i="16"/>
  <c r="Q43" i="16" s="1"/>
  <c r="O45" i="16"/>
  <c r="M45" i="16"/>
  <c r="K45" i="16"/>
  <c r="I45" i="16"/>
  <c r="U44" i="16"/>
  <c r="U43" i="16" s="1"/>
  <c r="Q44" i="16"/>
  <c r="O44" i="16"/>
  <c r="M44" i="16"/>
  <c r="K44" i="16"/>
  <c r="I44" i="16"/>
  <c r="I43" i="16" s="1"/>
  <c r="U42" i="16"/>
  <c r="U41" i="16" s="1"/>
  <c r="Q42" i="16"/>
  <c r="Q41" i="16" s="1"/>
  <c r="O42" i="16"/>
  <c r="O41" i="16" s="1"/>
  <c r="M42" i="16"/>
  <c r="M41" i="16" s="1"/>
  <c r="K42" i="16"/>
  <c r="K41" i="16" s="1"/>
  <c r="I42" i="16"/>
  <c r="I41" i="16" s="1"/>
  <c r="U40" i="16"/>
  <c r="Q40" i="16"/>
  <c r="O40" i="16"/>
  <c r="M40" i="16"/>
  <c r="K40" i="16"/>
  <c r="I40" i="16"/>
  <c r="U39" i="16"/>
  <c r="Q39" i="16"/>
  <c r="O39" i="16"/>
  <c r="M39" i="16"/>
  <c r="K39" i="16"/>
  <c r="I39" i="16"/>
  <c r="U38" i="16"/>
  <c r="Q38" i="16"/>
  <c r="O38" i="16"/>
  <c r="M38" i="16"/>
  <c r="K38" i="16"/>
  <c r="I38" i="16"/>
  <c r="U37" i="16"/>
  <c r="Q37" i="16"/>
  <c r="O37" i="16"/>
  <c r="M37" i="16"/>
  <c r="K37" i="16"/>
  <c r="I37" i="16"/>
  <c r="U36" i="16"/>
  <c r="Q36" i="16"/>
  <c r="O36" i="16"/>
  <c r="O35" i="16" s="1"/>
  <c r="M36" i="16"/>
  <c r="K36" i="16"/>
  <c r="K35" i="16" s="1"/>
  <c r="I36" i="16"/>
  <c r="I35" i="16" s="1"/>
  <c r="U34" i="16"/>
  <c r="U33" i="16" s="1"/>
  <c r="Q34" i="16"/>
  <c r="O34" i="16"/>
  <c r="M34" i="16"/>
  <c r="M33" i="16" s="1"/>
  <c r="K34" i="16"/>
  <c r="I34" i="16"/>
  <c r="I33" i="16" s="1"/>
  <c r="Q33" i="16"/>
  <c r="O33" i="16"/>
  <c r="K33" i="16"/>
  <c r="U32" i="16"/>
  <c r="U31" i="16" s="1"/>
  <c r="Q32" i="16"/>
  <c r="Q31" i="16" s="1"/>
  <c r="O32" i="16"/>
  <c r="O31" i="16" s="1"/>
  <c r="M32" i="16"/>
  <c r="M31" i="16" s="1"/>
  <c r="K32" i="16"/>
  <c r="I32" i="16"/>
  <c r="I31" i="16" s="1"/>
  <c r="K31" i="16"/>
  <c r="U30" i="16"/>
  <c r="Q30" i="16"/>
  <c r="O30" i="16"/>
  <c r="M30" i="16"/>
  <c r="K30" i="16"/>
  <c r="I30" i="16"/>
  <c r="U29" i="16"/>
  <c r="U28" i="16" s="1"/>
  <c r="Q29" i="16"/>
  <c r="O29" i="16"/>
  <c r="M29" i="16"/>
  <c r="M28" i="16" s="1"/>
  <c r="K29" i="16"/>
  <c r="I29" i="16"/>
  <c r="I28" i="16" s="1"/>
  <c r="Q28" i="16"/>
  <c r="O28" i="16"/>
  <c r="K28" i="16"/>
  <c r="U27" i="16"/>
  <c r="Q27" i="16"/>
  <c r="O27" i="16"/>
  <c r="M27" i="16"/>
  <c r="K27" i="16"/>
  <c r="I27" i="16"/>
  <c r="U26" i="16"/>
  <c r="Q26" i="16"/>
  <c r="O26" i="16"/>
  <c r="M26" i="16"/>
  <c r="K26" i="16"/>
  <c r="I26" i="16"/>
  <c r="U25" i="16"/>
  <c r="Q25" i="16"/>
  <c r="O25" i="16"/>
  <c r="M25" i="16"/>
  <c r="K25" i="16"/>
  <c r="I25" i="16"/>
  <c r="U24" i="16"/>
  <c r="Q24" i="16"/>
  <c r="O24" i="16"/>
  <c r="M24" i="16"/>
  <c r="K24" i="16"/>
  <c r="I24" i="16"/>
  <c r="U23" i="16"/>
  <c r="Q23" i="16"/>
  <c r="O23" i="16"/>
  <c r="M23" i="16"/>
  <c r="K23" i="16"/>
  <c r="I23" i="16"/>
  <c r="U22" i="16"/>
  <c r="Q22" i="16"/>
  <c r="O22" i="16"/>
  <c r="M22" i="16"/>
  <c r="K22" i="16"/>
  <c r="I22" i="16"/>
  <c r="U21" i="16"/>
  <c r="Q21" i="16"/>
  <c r="O21" i="16"/>
  <c r="M21" i="16"/>
  <c r="K21" i="16"/>
  <c r="I21" i="16"/>
  <c r="U20" i="16"/>
  <c r="Q20" i="16"/>
  <c r="O20" i="16"/>
  <c r="M20" i="16"/>
  <c r="K20" i="16"/>
  <c r="I20" i="16"/>
  <c r="U19" i="16"/>
  <c r="Q19" i="16"/>
  <c r="O19" i="16"/>
  <c r="M19" i="16"/>
  <c r="K19" i="16"/>
  <c r="I19" i="16"/>
  <c r="U18" i="16"/>
  <c r="Q18" i="16"/>
  <c r="O18" i="16"/>
  <c r="M18" i="16"/>
  <c r="K18" i="16"/>
  <c r="I18" i="16"/>
  <c r="U17" i="16"/>
  <c r="Q17" i="16"/>
  <c r="O17" i="16"/>
  <c r="M17" i="16"/>
  <c r="K17" i="16"/>
  <c r="I17" i="16"/>
  <c r="U16" i="16"/>
  <c r="Q16" i="16"/>
  <c r="O16" i="16"/>
  <c r="M16" i="16"/>
  <c r="K16" i="16"/>
  <c r="I16" i="16"/>
  <c r="U15" i="16"/>
  <c r="Q15" i="16"/>
  <c r="O15" i="16"/>
  <c r="M15" i="16"/>
  <c r="K15" i="16"/>
  <c r="I15" i="16"/>
  <c r="U14" i="16"/>
  <c r="Q14" i="16"/>
  <c r="O14" i="16"/>
  <c r="M14" i="16"/>
  <c r="K14" i="16"/>
  <c r="I14" i="16"/>
  <c r="U13" i="16"/>
  <c r="Q13" i="16"/>
  <c r="O13" i="16"/>
  <c r="M13" i="16"/>
  <c r="K13" i="16"/>
  <c r="I13" i="16"/>
  <c r="U12" i="16"/>
  <c r="Q12" i="16"/>
  <c r="O12" i="16"/>
  <c r="M12" i="16"/>
  <c r="K12" i="16"/>
  <c r="I12" i="16"/>
  <c r="U11" i="16"/>
  <c r="Q11" i="16"/>
  <c r="O11" i="16"/>
  <c r="M11" i="16"/>
  <c r="K11" i="16"/>
  <c r="I11" i="16"/>
  <c r="U10" i="16"/>
  <c r="Q10" i="16"/>
  <c r="O10" i="16"/>
  <c r="M10" i="16"/>
  <c r="K10" i="16"/>
  <c r="I10" i="16"/>
  <c r="U9" i="16"/>
  <c r="Q9" i="16"/>
  <c r="O9" i="16"/>
  <c r="M9" i="16"/>
  <c r="K9" i="16"/>
  <c r="I9" i="16"/>
  <c r="Q8" i="16"/>
  <c r="Q47" i="16" l="1"/>
  <c r="M8" i="16"/>
  <c r="U8" i="16"/>
  <c r="O8" i="16"/>
  <c r="I8" i="16"/>
  <c r="O43" i="16"/>
  <c r="Q35" i="16"/>
  <c r="U35" i="16"/>
  <c r="K43" i="16"/>
  <c r="K8" i="16"/>
  <c r="M35" i="16"/>
  <c r="K47" i="16"/>
  <c r="I47" i="16"/>
  <c r="M43" i="16"/>
  <c r="U47" i="16"/>
  <c r="O47" i="16"/>
  <c r="M47" i="16"/>
  <c r="U61" i="15"/>
  <c r="Q61" i="15"/>
  <c r="Q60" i="15" s="1"/>
  <c r="O61" i="15"/>
  <c r="O60" i="15" s="1"/>
  <c r="M61" i="15"/>
  <c r="M60" i="15" s="1"/>
  <c r="K61" i="15"/>
  <c r="K60" i="15" s="1"/>
  <c r="I61" i="15"/>
  <c r="I60" i="15" s="1"/>
  <c r="U60" i="15"/>
  <c r="U59" i="15"/>
  <c r="Q59" i="15"/>
  <c r="O59" i="15"/>
  <c r="M59" i="15"/>
  <c r="K59" i="15"/>
  <c r="I59" i="15"/>
  <c r="U58" i="15"/>
  <c r="Q58" i="15"/>
  <c r="O58" i="15"/>
  <c r="M58" i="15"/>
  <c r="K58" i="15"/>
  <c r="I58" i="15"/>
  <c r="U57" i="15"/>
  <c r="Q57" i="15"/>
  <c r="O57" i="15"/>
  <c r="M57" i="15"/>
  <c r="K57" i="15"/>
  <c r="I57" i="15"/>
  <c r="U56" i="15"/>
  <c r="Q56" i="15"/>
  <c r="O56" i="15"/>
  <c r="M56" i="15"/>
  <c r="K56" i="15"/>
  <c r="I56" i="15"/>
  <c r="U55" i="15"/>
  <c r="Q55" i="15"/>
  <c r="O55" i="15"/>
  <c r="M55" i="15"/>
  <c r="K55" i="15"/>
  <c r="I55" i="15"/>
  <c r="U54" i="15"/>
  <c r="Q54" i="15"/>
  <c r="O54" i="15"/>
  <c r="M54" i="15"/>
  <c r="K54" i="15"/>
  <c r="I54" i="15"/>
  <c r="U53" i="15"/>
  <c r="Q53" i="15"/>
  <c r="O53" i="15"/>
  <c r="M53" i="15"/>
  <c r="K53" i="15"/>
  <c r="I53" i="15"/>
  <c r="U52" i="15"/>
  <c r="U47" i="15" s="1"/>
  <c r="Q52" i="15"/>
  <c r="O52" i="15"/>
  <c r="M52" i="15"/>
  <c r="K52" i="15"/>
  <c r="I52" i="15"/>
  <c r="U51" i="15"/>
  <c r="Q51" i="15"/>
  <c r="O51" i="15"/>
  <c r="M51" i="15"/>
  <c r="K51" i="15"/>
  <c r="I51" i="15"/>
  <c r="U50" i="15"/>
  <c r="Q50" i="15"/>
  <c r="O50" i="15"/>
  <c r="M50" i="15"/>
  <c r="K50" i="15"/>
  <c r="I50" i="15"/>
  <c r="U49" i="15"/>
  <c r="Q49" i="15"/>
  <c r="O49" i="15"/>
  <c r="M49" i="15"/>
  <c r="K49" i="15"/>
  <c r="I49" i="15"/>
  <c r="U48" i="15"/>
  <c r="Q48" i="15"/>
  <c r="O48" i="15"/>
  <c r="M48" i="15"/>
  <c r="K48" i="15"/>
  <c r="I48" i="15"/>
  <c r="U46" i="15"/>
  <c r="Q46" i="15"/>
  <c r="O46" i="15"/>
  <c r="M46" i="15"/>
  <c r="K46" i="15"/>
  <c r="I46" i="15"/>
  <c r="U45" i="15"/>
  <c r="Q45" i="15"/>
  <c r="O45" i="15"/>
  <c r="M45" i="15"/>
  <c r="K45" i="15"/>
  <c r="I45" i="15"/>
  <c r="U44" i="15"/>
  <c r="Q44" i="15"/>
  <c r="O44" i="15"/>
  <c r="M44" i="15"/>
  <c r="K44" i="15"/>
  <c r="I44" i="15"/>
  <c r="I43" i="15" s="1"/>
  <c r="U43" i="15"/>
  <c r="U42" i="15"/>
  <c r="U41" i="15" s="1"/>
  <c r="Q42" i="15"/>
  <c r="Q41" i="15" s="1"/>
  <c r="O42" i="15"/>
  <c r="O41" i="15" s="1"/>
  <c r="M42" i="15"/>
  <c r="M41" i="15" s="1"/>
  <c r="K42" i="15"/>
  <c r="K41" i="15" s="1"/>
  <c r="I42" i="15"/>
  <c r="I41" i="15" s="1"/>
  <c r="U40" i="15"/>
  <c r="Q40" i="15"/>
  <c r="O40" i="15"/>
  <c r="M40" i="15"/>
  <c r="K40" i="15"/>
  <c r="I40" i="15"/>
  <c r="U39" i="15"/>
  <c r="Q39" i="15"/>
  <c r="O39" i="15"/>
  <c r="M39" i="15"/>
  <c r="K39" i="15"/>
  <c r="I39" i="15"/>
  <c r="U38" i="15"/>
  <c r="Q38" i="15"/>
  <c r="O38" i="15"/>
  <c r="M38" i="15"/>
  <c r="K38" i="15"/>
  <c r="I38" i="15"/>
  <c r="U37" i="15"/>
  <c r="Q37" i="15"/>
  <c r="O37" i="15"/>
  <c r="M37" i="15"/>
  <c r="K37" i="15"/>
  <c r="I37" i="15"/>
  <c r="U36" i="15"/>
  <c r="Q36" i="15"/>
  <c r="O36" i="15"/>
  <c r="M36" i="15"/>
  <c r="K36" i="15"/>
  <c r="K35" i="15" s="1"/>
  <c r="I36" i="15"/>
  <c r="I35" i="15" s="1"/>
  <c r="U34" i="15"/>
  <c r="U33" i="15" s="1"/>
  <c r="Q34" i="15"/>
  <c r="Q33" i="15" s="1"/>
  <c r="O34" i="15"/>
  <c r="O33" i="15" s="1"/>
  <c r="M34" i="15"/>
  <c r="M33" i="15" s="1"/>
  <c r="K34" i="15"/>
  <c r="I34" i="15"/>
  <c r="I33" i="15" s="1"/>
  <c r="K33" i="15"/>
  <c r="U32" i="15"/>
  <c r="U31" i="15" s="1"/>
  <c r="Q32" i="15"/>
  <c r="Q31" i="15" s="1"/>
  <c r="O32" i="15"/>
  <c r="O31" i="15" s="1"/>
  <c r="M32" i="15"/>
  <c r="M31" i="15" s="1"/>
  <c r="K32" i="15"/>
  <c r="I32" i="15"/>
  <c r="I31" i="15" s="1"/>
  <c r="K31" i="15"/>
  <c r="U30" i="15"/>
  <c r="Q30" i="15"/>
  <c r="O30" i="15"/>
  <c r="M30" i="15"/>
  <c r="K30" i="15"/>
  <c r="I30" i="15"/>
  <c r="U29" i="15"/>
  <c r="Q29" i="15"/>
  <c r="Q28" i="15" s="1"/>
  <c r="O29" i="15"/>
  <c r="O28" i="15" s="1"/>
  <c r="M29" i="15"/>
  <c r="K29" i="15"/>
  <c r="I29" i="15"/>
  <c r="U28" i="15"/>
  <c r="U27" i="15"/>
  <c r="Q27" i="15"/>
  <c r="O27" i="15"/>
  <c r="M27" i="15"/>
  <c r="K27" i="15"/>
  <c r="I27" i="15"/>
  <c r="U26" i="15"/>
  <c r="Q26" i="15"/>
  <c r="O26" i="15"/>
  <c r="M26" i="15"/>
  <c r="K26" i="15"/>
  <c r="I26" i="15"/>
  <c r="U25" i="15"/>
  <c r="Q25" i="15"/>
  <c r="O25" i="15"/>
  <c r="M25" i="15"/>
  <c r="K25" i="15"/>
  <c r="I25" i="15"/>
  <c r="U24" i="15"/>
  <c r="Q24" i="15"/>
  <c r="O24" i="15"/>
  <c r="M24" i="15"/>
  <c r="K24" i="15"/>
  <c r="I24" i="15"/>
  <c r="U23" i="15"/>
  <c r="Q23" i="15"/>
  <c r="O23" i="15"/>
  <c r="M23" i="15"/>
  <c r="K23" i="15"/>
  <c r="I23" i="15"/>
  <c r="U22" i="15"/>
  <c r="Q22" i="15"/>
  <c r="O22" i="15"/>
  <c r="M22" i="15"/>
  <c r="K22" i="15"/>
  <c r="I22" i="15"/>
  <c r="U21" i="15"/>
  <c r="Q21" i="15"/>
  <c r="O21" i="15"/>
  <c r="M21" i="15"/>
  <c r="K21" i="15"/>
  <c r="I21" i="15"/>
  <c r="U20" i="15"/>
  <c r="Q20" i="15"/>
  <c r="O20" i="15"/>
  <c r="M20" i="15"/>
  <c r="K20" i="15"/>
  <c r="I20" i="15"/>
  <c r="U19" i="15"/>
  <c r="Q19" i="15"/>
  <c r="O19" i="15"/>
  <c r="M19" i="15"/>
  <c r="K19" i="15"/>
  <c r="I19" i="15"/>
  <c r="U18" i="15"/>
  <c r="Q18" i="15"/>
  <c r="O18" i="15"/>
  <c r="M18" i="15"/>
  <c r="K18" i="15"/>
  <c r="I18" i="15"/>
  <c r="U17" i="15"/>
  <c r="Q17" i="15"/>
  <c r="O17" i="15"/>
  <c r="M17" i="15"/>
  <c r="K17" i="15"/>
  <c r="I17" i="15"/>
  <c r="U16" i="15"/>
  <c r="Q16" i="15"/>
  <c r="O16" i="15"/>
  <c r="M16" i="15"/>
  <c r="K16" i="15"/>
  <c r="I16" i="15"/>
  <c r="U15" i="15"/>
  <c r="Q15" i="15"/>
  <c r="O15" i="15"/>
  <c r="M15" i="15"/>
  <c r="K15" i="15"/>
  <c r="I15" i="15"/>
  <c r="U14" i="15"/>
  <c r="Q14" i="15"/>
  <c r="O14" i="15"/>
  <c r="M14" i="15"/>
  <c r="K14" i="15"/>
  <c r="I14" i="15"/>
  <c r="U13" i="15"/>
  <c r="Q13" i="15"/>
  <c r="O13" i="15"/>
  <c r="M13" i="15"/>
  <c r="K13" i="15"/>
  <c r="I13" i="15"/>
  <c r="U12" i="15"/>
  <c r="Q12" i="15"/>
  <c r="O12" i="15"/>
  <c r="M12" i="15"/>
  <c r="K12" i="15"/>
  <c r="I12" i="15"/>
  <c r="U11" i="15"/>
  <c r="Q11" i="15"/>
  <c r="O11" i="15"/>
  <c r="M11" i="15"/>
  <c r="K11" i="15"/>
  <c r="I11" i="15"/>
  <c r="U10" i="15"/>
  <c r="U8" i="15" s="1"/>
  <c r="Q10" i="15"/>
  <c r="O10" i="15"/>
  <c r="M10" i="15"/>
  <c r="K10" i="15"/>
  <c r="I10" i="15"/>
  <c r="U9" i="15"/>
  <c r="Q9" i="15"/>
  <c r="O9" i="15"/>
  <c r="M9" i="15"/>
  <c r="K9" i="15"/>
  <c r="I9" i="15"/>
  <c r="I8" i="15" s="1"/>
  <c r="Q47" i="15" l="1"/>
  <c r="O47" i="15"/>
  <c r="M43" i="15"/>
  <c r="K8" i="15"/>
  <c r="K43" i="15"/>
  <c r="Q8" i="15"/>
  <c r="I28" i="15"/>
  <c r="Q35" i="15"/>
  <c r="O43" i="15"/>
  <c r="K47" i="15"/>
  <c r="O8" i="15"/>
  <c r="K28" i="15"/>
  <c r="O35" i="15"/>
  <c r="Q43" i="15"/>
  <c r="I47" i="15"/>
  <c r="U35" i="15"/>
  <c r="M35" i="15"/>
  <c r="M28" i="15"/>
  <c r="M8" i="15"/>
  <c r="M47" i="15"/>
  <c r="U61" i="14"/>
  <c r="U60" i="14" s="1"/>
  <c r="Q61" i="14"/>
  <c r="Q60" i="14" s="1"/>
  <c r="O61" i="14"/>
  <c r="O60" i="14" s="1"/>
  <c r="M61" i="14"/>
  <c r="M60" i="14" s="1"/>
  <c r="K61" i="14"/>
  <c r="K60" i="14" s="1"/>
  <c r="I61" i="14"/>
  <c r="I60" i="14" s="1"/>
  <c r="U59" i="14"/>
  <c r="Q59" i="14"/>
  <c r="O59" i="14"/>
  <c r="M59" i="14"/>
  <c r="K59" i="14"/>
  <c r="I59" i="14"/>
  <c r="U58" i="14"/>
  <c r="Q58" i="14"/>
  <c r="O58" i="14"/>
  <c r="M58" i="14"/>
  <c r="K58" i="14"/>
  <c r="I58" i="14"/>
  <c r="U57" i="14"/>
  <c r="Q57" i="14"/>
  <c r="O57" i="14"/>
  <c r="M57" i="14"/>
  <c r="K57" i="14"/>
  <c r="I57" i="14"/>
  <c r="U56" i="14"/>
  <c r="Q56" i="14"/>
  <c r="O56" i="14"/>
  <c r="M56" i="14"/>
  <c r="K56" i="14"/>
  <c r="I56" i="14"/>
  <c r="U55" i="14"/>
  <c r="Q55" i="14"/>
  <c r="O55" i="14"/>
  <c r="M55" i="14"/>
  <c r="K55" i="14"/>
  <c r="I55" i="14"/>
  <c r="U54" i="14"/>
  <c r="Q54" i="14"/>
  <c r="O54" i="14"/>
  <c r="M54" i="14"/>
  <c r="K54" i="14"/>
  <c r="I54" i="14"/>
  <c r="U53" i="14"/>
  <c r="Q53" i="14"/>
  <c r="O53" i="14"/>
  <c r="M53" i="14"/>
  <c r="K53" i="14"/>
  <c r="I53" i="14"/>
  <c r="U52" i="14"/>
  <c r="Q52" i="14"/>
  <c r="O52" i="14"/>
  <c r="M52" i="14"/>
  <c r="K52" i="14"/>
  <c r="I52" i="14"/>
  <c r="U51" i="14"/>
  <c r="Q51" i="14"/>
  <c r="O51" i="14"/>
  <c r="M51" i="14"/>
  <c r="K51" i="14"/>
  <c r="I51" i="14"/>
  <c r="U50" i="14"/>
  <c r="Q50" i="14"/>
  <c r="O50" i="14"/>
  <c r="M50" i="14"/>
  <c r="K50" i="14"/>
  <c r="I50" i="14"/>
  <c r="U49" i="14"/>
  <c r="Q49" i="14"/>
  <c r="O49" i="14"/>
  <c r="M49" i="14"/>
  <c r="K49" i="14"/>
  <c r="I49" i="14"/>
  <c r="U48" i="14"/>
  <c r="Q48" i="14"/>
  <c r="O48" i="14"/>
  <c r="M48" i="14"/>
  <c r="K48" i="14"/>
  <c r="I48" i="14"/>
  <c r="U46" i="14"/>
  <c r="Q46" i="14"/>
  <c r="O46" i="14"/>
  <c r="M46" i="14"/>
  <c r="K46" i="14"/>
  <c r="I46" i="14"/>
  <c r="U45" i="14"/>
  <c r="Q45" i="14"/>
  <c r="O45" i="14"/>
  <c r="M45" i="14"/>
  <c r="K45" i="14"/>
  <c r="I45" i="14"/>
  <c r="U44" i="14"/>
  <c r="U43" i="14" s="1"/>
  <c r="Q44" i="14"/>
  <c r="O44" i="14"/>
  <c r="M44" i="14"/>
  <c r="K44" i="14"/>
  <c r="I44" i="14"/>
  <c r="U42" i="14"/>
  <c r="U41" i="14" s="1"/>
  <c r="Q42" i="14"/>
  <c r="Q41" i="14" s="1"/>
  <c r="O42" i="14"/>
  <c r="O41" i="14" s="1"/>
  <c r="M42" i="14"/>
  <c r="M41" i="14" s="1"/>
  <c r="K42" i="14"/>
  <c r="K41" i="14" s="1"/>
  <c r="I42" i="14"/>
  <c r="I41" i="14" s="1"/>
  <c r="U40" i="14"/>
  <c r="Q40" i="14"/>
  <c r="O40" i="14"/>
  <c r="M40" i="14"/>
  <c r="K40" i="14"/>
  <c r="I40" i="14"/>
  <c r="U39" i="14"/>
  <c r="Q39" i="14"/>
  <c r="O39" i="14"/>
  <c r="M39" i="14"/>
  <c r="K39" i="14"/>
  <c r="I39" i="14"/>
  <c r="U38" i="14"/>
  <c r="Q38" i="14"/>
  <c r="O38" i="14"/>
  <c r="M38" i="14"/>
  <c r="K38" i="14"/>
  <c r="I38" i="14"/>
  <c r="U37" i="14"/>
  <c r="Q37" i="14"/>
  <c r="O37" i="14"/>
  <c r="M37" i="14"/>
  <c r="K37" i="14"/>
  <c r="I37" i="14"/>
  <c r="U36" i="14"/>
  <c r="Q36" i="14"/>
  <c r="O36" i="14"/>
  <c r="M36" i="14"/>
  <c r="K36" i="14"/>
  <c r="K35" i="14" s="1"/>
  <c r="I36" i="14"/>
  <c r="U34" i="14"/>
  <c r="U33" i="14" s="1"/>
  <c r="Q34" i="14"/>
  <c r="Q33" i="14" s="1"/>
  <c r="O34" i="14"/>
  <c r="O33" i="14" s="1"/>
  <c r="M34" i="14"/>
  <c r="M33" i="14" s="1"/>
  <c r="K34" i="14"/>
  <c r="K33" i="14" s="1"/>
  <c r="I34" i="14"/>
  <c r="I33" i="14" s="1"/>
  <c r="U32" i="14"/>
  <c r="U31" i="14" s="1"/>
  <c r="Q32" i="14"/>
  <c r="Q31" i="14" s="1"/>
  <c r="O32" i="14"/>
  <c r="O31" i="14" s="1"/>
  <c r="M32" i="14"/>
  <c r="M31" i="14" s="1"/>
  <c r="K32" i="14"/>
  <c r="K31" i="14" s="1"/>
  <c r="I32" i="14"/>
  <c r="I31" i="14" s="1"/>
  <c r="U30" i="14"/>
  <c r="Q30" i="14"/>
  <c r="O30" i="14"/>
  <c r="M30" i="14"/>
  <c r="K30" i="14"/>
  <c r="I30" i="14"/>
  <c r="U29" i="14"/>
  <c r="Q29" i="14"/>
  <c r="O29" i="14"/>
  <c r="M29" i="14"/>
  <c r="K29" i="14"/>
  <c r="K28" i="14" s="1"/>
  <c r="I29" i="14"/>
  <c r="U27" i="14"/>
  <c r="Q27" i="14"/>
  <c r="O27" i="14"/>
  <c r="M27" i="14"/>
  <c r="K27" i="14"/>
  <c r="I27" i="14"/>
  <c r="U26" i="14"/>
  <c r="Q26" i="14"/>
  <c r="O26" i="14"/>
  <c r="M26" i="14"/>
  <c r="K26" i="14"/>
  <c r="I26" i="14"/>
  <c r="U25" i="14"/>
  <c r="Q25" i="14"/>
  <c r="O25" i="14"/>
  <c r="M25" i="14"/>
  <c r="K25" i="14"/>
  <c r="I25" i="14"/>
  <c r="U24" i="14"/>
  <c r="Q24" i="14"/>
  <c r="O24" i="14"/>
  <c r="M24" i="14"/>
  <c r="K24" i="14"/>
  <c r="I24" i="14"/>
  <c r="U23" i="14"/>
  <c r="Q23" i="14"/>
  <c r="O23" i="14"/>
  <c r="M23" i="14"/>
  <c r="K23" i="14"/>
  <c r="I23" i="14"/>
  <c r="U22" i="14"/>
  <c r="Q22" i="14"/>
  <c r="O22" i="14"/>
  <c r="M22" i="14"/>
  <c r="K22" i="14"/>
  <c r="I22" i="14"/>
  <c r="U21" i="14"/>
  <c r="Q21" i="14"/>
  <c r="O21" i="14"/>
  <c r="M21" i="14"/>
  <c r="K21" i="14"/>
  <c r="I21" i="14"/>
  <c r="U20" i="14"/>
  <c r="Q20" i="14"/>
  <c r="O20" i="14"/>
  <c r="M20" i="14"/>
  <c r="K20" i="14"/>
  <c r="I20" i="14"/>
  <c r="U19" i="14"/>
  <c r="Q19" i="14"/>
  <c r="O19" i="14"/>
  <c r="M19" i="14"/>
  <c r="K19" i="14"/>
  <c r="I19" i="14"/>
  <c r="U18" i="14"/>
  <c r="Q18" i="14"/>
  <c r="O18" i="14"/>
  <c r="M18" i="14"/>
  <c r="K18" i="14"/>
  <c r="I18" i="14"/>
  <c r="U17" i="14"/>
  <c r="Q17" i="14"/>
  <c r="O17" i="14"/>
  <c r="M17" i="14"/>
  <c r="K17" i="14"/>
  <c r="I17" i="14"/>
  <c r="U16" i="14"/>
  <c r="Q16" i="14"/>
  <c r="O16" i="14"/>
  <c r="M16" i="14"/>
  <c r="K16" i="14"/>
  <c r="I16" i="14"/>
  <c r="U15" i="14"/>
  <c r="Q15" i="14"/>
  <c r="O15" i="14"/>
  <c r="M15" i="14"/>
  <c r="K15" i="14"/>
  <c r="I15" i="14"/>
  <c r="U14" i="14"/>
  <c r="Q14" i="14"/>
  <c r="O14" i="14"/>
  <c r="M14" i="14"/>
  <c r="K14" i="14"/>
  <c r="I14" i="14"/>
  <c r="U13" i="14"/>
  <c r="Q13" i="14"/>
  <c r="O13" i="14"/>
  <c r="M13" i="14"/>
  <c r="K13" i="14"/>
  <c r="I13" i="14"/>
  <c r="U12" i="14"/>
  <c r="Q12" i="14"/>
  <c r="O12" i="14"/>
  <c r="M12" i="14"/>
  <c r="K12" i="14"/>
  <c r="I12" i="14"/>
  <c r="U11" i="14"/>
  <c r="Q11" i="14"/>
  <c r="O11" i="14"/>
  <c r="M11" i="14"/>
  <c r="K11" i="14"/>
  <c r="I11" i="14"/>
  <c r="U10" i="14"/>
  <c r="Q10" i="14"/>
  <c r="O10" i="14"/>
  <c r="M10" i="14"/>
  <c r="K10" i="14"/>
  <c r="I10" i="14"/>
  <c r="U9" i="14"/>
  <c r="Q9" i="14"/>
  <c r="O9" i="14"/>
  <c r="M9" i="14"/>
  <c r="K9" i="14"/>
  <c r="I9" i="14"/>
  <c r="O47" i="14" l="1"/>
  <c r="I28" i="14"/>
  <c r="U8" i="14"/>
  <c r="Q47" i="14"/>
  <c r="O28" i="14"/>
  <c r="Q28" i="14"/>
  <c r="U28" i="14"/>
  <c r="I8" i="14"/>
  <c r="O35" i="14"/>
  <c r="U47" i="14"/>
  <c r="Q35" i="14"/>
  <c r="I43" i="14"/>
  <c r="K8" i="14"/>
  <c r="U35" i="14"/>
  <c r="K43" i="14"/>
  <c r="I47" i="14"/>
  <c r="O8" i="14"/>
  <c r="Q8" i="14"/>
  <c r="O43" i="14"/>
  <c r="I35" i="14"/>
  <c r="Q43" i="14"/>
  <c r="M43" i="14"/>
  <c r="M8" i="14"/>
  <c r="M35" i="14"/>
  <c r="K47" i="14"/>
  <c r="M28" i="14"/>
  <c r="M47" i="14"/>
  <c r="I9" i="12"/>
  <c r="K9" i="12"/>
  <c r="M9" i="12"/>
  <c r="O9" i="12"/>
  <c r="Q9" i="12"/>
  <c r="U9" i="12"/>
  <c r="I10" i="12"/>
  <c r="K10" i="12"/>
  <c r="M10" i="12"/>
  <c r="O10" i="12"/>
  <c r="Q10" i="12"/>
  <c r="U10" i="12"/>
  <c r="I11" i="12"/>
  <c r="K11" i="12"/>
  <c r="M11" i="12"/>
  <c r="O11" i="12"/>
  <c r="Q11" i="12"/>
  <c r="U11" i="12"/>
  <c r="I12" i="12"/>
  <c r="K12" i="12"/>
  <c r="M12" i="12"/>
  <c r="O12" i="12"/>
  <c r="Q12" i="12"/>
  <c r="U12" i="12"/>
  <c r="I13" i="12"/>
  <c r="K13" i="12"/>
  <c r="M13" i="12"/>
  <c r="O13" i="12"/>
  <c r="Q13" i="12"/>
  <c r="U13" i="12"/>
  <c r="I14" i="12"/>
  <c r="K14" i="12"/>
  <c r="M14" i="12"/>
  <c r="O14" i="12"/>
  <c r="Q14" i="12"/>
  <c r="U14" i="12"/>
  <c r="I15" i="12"/>
  <c r="K15" i="12"/>
  <c r="M15" i="12"/>
  <c r="O15" i="12"/>
  <c r="Q15" i="12"/>
  <c r="U15" i="12"/>
  <c r="I16" i="12"/>
  <c r="K16" i="12"/>
  <c r="M16" i="12"/>
  <c r="O16" i="12"/>
  <c r="Q16" i="12"/>
  <c r="U16" i="12"/>
  <c r="I17" i="12"/>
  <c r="K17" i="12"/>
  <c r="M17" i="12"/>
  <c r="O17" i="12"/>
  <c r="Q17" i="12"/>
  <c r="U17" i="12"/>
  <c r="I28" i="12"/>
  <c r="K28" i="12"/>
  <c r="M28" i="12"/>
  <c r="O28" i="12"/>
  <c r="Q28" i="12"/>
  <c r="U28" i="12"/>
  <c r="I29" i="12"/>
  <c r="K29" i="12"/>
  <c r="M29" i="12"/>
  <c r="O29" i="12"/>
  <c r="Q29" i="12"/>
  <c r="U29" i="12"/>
  <c r="I30" i="12"/>
  <c r="K30" i="12"/>
  <c r="M30" i="12"/>
  <c r="O30" i="12"/>
  <c r="Q30" i="12"/>
  <c r="U30" i="12"/>
  <c r="I31" i="12"/>
  <c r="K31" i="12"/>
  <c r="M31" i="12"/>
  <c r="O31" i="12"/>
  <c r="Q31" i="12"/>
  <c r="U31" i="12"/>
  <c r="I32" i="12"/>
  <c r="K32" i="12"/>
  <c r="M32" i="12"/>
  <c r="O32" i="12"/>
  <c r="Q32" i="12"/>
  <c r="U32" i="12"/>
  <c r="I33" i="12"/>
  <c r="K33" i="12"/>
  <c r="M33" i="12"/>
  <c r="O33" i="12"/>
  <c r="Q33" i="12"/>
  <c r="U33" i="12"/>
  <c r="I34" i="12"/>
  <c r="K34" i="12"/>
  <c r="M34" i="12"/>
  <c r="O34" i="12"/>
  <c r="Q34" i="12"/>
  <c r="U34" i="12"/>
  <c r="I35" i="12"/>
  <c r="K35" i="12"/>
  <c r="M35" i="12"/>
  <c r="O35" i="12"/>
  <c r="Q35" i="12"/>
  <c r="U35" i="12"/>
  <c r="I36" i="12"/>
  <c r="K36" i="12"/>
  <c r="M36" i="12"/>
  <c r="O36" i="12"/>
  <c r="Q36" i="12"/>
  <c r="U36" i="12"/>
  <c r="I38" i="12"/>
  <c r="K38" i="12"/>
  <c r="M38" i="12"/>
  <c r="O38" i="12"/>
  <c r="Q38" i="12"/>
  <c r="U38" i="12"/>
  <c r="I41" i="12"/>
  <c r="K41" i="12"/>
  <c r="M41" i="12"/>
  <c r="O41" i="12"/>
  <c r="Q41" i="12"/>
  <c r="U41" i="12"/>
  <c r="I46" i="12"/>
  <c r="I42" i="12" s="1"/>
  <c r="K46" i="12"/>
  <c r="K42" i="12" s="1"/>
  <c r="M46" i="12"/>
  <c r="M42" i="12" s="1"/>
  <c r="O46" i="12"/>
  <c r="O42" i="12" s="1"/>
  <c r="Q46" i="12"/>
  <c r="Q42" i="12" s="1"/>
  <c r="U46" i="12"/>
  <c r="U42" i="12" s="1"/>
  <c r="I48" i="12"/>
  <c r="I47" i="12" s="1"/>
  <c r="K48" i="12"/>
  <c r="K47" i="12" s="1"/>
  <c r="M48" i="12"/>
  <c r="M47" i="12" s="1"/>
  <c r="O48" i="12"/>
  <c r="O47" i="12" s="1"/>
  <c r="Q48" i="12"/>
  <c r="Q47" i="12" s="1"/>
  <c r="U48" i="12"/>
  <c r="U47" i="12" s="1"/>
  <c r="I50" i="12"/>
  <c r="K50" i="12"/>
  <c r="M50" i="12"/>
  <c r="O50" i="12"/>
  <c r="Q50" i="12"/>
  <c r="U50" i="12"/>
  <c r="I52" i="12"/>
  <c r="K52" i="12"/>
  <c r="M52" i="12"/>
  <c r="O52" i="12"/>
  <c r="Q52" i="12"/>
  <c r="U52" i="12"/>
  <c r="I53" i="12"/>
  <c r="K53" i="12"/>
  <c r="M53" i="12"/>
  <c r="O53" i="12"/>
  <c r="Q53" i="12"/>
  <c r="U53" i="12"/>
  <c r="I56" i="12"/>
  <c r="K56" i="12"/>
  <c r="M56" i="12"/>
  <c r="O56" i="12"/>
  <c r="Q56" i="12"/>
  <c r="U56" i="12"/>
  <c r="I58" i="12"/>
  <c r="I57" i="12" s="1"/>
  <c r="K58" i="12"/>
  <c r="K57" i="12" s="1"/>
  <c r="M58" i="12"/>
  <c r="M57" i="12" s="1"/>
  <c r="O58" i="12"/>
  <c r="O57" i="12" s="1"/>
  <c r="Q58" i="12"/>
  <c r="Q57" i="12" s="1"/>
  <c r="U58" i="12"/>
  <c r="U57" i="12" s="1"/>
  <c r="I60" i="12"/>
  <c r="K60" i="12"/>
  <c r="M60" i="12"/>
  <c r="O60" i="12"/>
  <c r="Q60" i="12"/>
  <c r="U60" i="12"/>
  <c r="I61" i="12"/>
  <c r="K61" i="12"/>
  <c r="M61" i="12"/>
  <c r="O61" i="12"/>
  <c r="Q61" i="12"/>
  <c r="U61" i="12"/>
  <c r="I62" i="12"/>
  <c r="K62" i="12"/>
  <c r="M62" i="12"/>
  <c r="O62" i="12"/>
  <c r="Q62" i="12"/>
  <c r="U62" i="12"/>
  <c r="I64" i="12"/>
  <c r="K64" i="12"/>
  <c r="M64" i="12"/>
  <c r="O64" i="12"/>
  <c r="Q64" i="12"/>
  <c r="U64" i="12"/>
  <c r="I66" i="12"/>
  <c r="K66" i="12"/>
  <c r="M66" i="12"/>
  <c r="O66" i="12"/>
  <c r="Q66" i="12"/>
  <c r="U66" i="12"/>
  <c r="I67" i="12"/>
  <c r="K67" i="12"/>
  <c r="M67" i="12"/>
  <c r="O67" i="12"/>
  <c r="Q67" i="12"/>
  <c r="U67" i="12"/>
  <c r="I68" i="12"/>
  <c r="K68" i="12"/>
  <c r="M68" i="12"/>
  <c r="O68" i="12"/>
  <c r="Q68" i="12"/>
  <c r="U68" i="12"/>
  <c r="I69" i="12"/>
  <c r="K69" i="12"/>
  <c r="M69" i="12"/>
  <c r="O69" i="12"/>
  <c r="Q69" i="12"/>
  <c r="U69" i="12"/>
  <c r="I70" i="12"/>
  <c r="K70" i="12"/>
  <c r="M70" i="12"/>
  <c r="O70" i="12"/>
  <c r="Q70" i="12"/>
  <c r="U70" i="12"/>
  <c r="I71" i="12"/>
  <c r="K71" i="12"/>
  <c r="M71" i="12"/>
  <c r="O71" i="12"/>
  <c r="Q71" i="12"/>
  <c r="U71" i="12"/>
  <c r="I72" i="12"/>
  <c r="K72" i="12"/>
  <c r="M72" i="12"/>
  <c r="O72" i="12"/>
  <c r="Q72" i="12"/>
  <c r="U72" i="12"/>
  <c r="I73" i="12"/>
  <c r="K73" i="12"/>
  <c r="M73" i="12"/>
  <c r="O73" i="12"/>
  <c r="Q73" i="12"/>
  <c r="U73" i="12"/>
  <c r="I74" i="12"/>
  <c r="K74" i="12"/>
  <c r="M74" i="12"/>
  <c r="O74" i="12"/>
  <c r="Q74" i="12"/>
  <c r="U74" i="12"/>
  <c r="I75" i="12"/>
  <c r="K75" i="12"/>
  <c r="M75" i="12"/>
  <c r="O75" i="12"/>
  <c r="Q75" i="12"/>
  <c r="U75" i="12"/>
  <c r="I76" i="12"/>
  <c r="K76" i="12"/>
  <c r="M76" i="12"/>
  <c r="O76" i="12"/>
  <c r="Q76" i="12"/>
  <c r="U76" i="12"/>
  <c r="I78" i="12"/>
  <c r="I77" i="12" s="1"/>
  <c r="K78" i="12"/>
  <c r="K77" i="12" s="1"/>
  <c r="M78" i="12"/>
  <c r="M77" i="12" s="1"/>
  <c r="O78" i="12"/>
  <c r="O77" i="12" s="1"/>
  <c r="Q78" i="12"/>
  <c r="Q77" i="12" s="1"/>
  <c r="U78" i="12"/>
  <c r="U77" i="12" s="1"/>
  <c r="F33" i="1"/>
  <c r="G33" i="1"/>
  <c r="H33" i="1"/>
  <c r="I33" i="1"/>
  <c r="J32" i="1" s="1"/>
  <c r="J33" i="1" s="1"/>
  <c r="J21" i="1"/>
  <c r="J19" i="1"/>
  <c r="G31" i="1"/>
  <c r="F31" i="1"/>
  <c r="H25" i="1"/>
  <c r="J20" i="1"/>
  <c r="O37" i="12" l="1"/>
  <c r="Q37" i="12"/>
  <c r="U37" i="12"/>
  <c r="O59" i="12"/>
  <c r="I37" i="12"/>
  <c r="O8" i="12"/>
  <c r="M59" i="12"/>
  <c r="O49" i="12"/>
  <c r="U59" i="12"/>
  <c r="K59" i="12"/>
  <c r="I49" i="12"/>
  <c r="M49" i="12"/>
  <c r="K8" i="12"/>
  <c r="K63" i="12"/>
  <c r="Q63" i="12"/>
  <c r="Q49" i="12"/>
  <c r="Q59" i="12"/>
  <c r="I59" i="12"/>
  <c r="K49" i="12"/>
  <c r="M37" i="12"/>
  <c r="Q8" i="12"/>
  <c r="M8" i="12"/>
  <c r="I8" i="12"/>
  <c r="M63" i="12"/>
  <c r="U49" i="12"/>
  <c r="I63" i="12"/>
  <c r="K37" i="12"/>
  <c r="U8" i="12"/>
  <c r="U63" i="12"/>
  <c r="O63"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5442E44E-BEFD-424C-9DFA-E94D9CA220F1}">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A1C7CB71-3F9F-4934-ABFB-3843032776E9}">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29A2DD70-F0D2-46F8-96F3-AB6391F6B4DB}">
      <text>
        <r>
          <rPr>
            <sz val="9"/>
            <color indexed="81"/>
            <rFont val="Tahoma"/>
            <family val="2"/>
            <charset val="238"/>
          </rPr>
          <t>Ulice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E792485C-7FCA-45F8-91EE-A47E7E9DCF74}">
      <text>
        <r>
          <rPr>
            <sz val="9"/>
            <color indexed="81"/>
            <rFont val="Tahoma"/>
            <family val="2"/>
            <charset val="238"/>
          </rPr>
          <t>Název</t>
        </r>
      </text>
    </comment>
    <comment ref="I11" authorId="0" shapeId="0" xr:uid="{70B1BEE4-CF39-4B5B-874D-F737B4A44EB3}">
      <text>
        <r>
          <rPr>
            <sz val="9"/>
            <color indexed="81"/>
            <rFont val="Tahoma"/>
            <family val="2"/>
            <charset val="238"/>
          </rPr>
          <t>IČO</t>
        </r>
      </text>
    </comment>
    <comment ref="D12" authorId="0" shapeId="0" xr:uid="{F855881C-8707-4702-A2CF-2DF6C8DA8844}">
      <text>
        <r>
          <rPr>
            <sz val="9"/>
            <color indexed="81"/>
            <rFont val="Tahoma"/>
            <family val="2"/>
            <charset val="238"/>
          </rPr>
          <t>Ulice</t>
        </r>
      </text>
    </comment>
    <comment ref="I12" authorId="0" shapeId="0" xr:uid="{40FDCA10-5F68-461A-87A8-D160C01F4344}">
      <text>
        <r>
          <rPr>
            <sz val="9"/>
            <color indexed="81"/>
            <rFont val="Tahoma"/>
            <family val="2"/>
            <charset val="238"/>
          </rPr>
          <t>DIČ</t>
        </r>
      </text>
    </comment>
    <comment ref="C13" authorId="0" shapeId="0" xr:uid="{8FBEC8A8-C285-46FC-B8F7-091015B8470A}">
      <text>
        <r>
          <rPr>
            <sz val="9"/>
            <color indexed="81"/>
            <rFont val="Tahoma"/>
            <family val="2"/>
            <charset val="238"/>
          </rPr>
          <t>PSČ</t>
        </r>
      </text>
    </comment>
    <comment ref="D13" authorId="0" shapeId="0" xr:uid="{CC2AC39C-A8EB-4CEF-B865-499801E90FBB}">
      <text>
        <r>
          <rPr>
            <sz val="9"/>
            <color indexed="81"/>
            <rFont val="Tahoma"/>
            <family val="2"/>
            <charset val="238"/>
          </rPr>
          <t>Ulice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64DE2677-F475-458B-9671-A6E74BEA50D4}">
      <text>
        <r>
          <rPr>
            <sz val="9"/>
            <color indexed="81"/>
            <rFont val="Tahoma"/>
            <family val="2"/>
            <charset val="238"/>
          </rPr>
          <t>Název</t>
        </r>
      </text>
    </comment>
    <comment ref="I11" authorId="0" shapeId="0" xr:uid="{7377E08F-11B4-4724-86B9-9D2E53D39E4C}">
      <text>
        <r>
          <rPr>
            <sz val="9"/>
            <color indexed="81"/>
            <rFont val="Tahoma"/>
            <family val="2"/>
            <charset val="238"/>
          </rPr>
          <t>IČO</t>
        </r>
      </text>
    </comment>
    <comment ref="D12" authorId="0" shapeId="0" xr:uid="{B79D07BA-5BA8-4F5E-909F-C37DAA9FE0DA}">
      <text>
        <r>
          <rPr>
            <sz val="9"/>
            <color indexed="81"/>
            <rFont val="Tahoma"/>
            <family val="2"/>
            <charset val="238"/>
          </rPr>
          <t>Ulice</t>
        </r>
      </text>
    </comment>
    <comment ref="I12" authorId="0" shapeId="0" xr:uid="{00D03A94-CE61-4783-A352-66D9E5FD02F0}">
      <text>
        <r>
          <rPr>
            <sz val="9"/>
            <color indexed="81"/>
            <rFont val="Tahoma"/>
            <family val="2"/>
            <charset val="238"/>
          </rPr>
          <t>DIČ</t>
        </r>
      </text>
    </comment>
    <comment ref="C13" authorId="0" shapeId="0" xr:uid="{13822617-2D3D-4C74-AFB9-EF31B1935491}">
      <text>
        <r>
          <rPr>
            <sz val="9"/>
            <color indexed="81"/>
            <rFont val="Tahoma"/>
            <family val="2"/>
            <charset val="238"/>
          </rPr>
          <t>PSČ</t>
        </r>
      </text>
    </comment>
    <comment ref="D13" authorId="0" shapeId="0" xr:uid="{4330EFE7-D017-4A52-BE06-3B7692033C5A}">
      <text>
        <r>
          <rPr>
            <sz val="9"/>
            <color indexed="81"/>
            <rFont val="Tahoma"/>
            <family val="2"/>
            <charset val="238"/>
          </rPr>
          <t>Ulice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C416D156-4DA2-4F4E-A5FC-FE7DA8D9DF21}">
      <text>
        <r>
          <rPr>
            <sz val="9"/>
            <color indexed="81"/>
            <rFont val="Tahoma"/>
            <family val="2"/>
            <charset val="238"/>
          </rPr>
          <t>Název</t>
        </r>
      </text>
    </comment>
    <comment ref="I11" authorId="0" shapeId="0" xr:uid="{DC23E709-F9F9-4905-A787-8578D310263E}">
      <text>
        <r>
          <rPr>
            <sz val="9"/>
            <color indexed="81"/>
            <rFont val="Tahoma"/>
            <family val="2"/>
            <charset val="238"/>
          </rPr>
          <t>IČO</t>
        </r>
      </text>
    </comment>
    <comment ref="D12" authorId="0" shapeId="0" xr:uid="{095A949A-F46C-4704-B787-15FCCF585BFD}">
      <text>
        <r>
          <rPr>
            <sz val="9"/>
            <color indexed="81"/>
            <rFont val="Tahoma"/>
            <family val="2"/>
            <charset val="238"/>
          </rPr>
          <t>Ulice</t>
        </r>
      </text>
    </comment>
    <comment ref="I12" authorId="0" shapeId="0" xr:uid="{B1AE3BEB-C080-4C75-A3C7-4006C35C9D83}">
      <text>
        <r>
          <rPr>
            <sz val="9"/>
            <color indexed="81"/>
            <rFont val="Tahoma"/>
            <family val="2"/>
            <charset val="238"/>
          </rPr>
          <t>DIČ</t>
        </r>
      </text>
    </comment>
    <comment ref="C13" authorId="0" shapeId="0" xr:uid="{622F508B-1B71-4145-AC7B-C4954A1F74A4}">
      <text>
        <r>
          <rPr>
            <sz val="9"/>
            <color indexed="81"/>
            <rFont val="Tahoma"/>
            <family val="2"/>
            <charset val="238"/>
          </rPr>
          <t>PSČ</t>
        </r>
      </text>
    </comment>
    <comment ref="D13" authorId="0" shapeId="0" xr:uid="{886CEB31-014A-435C-B179-39C8B74576A1}">
      <text>
        <r>
          <rPr>
            <sz val="9"/>
            <color indexed="81"/>
            <rFont val="Tahoma"/>
            <family val="2"/>
            <charset val="238"/>
          </rPr>
          <t>Ulice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64CCA952-F5BC-47A4-AEE7-3D378A447CA7}">
      <text>
        <r>
          <rPr>
            <sz val="9"/>
            <color indexed="81"/>
            <rFont val="Tahoma"/>
            <family val="2"/>
            <charset val="238"/>
          </rPr>
          <t>Název</t>
        </r>
      </text>
    </comment>
    <comment ref="I11" authorId="0" shapeId="0" xr:uid="{3867D077-060F-42BD-87A5-D073F54EC519}">
      <text>
        <r>
          <rPr>
            <sz val="9"/>
            <color indexed="81"/>
            <rFont val="Tahoma"/>
            <family val="2"/>
            <charset val="238"/>
          </rPr>
          <t>IČO</t>
        </r>
      </text>
    </comment>
    <comment ref="D12" authorId="0" shapeId="0" xr:uid="{26A7AE30-05D5-4A34-9826-89C40E666D27}">
      <text>
        <r>
          <rPr>
            <sz val="9"/>
            <color indexed="81"/>
            <rFont val="Tahoma"/>
            <family val="2"/>
            <charset val="238"/>
          </rPr>
          <t>Ulice</t>
        </r>
      </text>
    </comment>
    <comment ref="I12" authorId="0" shapeId="0" xr:uid="{4A96C26A-9924-449A-989B-77A9B4E0D5C5}">
      <text>
        <r>
          <rPr>
            <sz val="9"/>
            <color indexed="81"/>
            <rFont val="Tahoma"/>
            <family val="2"/>
            <charset val="238"/>
          </rPr>
          <t>DIČ</t>
        </r>
      </text>
    </comment>
    <comment ref="C13" authorId="0" shapeId="0" xr:uid="{0A7127E7-BCBF-429D-8E3B-B41B2DF670ED}">
      <text>
        <r>
          <rPr>
            <sz val="9"/>
            <color indexed="81"/>
            <rFont val="Tahoma"/>
            <family val="2"/>
            <charset val="238"/>
          </rPr>
          <t>PSČ</t>
        </r>
      </text>
    </comment>
    <comment ref="D13" authorId="0" shapeId="0" xr:uid="{AA3C702E-587F-4064-87EB-792E1E5BADFF}">
      <text>
        <r>
          <rPr>
            <sz val="9"/>
            <color indexed="81"/>
            <rFont val="Tahoma"/>
            <family val="2"/>
            <charset val="238"/>
          </rPr>
          <t>Ulice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2C782BC1-E749-4C42-8694-8BF517C169C8}">
      <text>
        <r>
          <rPr>
            <sz val="9"/>
            <color indexed="81"/>
            <rFont val="Tahoma"/>
            <family val="2"/>
            <charset val="238"/>
          </rPr>
          <t>Název</t>
        </r>
      </text>
    </comment>
    <comment ref="I11" authorId="0" shapeId="0" xr:uid="{C1DA54E0-42EB-4F95-8F49-4E465C0B1855}">
      <text>
        <r>
          <rPr>
            <sz val="9"/>
            <color indexed="81"/>
            <rFont val="Tahoma"/>
            <family val="2"/>
            <charset val="238"/>
          </rPr>
          <t>IČO</t>
        </r>
      </text>
    </comment>
    <comment ref="D12" authorId="0" shapeId="0" xr:uid="{CC449F9A-57BB-471E-89C7-7D1745FCA0D4}">
      <text>
        <r>
          <rPr>
            <sz val="9"/>
            <color indexed="81"/>
            <rFont val="Tahoma"/>
            <family val="2"/>
            <charset val="238"/>
          </rPr>
          <t>Ulice</t>
        </r>
      </text>
    </comment>
    <comment ref="I12" authorId="0" shapeId="0" xr:uid="{CE2AB4AD-F0C9-4B64-AAAD-F950334410E9}">
      <text>
        <r>
          <rPr>
            <sz val="9"/>
            <color indexed="81"/>
            <rFont val="Tahoma"/>
            <family val="2"/>
            <charset val="238"/>
          </rPr>
          <t>DIČ</t>
        </r>
      </text>
    </comment>
    <comment ref="C13" authorId="0" shapeId="0" xr:uid="{EFC1FAF0-4CFA-43AF-8875-50A2C240896C}">
      <text>
        <r>
          <rPr>
            <sz val="9"/>
            <color indexed="81"/>
            <rFont val="Tahoma"/>
            <family val="2"/>
            <charset val="238"/>
          </rPr>
          <t>PSČ</t>
        </r>
      </text>
    </comment>
    <comment ref="D13" authorId="0" shapeId="0" xr:uid="{6D5143C3-7A64-4475-B26D-D25568991288}">
      <text>
        <r>
          <rPr>
            <sz val="9"/>
            <color indexed="81"/>
            <rFont val="Tahoma"/>
            <family val="2"/>
            <charset val="238"/>
          </rPr>
          <t>Ulice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635C157-8CD8-441F-955F-220A95AE28A3}">
      <text>
        <r>
          <rPr>
            <sz val="9"/>
            <color indexed="81"/>
            <rFont val="Tahoma"/>
            <family val="2"/>
            <charset val="238"/>
          </rPr>
          <t>Název</t>
        </r>
      </text>
    </comment>
    <comment ref="I11" authorId="0" shapeId="0" xr:uid="{60F20594-E980-4C31-8B4B-1BF9A8589312}">
      <text>
        <r>
          <rPr>
            <sz val="9"/>
            <color indexed="81"/>
            <rFont val="Tahoma"/>
            <family val="2"/>
            <charset val="238"/>
          </rPr>
          <t>IČO</t>
        </r>
      </text>
    </comment>
    <comment ref="D12" authorId="0" shapeId="0" xr:uid="{F13ECE34-CCBC-42A8-92B6-B8D66CF1D5DF}">
      <text>
        <r>
          <rPr>
            <sz val="9"/>
            <color indexed="81"/>
            <rFont val="Tahoma"/>
            <family val="2"/>
            <charset val="238"/>
          </rPr>
          <t>Ulice</t>
        </r>
      </text>
    </comment>
    <comment ref="I12" authorId="0" shapeId="0" xr:uid="{94D4E84D-1B9B-4FA9-9C1D-47238436CAF5}">
      <text>
        <r>
          <rPr>
            <sz val="9"/>
            <color indexed="81"/>
            <rFont val="Tahoma"/>
            <family val="2"/>
            <charset val="238"/>
          </rPr>
          <t>DIČ</t>
        </r>
      </text>
    </comment>
    <comment ref="C13" authorId="0" shapeId="0" xr:uid="{CD88A287-B104-412B-97F0-6EB43E2CCD44}">
      <text>
        <r>
          <rPr>
            <sz val="9"/>
            <color indexed="81"/>
            <rFont val="Tahoma"/>
            <family val="2"/>
            <charset val="238"/>
          </rPr>
          <t>PSČ</t>
        </r>
      </text>
    </comment>
    <comment ref="D13" authorId="0" shapeId="0" xr:uid="{BAE8482D-CB0B-4431-8FD5-8DB45DA32CDF}">
      <text>
        <r>
          <rPr>
            <sz val="9"/>
            <color indexed="81"/>
            <rFont val="Tahoma"/>
            <family val="2"/>
            <charset val="238"/>
          </rPr>
          <t>Ulice</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EA0E1335-C215-40B8-A91C-E097C6F9C930}">
      <text>
        <r>
          <rPr>
            <sz val="9"/>
            <color indexed="81"/>
            <rFont val="Tahoma"/>
            <family val="2"/>
            <charset val="238"/>
          </rPr>
          <t>Název</t>
        </r>
      </text>
    </comment>
    <comment ref="I11" authorId="0" shapeId="0" xr:uid="{3483D4E2-CE54-4B01-B8D0-B1338B01E34A}">
      <text>
        <r>
          <rPr>
            <sz val="9"/>
            <color indexed="81"/>
            <rFont val="Tahoma"/>
            <family val="2"/>
            <charset val="238"/>
          </rPr>
          <t>IČO</t>
        </r>
      </text>
    </comment>
    <comment ref="D12" authorId="0" shapeId="0" xr:uid="{2157F19F-B3FF-4B55-BE21-F1682D94101D}">
      <text>
        <r>
          <rPr>
            <sz val="9"/>
            <color indexed="81"/>
            <rFont val="Tahoma"/>
            <family val="2"/>
            <charset val="238"/>
          </rPr>
          <t>Ulice</t>
        </r>
      </text>
    </comment>
    <comment ref="I12" authorId="0" shapeId="0" xr:uid="{3CEB621B-EF74-482D-A26F-25508D66C42D}">
      <text>
        <r>
          <rPr>
            <sz val="9"/>
            <color indexed="81"/>
            <rFont val="Tahoma"/>
            <family val="2"/>
            <charset val="238"/>
          </rPr>
          <t>DIČ</t>
        </r>
      </text>
    </comment>
    <comment ref="C13" authorId="0" shapeId="0" xr:uid="{F3D1A819-DA10-46E6-B4DD-413312BDE013}">
      <text>
        <r>
          <rPr>
            <sz val="9"/>
            <color indexed="81"/>
            <rFont val="Tahoma"/>
            <family val="2"/>
            <charset val="238"/>
          </rPr>
          <t>PSČ</t>
        </r>
      </text>
    </comment>
    <comment ref="D13" authorId="0" shapeId="0" xr:uid="{18CC9D78-9F4C-4383-89C5-8E6E56242C9D}">
      <text>
        <r>
          <rPr>
            <sz val="9"/>
            <color indexed="81"/>
            <rFont val="Tahoma"/>
            <family val="2"/>
            <charset val="238"/>
          </rPr>
          <t>Ulice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F8D2CB97-2986-447A-91DC-0D63F70A2AA4}">
      <text>
        <r>
          <rPr>
            <sz val="9"/>
            <color indexed="81"/>
            <rFont val="Tahoma"/>
            <family val="2"/>
            <charset val="238"/>
          </rPr>
          <t>Název</t>
        </r>
      </text>
    </comment>
    <comment ref="I11" authorId="0" shapeId="0" xr:uid="{35EDB2DF-2A07-4E96-BB8A-A1238BF27A26}">
      <text>
        <r>
          <rPr>
            <sz val="9"/>
            <color indexed="81"/>
            <rFont val="Tahoma"/>
            <family val="2"/>
            <charset val="238"/>
          </rPr>
          <t>IČO</t>
        </r>
      </text>
    </comment>
    <comment ref="D12" authorId="0" shapeId="0" xr:uid="{9A959BC4-5C19-4299-BE0E-1B8C0518BA84}">
      <text>
        <r>
          <rPr>
            <sz val="9"/>
            <color indexed="81"/>
            <rFont val="Tahoma"/>
            <family val="2"/>
            <charset val="238"/>
          </rPr>
          <t>Ulice</t>
        </r>
      </text>
    </comment>
    <comment ref="I12" authorId="0" shapeId="0" xr:uid="{5D7F20CC-DEAF-4D93-976E-DAB28E1DECDB}">
      <text>
        <r>
          <rPr>
            <sz val="9"/>
            <color indexed="81"/>
            <rFont val="Tahoma"/>
            <family val="2"/>
            <charset val="238"/>
          </rPr>
          <t>DIČ</t>
        </r>
      </text>
    </comment>
    <comment ref="C13" authorId="0" shapeId="0" xr:uid="{AAB9D476-8B1E-46CD-A978-469B19D02762}">
      <text>
        <r>
          <rPr>
            <sz val="9"/>
            <color indexed="81"/>
            <rFont val="Tahoma"/>
            <family val="2"/>
            <charset val="238"/>
          </rPr>
          <t>PSČ</t>
        </r>
      </text>
    </comment>
    <comment ref="D13" authorId="0" shapeId="0" xr:uid="{839E098C-544A-4ED6-9B3C-33D4A3DCCA34}">
      <text>
        <r>
          <rPr>
            <sz val="9"/>
            <color indexed="81"/>
            <rFont val="Tahoma"/>
            <family val="2"/>
            <charset val="238"/>
          </rPr>
          <t>Ulice</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56D54C2-C5A5-4A4C-8C8C-D41DE73047B1}">
      <text>
        <r>
          <rPr>
            <sz val="9"/>
            <color indexed="81"/>
            <rFont val="Tahoma"/>
            <family val="2"/>
            <charset val="238"/>
          </rPr>
          <t>Název</t>
        </r>
      </text>
    </comment>
    <comment ref="I11" authorId="0" shapeId="0" xr:uid="{5C4812BD-9E1F-4152-9139-CCB3706C3415}">
      <text>
        <r>
          <rPr>
            <sz val="9"/>
            <color indexed="81"/>
            <rFont val="Tahoma"/>
            <family val="2"/>
            <charset val="238"/>
          </rPr>
          <t>IČO</t>
        </r>
      </text>
    </comment>
    <comment ref="D12" authorId="0" shapeId="0" xr:uid="{23AE6198-7785-4C69-8D9A-CEBD98A87961}">
      <text>
        <r>
          <rPr>
            <sz val="9"/>
            <color indexed="81"/>
            <rFont val="Tahoma"/>
            <family val="2"/>
            <charset val="238"/>
          </rPr>
          <t>Ulice</t>
        </r>
      </text>
    </comment>
    <comment ref="I12" authorId="0" shapeId="0" xr:uid="{895E5968-4A4F-4347-AA73-B331A0EF4FB7}">
      <text>
        <r>
          <rPr>
            <sz val="9"/>
            <color indexed="81"/>
            <rFont val="Tahoma"/>
            <family val="2"/>
            <charset val="238"/>
          </rPr>
          <t>DIČ</t>
        </r>
      </text>
    </comment>
    <comment ref="C13" authorId="0" shapeId="0" xr:uid="{8C0AE5CF-BE09-4962-A2CA-3BD35B64A592}">
      <text>
        <r>
          <rPr>
            <sz val="9"/>
            <color indexed="81"/>
            <rFont val="Tahoma"/>
            <family val="2"/>
            <charset val="238"/>
          </rPr>
          <t>PSČ</t>
        </r>
      </text>
    </comment>
    <comment ref="D13" authorId="0" shapeId="0" xr:uid="{CA874F81-361B-4BA5-8AFD-9808893AEBFF}">
      <text>
        <r>
          <rPr>
            <sz val="9"/>
            <color indexed="81"/>
            <rFont val="Tahoma"/>
            <family val="2"/>
            <charset val="238"/>
          </rPr>
          <t>Ulice</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BE87643F-6879-400C-9710-6D69A4A5CA52}">
      <text>
        <r>
          <rPr>
            <sz val="9"/>
            <color indexed="81"/>
            <rFont val="Tahoma"/>
            <family val="2"/>
            <charset val="238"/>
          </rPr>
          <t>Název</t>
        </r>
      </text>
    </comment>
    <comment ref="I11" authorId="0" shapeId="0" xr:uid="{359CBA70-9690-4673-9984-AEC7E10710DC}">
      <text>
        <r>
          <rPr>
            <sz val="9"/>
            <color indexed="81"/>
            <rFont val="Tahoma"/>
            <family val="2"/>
            <charset val="238"/>
          </rPr>
          <t>IČO</t>
        </r>
      </text>
    </comment>
    <comment ref="D12" authorId="0" shapeId="0" xr:uid="{3709B87C-0668-49AC-BD10-FAADF1711695}">
      <text>
        <r>
          <rPr>
            <sz val="9"/>
            <color indexed="81"/>
            <rFont val="Tahoma"/>
            <family val="2"/>
            <charset val="238"/>
          </rPr>
          <t>Ulice</t>
        </r>
      </text>
    </comment>
    <comment ref="I12" authorId="0" shapeId="0" xr:uid="{97BC878A-7DBC-415C-B180-E03982EF077D}">
      <text>
        <r>
          <rPr>
            <sz val="9"/>
            <color indexed="81"/>
            <rFont val="Tahoma"/>
            <family val="2"/>
            <charset val="238"/>
          </rPr>
          <t>DIČ</t>
        </r>
      </text>
    </comment>
    <comment ref="C13" authorId="0" shapeId="0" xr:uid="{63142B60-A3BA-4808-A199-451D4242933B}">
      <text>
        <r>
          <rPr>
            <sz val="9"/>
            <color indexed="81"/>
            <rFont val="Tahoma"/>
            <family val="2"/>
            <charset val="238"/>
          </rPr>
          <t>PSČ</t>
        </r>
      </text>
    </comment>
    <comment ref="D13" authorId="0" shapeId="0" xr:uid="{024C442B-7963-425C-8D17-40F8D3A6B14D}">
      <text>
        <r>
          <rPr>
            <sz val="9"/>
            <color indexed="81"/>
            <rFont val="Tahoma"/>
            <family val="2"/>
            <charset val="238"/>
          </rPr>
          <t>Ulice</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8140398F-15E4-4B7C-A9AD-321F382F2BA6}">
      <text>
        <r>
          <rPr>
            <sz val="9"/>
            <color indexed="81"/>
            <rFont val="Tahoma"/>
            <family val="2"/>
            <charset val="238"/>
          </rPr>
          <t>Název</t>
        </r>
      </text>
    </comment>
    <comment ref="I11" authorId="0" shapeId="0" xr:uid="{CF6969B8-31E3-4175-B379-154009A9D6EF}">
      <text>
        <r>
          <rPr>
            <sz val="9"/>
            <color indexed="81"/>
            <rFont val="Tahoma"/>
            <family val="2"/>
            <charset val="238"/>
          </rPr>
          <t>IČO</t>
        </r>
      </text>
    </comment>
    <comment ref="D12" authorId="0" shapeId="0" xr:uid="{93CBCC26-1053-4C56-B483-8A41187BF59D}">
      <text>
        <r>
          <rPr>
            <sz val="9"/>
            <color indexed="81"/>
            <rFont val="Tahoma"/>
            <family val="2"/>
            <charset val="238"/>
          </rPr>
          <t>Ulice</t>
        </r>
      </text>
    </comment>
    <comment ref="I12" authorId="0" shapeId="0" xr:uid="{9D888C76-EB17-4328-9C22-97E4367DB4ED}">
      <text>
        <r>
          <rPr>
            <sz val="9"/>
            <color indexed="81"/>
            <rFont val="Tahoma"/>
            <family val="2"/>
            <charset val="238"/>
          </rPr>
          <t>DIČ</t>
        </r>
      </text>
    </comment>
    <comment ref="C13" authorId="0" shapeId="0" xr:uid="{9EAA1657-96A7-47BA-84E3-97991CE80807}">
      <text>
        <r>
          <rPr>
            <sz val="9"/>
            <color indexed="81"/>
            <rFont val="Tahoma"/>
            <family val="2"/>
            <charset val="238"/>
          </rPr>
          <t>PSČ</t>
        </r>
      </text>
    </comment>
    <comment ref="D13" authorId="0" shapeId="0" xr:uid="{A5702D6D-879F-4F9C-9388-B9E84DCA321C}">
      <text>
        <r>
          <rPr>
            <sz val="9"/>
            <color indexed="81"/>
            <rFont val="Tahoma"/>
            <family val="2"/>
            <charset val="238"/>
          </rPr>
          <t>Ulice</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A3A91339-2E5B-4F33-81DB-43718B74FA0B}">
      <text>
        <r>
          <rPr>
            <sz val="9"/>
            <color indexed="81"/>
            <rFont val="Tahoma"/>
            <family val="2"/>
            <charset val="238"/>
          </rPr>
          <t>Název</t>
        </r>
      </text>
    </comment>
    <comment ref="I11" authorId="0" shapeId="0" xr:uid="{A22AA72E-9D21-4718-975C-4CC7F4546CA8}">
      <text>
        <r>
          <rPr>
            <sz val="9"/>
            <color indexed="81"/>
            <rFont val="Tahoma"/>
            <family val="2"/>
            <charset val="238"/>
          </rPr>
          <t>IČO</t>
        </r>
      </text>
    </comment>
    <comment ref="D12" authorId="0" shapeId="0" xr:uid="{4E4EBBBE-5095-446A-BFC1-62E12F083175}">
      <text>
        <r>
          <rPr>
            <sz val="9"/>
            <color indexed="81"/>
            <rFont val="Tahoma"/>
            <family val="2"/>
            <charset val="238"/>
          </rPr>
          <t>Ulice</t>
        </r>
      </text>
    </comment>
    <comment ref="I12" authorId="0" shapeId="0" xr:uid="{A9097EF8-31DE-4111-B09D-7FF12F21594A}">
      <text>
        <r>
          <rPr>
            <sz val="9"/>
            <color indexed="81"/>
            <rFont val="Tahoma"/>
            <family val="2"/>
            <charset val="238"/>
          </rPr>
          <t>DIČ</t>
        </r>
      </text>
    </comment>
    <comment ref="C13" authorId="0" shapeId="0" xr:uid="{FEAF2417-8783-4CA3-8EC8-7ADE9217C23D}">
      <text>
        <r>
          <rPr>
            <sz val="9"/>
            <color indexed="81"/>
            <rFont val="Tahoma"/>
            <family val="2"/>
            <charset val="238"/>
          </rPr>
          <t>PSČ</t>
        </r>
      </text>
    </comment>
    <comment ref="D13" authorId="0" shapeId="0" xr:uid="{8C963450-0656-46FD-A230-BC445F529299}">
      <text>
        <r>
          <rPr>
            <sz val="9"/>
            <color indexed="81"/>
            <rFont val="Tahoma"/>
            <family val="2"/>
            <charset val="238"/>
          </rPr>
          <t>Ulice</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DE5DFFCF-7914-45D4-B1CF-E6D83A2EB491}">
      <text>
        <r>
          <rPr>
            <sz val="9"/>
            <color indexed="81"/>
            <rFont val="Tahoma"/>
            <family val="2"/>
            <charset val="238"/>
          </rPr>
          <t>Název</t>
        </r>
      </text>
    </comment>
    <comment ref="I11" authorId="0" shapeId="0" xr:uid="{79FC0AF3-BE38-471E-98B3-FE7B065AC4B8}">
      <text>
        <r>
          <rPr>
            <sz val="9"/>
            <color indexed="81"/>
            <rFont val="Tahoma"/>
            <family val="2"/>
            <charset val="238"/>
          </rPr>
          <t>IČO</t>
        </r>
      </text>
    </comment>
    <comment ref="D12" authorId="0" shapeId="0" xr:uid="{1B70705E-94FB-460E-93AA-D3CFF4014379}">
      <text>
        <r>
          <rPr>
            <sz val="9"/>
            <color indexed="81"/>
            <rFont val="Tahoma"/>
            <family val="2"/>
            <charset val="238"/>
          </rPr>
          <t>Ulice</t>
        </r>
      </text>
    </comment>
    <comment ref="I12" authorId="0" shapeId="0" xr:uid="{837D6A2F-8342-4397-836E-09729FDE2138}">
      <text>
        <r>
          <rPr>
            <sz val="9"/>
            <color indexed="81"/>
            <rFont val="Tahoma"/>
            <family val="2"/>
            <charset val="238"/>
          </rPr>
          <t>DIČ</t>
        </r>
      </text>
    </comment>
    <comment ref="C13" authorId="0" shapeId="0" xr:uid="{58A66CCE-66D7-4DF0-AEF3-FD48FD67F8E7}">
      <text>
        <r>
          <rPr>
            <sz val="9"/>
            <color indexed="81"/>
            <rFont val="Tahoma"/>
            <family val="2"/>
            <charset val="238"/>
          </rPr>
          <t>PSČ</t>
        </r>
      </text>
    </comment>
    <comment ref="D13" authorId="0" shapeId="0" xr:uid="{61945024-AEDA-4B00-A185-51743FC509B4}">
      <text>
        <r>
          <rPr>
            <sz val="9"/>
            <color indexed="81"/>
            <rFont val="Tahoma"/>
            <family val="2"/>
            <charset val="238"/>
          </rPr>
          <t>Ulice</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1D632F2C-6F38-4E7B-B4CD-FB0E4408577F}">
      <text>
        <r>
          <rPr>
            <sz val="9"/>
            <color indexed="81"/>
            <rFont val="Tahoma"/>
            <family val="2"/>
            <charset val="238"/>
          </rPr>
          <t>Název</t>
        </r>
      </text>
    </comment>
    <comment ref="I11" authorId="0" shapeId="0" xr:uid="{32AAF27D-F2AD-4BED-A4E1-FE9660DE8803}">
      <text>
        <r>
          <rPr>
            <sz val="9"/>
            <color indexed="81"/>
            <rFont val="Tahoma"/>
            <family val="2"/>
            <charset val="238"/>
          </rPr>
          <t>IČO</t>
        </r>
      </text>
    </comment>
    <comment ref="D12" authorId="0" shapeId="0" xr:uid="{40316809-CCA1-4E99-A05E-06CD51C8741E}">
      <text>
        <r>
          <rPr>
            <sz val="9"/>
            <color indexed="81"/>
            <rFont val="Tahoma"/>
            <family val="2"/>
            <charset val="238"/>
          </rPr>
          <t>Ulice</t>
        </r>
      </text>
    </comment>
    <comment ref="I12" authorId="0" shapeId="0" xr:uid="{AB89C69E-F724-4442-BEEE-C3A7F8294D8F}">
      <text>
        <r>
          <rPr>
            <sz val="9"/>
            <color indexed="81"/>
            <rFont val="Tahoma"/>
            <family val="2"/>
            <charset val="238"/>
          </rPr>
          <t>DIČ</t>
        </r>
      </text>
    </comment>
    <comment ref="C13" authorId="0" shapeId="0" xr:uid="{226ADCC9-B7D7-439F-AE20-00C29B1F91BA}">
      <text>
        <r>
          <rPr>
            <sz val="9"/>
            <color indexed="81"/>
            <rFont val="Tahoma"/>
            <family val="2"/>
            <charset val="238"/>
          </rPr>
          <t>PSČ</t>
        </r>
      </text>
    </comment>
    <comment ref="D13" authorId="0" shapeId="0" xr:uid="{7137C36C-74F5-477E-9076-69FE5C59FC7B}">
      <text>
        <r>
          <rPr>
            <sz val="9"/>
            <color indexed="81"/>
            <rFont val="Tahoma"/>
            <family val="2"/>
            <charset val="238"/>
          </rPr>
          <t>Ulice</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D2AD07C8-1E35-4E55-B7A4-28726A3B99EA}">
      <text>
        <r>
          <rPr>
            <sz val="9"/>
            <color indexed="81"/>
            <rFont val="Tahoma"/>
            <family val="2"/>
            <charset val="238"/>
          </rPr>
          <t>Název</t>
        </r>
      </text>
    </comment>
    <comment ref="I11" authorId="0" shapeId="0" xr:uid="{21A18BB6-28A1-4CAF-AA64-D5BE80711150}">
      <text>
        <r>
          <rPr>
            <sz val="9"/>
            <color indexed="81"/>
            <rFont val="Tahoma"/>
            <family val="2"/>
            <charset val="238"/>
          </rPr>
          <t>IČO</t>
        </r>
      </text>
    </comment>
    <comment ref="D12" authorId="0" shapeId="0" xr:uid="{6F9BF38F-9EFC-4E3D-8B42-DD3EB617B028}">
      <text>
        <r>
          <rPr>
            <sz val="9"/>
            <color indexed="81"/>
            <rFont val="Tahoma"/>
            <family val="2"/>
            <charset val="238"/>
          </rPr>
          <t>Ulice</t>
        </r>
      </text>
    </comment>
    <comment ref="I12" authorId="0" shapeId="0" xr:uid="{D82FC50A-EDCE-4521-B1D7-1D395459F7C0}">
      <text>
        <r>
          <rPr>
            <sz val="9"/>
            <color indexed="81"/>
            <rFont val="Tahoma"/>
            <family val="2"/>
            <charset val="238"/>
          </rPr>
          <t>DIČ</t>
        </r>
      </text>
    </comment>
    <comment ref="C13" authorId="0" shapeId="0" xr:uid="{0C46B4C4-D889-4D0D-B871-6E2B8D7ED798}">
      <text>
        <r>
          <rPr>
            <sz val="9"/>
            <color indexed="81"/>
            <rFont val="Tahoma"/>
            <family val="2"/>
            <charset val="238"/>
          </rPr>
          <t>PSČ</t>
        </r>
      </text>
    </comment>
    <comment ref="D13" authorId="0" shapeId="0" xr:uid="{B6FA96E3-0D10-4E1D-806E-278988DBE92D}">
      <text>
        <r>
          <rPr>
            <sz val="9"/>
            <color indexed="81"/>
            <rFont val="Tahoma"/>
            <family val="2"/>
            <charset val="238"/>
          </rPr>
          <t>Ulice</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A790C2FB-7844-4CD5-83B6-33E40EEC09D0}">
      <text>
        <r>
          <rPr>
            <sz val="9"/>
            <color indexed="81"/>
            <rFont val="Tahoma"/>
            <family val="2"/>
            <charset val="238"/>
          </rPr>
          <t>Název</t>
        </r>
      </text>
    </comment>
    <comment ref="I11" authorId="0" shapeId="0" xr:uid="{AD374844-09BD-466D-A703-D05A990F9393}">
      <text>
        <r>
          <rPr>
            <sz val="9"/>
            <color indexed="81"/>
            <rFont val="Tahoma"/>
            <family val="2"/>
            <charset val="238"/>
          </rPr>
          <t>IČO</t>
        </r>
      </text>
    </comment>
    <comment ref="D12" authorId="0" shapeId="0" xr:uid="{85951B65-E5CB-43FC-83CD-CDF43F2C419D}">
      <text>
        <r>
          <rPr>
            <sz val="9"/>
            <color indexed="81"/>
            <rFont val="Tahoma"/>
            <family val="2"/>
            <charset val="238"/>
          </rPr>
          <t>Ulice</t>
        </r>
      </text>
    </comment>
    <comment ref="I12" authorId="0" shapeId="0" xr:uid="{E048005E-D1FD-487F-BE39-C39F411E6925}">
      <text>
        <r>
          <rPr>
            <sz val="9"/>
            <color indexed="81"/>
            <rFont val="Tahoma"/>
            <family val="2"/>
            <charset val="238"/>
          </rPr>
          <t>DIČ</t>
        </r>
      </text>
    </comment>
    <comment ref="C13" authorId="0" shapeId="0" xr:uid="{BE11A46E-4952-49BA-903D-17A79D096743}">
      <text>
        <r>
          <rPr>
            <sz val="9"/>
            <color indexed="81"/>
            <rFont val="Tahoma"/>
            <family val="2"/>
            <charset val="238"/>
          </rPr>
          <t>PSČ</t>
        </r>
      </text>
    </comment>
    <comment ref="D13" authorId="0" shapeId="0" xr:uid="{27484E8E-BEC3-42D6-A2AE-338C152A7FCE}">
      <text>
        <r>
          <rPr>
            <sz val="9"/>
            <color indexed="81"/>
            <rFont val="Tahoma"/>
            <family val="2"/>
            <charset val="238"/>
          </rPr>
          <t>Ulice</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5DF22317-A3A4-4972-943D-1A9503398C03}">
      <text>
        <r>
          <rPr>
            <sz val="9"/>
            <color indexed="81"/>
            <rFont val="Tahoma"/>
            <family val="2"/>
            <charset val="238"/>
          </rPr>
          <t>Název</t>
        </r>
      </text>
    </comment>
    <comment ref="I11" authorId="0" shapeId="0" xr:uid="{30F192CB-0A81-4904-B6E7-3F38484D7287}">
      <text>
        <r>
          <rPr>
            <sz val="9"/>
            <color indexed="81"/>
            <rFont val="Tahoma"/>
            <family val="2"/>
            <charset val="238"/>
          </rPr>
          <t>IČO</t>
        </r>
      </text>
    </comment>
    <comment ref="D12" authorId="0" shapeId="0" xr:uid="{937A852C-71A0-469D-951C-A0023D32865F}">
      <text>
        <r>
          <rPr>
            <sz val="9"/>
            <color indexed="81"/>
            <rFont val="Tahoma"/>
            <family val="2"/>
            <charset val="238"/>
          </rPr>
          <t>Ulice</t>
        </r>
      </text>
    </comment>
    <comment ref="I12" authorId="0" shapeId="0" xr:uid="{CC2BC492-E9D8-4E77-B530-9DBB5D5FC061}">
      <text>
        <r>
          <rPr>
            <sz val="9"/>
            <color indexed="81"/>
            <rFont val="Tahoma"/>
            <family val="2"/>
            <charset val="238"/>
          </rPr>
          <t>DIČ</t>
        </r>
      </text>
    </comment>
    <comment ref="C13" authorId="0" shapeId="0" xr:uid="{7C9A8E7E-B831-4778-A7F0-CF701BB45002}">
      <text>
        <r>
          <rPr>
            <sz val="9"/>
            <color indexed="81"/>
            <rFont val="Tahoma"/>
            <family val="2"/>
            <charset val="238"/>
          </rPr>
          <t>PSČ</t>
        </r>
      </text>
    </comment>
    <comment ref="D13" authorId="0" shapeId="0" xr:uid="{EE1DCF1F-3745-49F9-BF5B-16ACB8A82EED}">
      <text>
        <r>
          <rPr>
            <sz val="9"/>
            <color indexed="81"/>
            <rFont val="Tahoma"/>
            <family val="2"/>
            <charset val="238"/>
          </rPr>
          <t>Ulice</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12886DF-6EB9-4817-AC05-7B8664FC0B1E}">
      <text>
        <r>
          <rPr>
            <sz val="9"/>
            <color indexed="81"/>
            <rFont val="Tahoma"/>
            <family val="2"/>
            <charset val="238"/>
          </rPr>
          <t>Název</t>
        </r>
      </text>
    </comment>
    <comment ref="I11" authorId="0" shapeId="0" xr:uid="{D6CBD9A0-CF0E-41C2-A556-A33403E64435}">
      <text>
        <r>
          <rPr>
            <sz val="9"/>
            <color indexed="81"/>
            <rFont val="Tahoma"/>
            <family val="2"/>
            <charset val="238"/>
          </rPr>
          <t>IČO</t>
        </r>
      </text>
    </comment>
    <comment ref="D12" authorId="0" shapeId="0" xr:uid="{73718207-1851-4506-8180-EE9DE255BFBA}">
      <text>
        <r>
          <rPr>
            <sz val="9"/>
            <color indexed="81"/>
            <rFont val="Tahoma"/>
            <family val="2"/>
            <charset val="238"/>
          </rPr>
          <t>Ulice</t>
        </r>
      </text>
    </comment>
    <comment ref="I12" authorId="0" shapeId="0" xr:uid="{0BD29461-B51C-4E42-905A-74898DB38C2E}">
      <text>
        <r>
          <rPr>
            <sz val="9"/>
            <color indexed="81"/>
            <rFont val="Tahoma"/>
            <family val="2"/>
            <charset val="238"/>
          </rPr>
          <t>DIČ</t>
        </r>
      </text>
    </comment>
    <comment ref="C13" authorId="0" shapeId="0" xr:uid="{489C973D-740E-495D-8372-57776A13A9F8}">
      <text>
        <r>
          <rPr>
            <sz val="9"/>
            <color indexed="81"/>
            <rFont val="Tahoma"/>
            <family val="2"/>
            <charset val="238"/>
          </rPr>
          <t>PSČ</t>
        </r>
      </text>
    </comment>
    <comment ref="D13" authorId="0" shapeId="0" xr:uid="{C7B2C9FB-5F83-419D-AB29-AEC0D4CDDFD6}">
      <text>
        <r>
          <rPr>
            <sz val="9"/>
            <color indexed="81"/>
            <rFont val="Tahoma"/>
            <family val="2"/>
            <charset val="238"/>
          </rPr>
          <t>Ulice</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EAD19218-FFBA-463B-9336-94416B62373A}">
      <text>
        <r>
          <rPr>
            <sz val="9"/>
            <color indexed="81"/>
            <rFont val="Tahoma"/>
            <family val="2"/>
            <charset val="238"/>
          </rPr>
          <t>Název</t>
        </r>
      </text>
    </comment>
    <comment ref="I11" authorId="0" shapeId="0" xr:uid="{CD49280F-029A-4BCA-89F9-B13F0C1EDE58}">
      <text>
        <r>
          <rPr>
            <sz val="9"/>
            <color indexed="81"/>
            <rFont val="Tahoma"/>
            <family val="2"/>
            <charset val="238"/>
          </rPr>
          <t>IČO</t>
        </r>
      </text>
    </comment>
    <comment ref="D12" authorId="0" shapeId="0" xr:uid="{62939A23-B2D4-448E-8E53-C6924C53E41E}">
      <text>
        <r>
          <rPr>
            <sz val="9"/>
            <color indexed="81"/>
            <rFont val="Tahoma"/>
            <family val="2"/>
            <charset val="238"/>
          </rPr>
          <t>Ulice</t>
        </r>
      </text>
    </comment>
    <comment ref="I12" authorId="0" shapeId="0" xr:uid="{5F64F98F-1CFA-41EC-9B40-AA5D9AC3E6F7}">
      <text>
        <r>
          <rPr>
            <sz val="9"/>
            <color indexed="81"/>
            <rFont val="Tahoma"/>
            <family val="2"/>
            <charset val="238"/>
          </rPr>
          <t>DIČ</t>
        </r>
      </text>
    </comment>
    <comment ref="C13" authorId="0" shapeId="0" xr:uid="{76314947-6D9A-49FF-9706-B232AB50FFF0}">
      <text>
        <r>
          <rPr>
            <sz val="9"/>
            <color indexed="81"/>
            <rFont val="Tahoma"/>
            <family val="2"/>
            <charset val="238"/>
          </rPr>
          <t>PSČ</t>
        </r>
      </text>
    </comment>
    <comment ref="D13" authorId="0" shapeId="0" xr:uid="{4B029858-BC62-480E-83B9-121A0475AC1E}">
      <text>
        <r>
          <rPr>
            <sz val="9"/>
            <color indexed="81"/>
            <rFont val="Tahoma"/>
            <family val="2"/>
            <charset val="238"/>
          </rPr>
          <t>Ulice</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5BF7EE61-F6F5-4EC0-9B34-7B496EC2B79C}">
      <text>
        <r>
          <rPr>
            <sz val="9"/>
            <color indexed="81"/>
            <rFont val="Tahoma"/>
            <family val="2"/>
            <charset val="238"/>
          </rPr>
          <t>Název</t>
        </r>
      </text>
    </comment>
    <comment ref="I11" authorId="0" shapeId="0" xr:uid="{6474886E-CED2-4915-B2AF-75EB049DD920}">
      <text>
        <r>
          <rPr>
            <sz val="9"/>
            <color indexed="81"/>
            <rFont val="Tahoma"/>
            <family val="2"/>
            <charset val="238"/>
          </rPr>
          <t>IČO</t>
        </r>
      </text>
    </comment>
    <comment ref="D12" authorId="0" shapeId="0" xr:uid="{A7C27E83-B736-4551-9A1C-420AFD8ACA18}">
      <text>
        <r>
          <rPr>
            <sz val="9"/>
            <color indexed="81"/>
            <rFont val="Tahoma"/>
            <family val="2"/>
            <charset val="238"/>
          </rPr>
          <t>Ulice</t>
        </r>
      </text>
    </comment>
    <comment ref="I12" authorId="0" shapeId="0" xr:uid="{9F15EC27-E7F6-4DC9-8A8F-A24B6FEF6FC0}">
      <text>
        <r>
          <rPr>
            <sz val="9"/>
            <color indexed="81"/>
            <rFont val="Tahoma"/>
            <family val="2"/>
            <charset val="238"/>
          </rPr>
          <t>DIČ</t>
        </r>
      </text>
    </comment>
    <comment ref="C13" authorId="0" shapeId="0" xr:uid="{E89DCEB7-DF13-4AFE-9F5F-2D30FC0FA363}">
      <text>
        <r>
          <rPr>
            <sz val="9"/>
            <color indexed="81"/>
            <rFont val="Tahoma"/>
            <family val="2"/>
            <charset val="238"/>
          </rPr>
          <t>PSČ</t>
        </r>
      </text>
    </comment>
    <comment ref="D13" authorId="0" shapeId="0" xr:uid="{75BB4896-8A0C-4F6D-AB75-BE255E2F7D51}">
      <text>
        <r>
          <rPr>
            <sz val="9"/>
            <color indexed="81"/>
            <rFont val="Tahoma"/>
            <family val="2"/>
            <charset val="238"/>
          </rPr>
          <t>Ulice</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9B64C6C-20D4-4BC7-B888-E954327A8DD9}">
      <text>
        <r>
          <rPr>
            <sz val="9"/>
            <color indexed="81"/>
            <rFont val="Tahoma"/>
            <family val="2"/>
            <charset val="238"/>
          </rPr>
          <t>Název</t>
        </r>
      </text>
    </comment>
    <comment ref="I11" authorId="0" shapeId="0" xr:uid="{B2C4F7EE-02B0-41D4-811B-10A63478FE87}">
      <text>
        <r>
          <rPr>
            <sz val="9"/>
            <color indexed="81"/>
            <rFont val="Tahoma"/>
            <family val="2"/>
            <charset val="238"/>
          </rPr>
          <t>IČO</t>
        </r>
      </text>
    </comment>
    <comment ref="D12" authorId="0" shapeId="0" xr:uid="{35A06C22-53CC-4887-8D45-2F046E1FD01B}">
      <text>
        <r>
          <rPr>
            <sz val="9"/>
            <color indexed="81"/>
            <rFont val="Tahoma"/>
            <family val="2"/>
            <charset val="238"/>
          </rPr>
          <t>Ulice</t>
        </r>
      </text>
    </comment>
    <comment ref="I12" authorId="0" shapeId="0" xr:uid="{1A90606C-3588-4DF2-9175-ACEABAB5210A}">
      <text>
        <r>
          <rPr>
            <sz val="9"/>
            <color indexed="81"/>
            <rFont val="Tahoma"/>
            <family val="2"/>
            <charset val="238"/>
          </rPr>
          <t>DIČ</t>
        </r>
      </text>
    </comment>
    <comment ref="C13" authorId="0" shapeId="0" xr:uid="{D20F345C-AE4F-40FE-B18B-83E6D6CCC154}">
      <text>
        <r>
          <rPr>
            <sz val="9"/>
            <color indexed="81"/>
            <rFont val="Tahoma"/>
            <family val="2"/>
            <charset val="238"/>
          </rPr>
          <t>PSČ</t>
        </r>
      </text>
    </comment>
    <comment ref="D13" authorId="0" shapeId="0" xr:uid="{9A4BC1E7-1CDE-418A-8122-88FE5CFA317F}">
      <text>
        <r>
          <rPr>
            <sz val="9"/>
            <color indexed="81"/>
            <rFont val="Tahoma"/>
            <family val="2"/>
            <charset val="238"/>
          </rPr>
          <t>Ulice</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6B1369DD-2D4D-4A6A-94A7-0B60DB9F0F0C}">
      <text>
        <r>
          <rPr>
            <sz val="9"/>
            <color indexed="81"/>
            <rFont val="Tahoma"/>
            <family val="2"/>
            <charset val="238"/>
          </rPr>
          <t>Název</t>
        </r>
      </text>
    </comment>
    <comment ref="I11" authorId="0" shapeId="0" xr:uid="{BCDFD3B8-8702-4A7E-A69F-B3A418DEBCCD}">
      <text>
        <r>
          <rPr>
            <sz val="9"/>
            <color indexed="81"/>
            <rFont val="Tahoma"/>
            <family val="2"/>
            <charset val="238"/>
          </rPr>
          <t>IČO</t>
        </r>
      </text>
    </comment>
    <comment ref="D12" authorId="0" shapeId="0" xr:uid="{2FF7EA7A-3D4F-4CF4-9761-29C998E787F0}">
      <text>
        <r>
          <rPr>
            <sz val="9"/>
            <color indexed="81"/>
            <rFont val="Tahoma"/>
            <family val="2"/>
            <charset val="238"/>
          </rPr>
          <t>Ulice</t>
        </r>
      </text>
    </comment>
    <comment ref="I12" authorId="0" shapeId="0" xr:uid="{DB9DFF9F-9507-4F9C-8700-7A0C2FF87E1E}">
      <text>
        <r>
          <rPr>
            <sz val="9"/>
            <color indexed="81"/>
            <rFont val="Tahoma"/>
            <family val="2"/>
            <charset val="238"/>
          </rPr>
          <t>DIČ</t>
        </r>
      </text>
    </comment>
    <comment ref="C13" authorId="0" shapeId="0" xr:uid="{C3F278CA-48B2-4656-8C4C-1998652F68AB}">
      <text>
        <r>
          <rPr>
            <sz val="9"/>
            <color indexed="81"/>
            <rFont val="Tahoma"/>
            <family val="2"/>
            <charset val="238"/>
          </rPr>
          <t>PSČ</t>
        </r>
      </text>
    </comment>
    <comment ref="D13" authorId="0" shapeId="0" xr:uid="{C02C33F7-FE16-4C8F-9214-8B632F8D3604}">
      <text>
        <r>
          <rPr>
            <sz val="9"/>
            <color indexed="81"/>
            <rFont val="Tahoma"/>
            <family val="2"/>
            <charset val="238"/>
          </rPr>
          <t>Ulice</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E4405D3B-142E-4A27-9764-2C81BD17C707}">
      <text>
        <r>
          <rPr>
            <sz val="9"/>
            <color indexed="81"/>
            <rFont val="Tahoma"/>
            <family val="2"/>
            <charset val="238"/>
          </rPr>
          <t>Název</t>
        </r>
      </text>
    </comment>
    <comment ref="I11" authorId="0" shapeId="0" xr:uid="{AD14C6CA-DBFE-4593-A60F-1825A905BF8F}">
      <text>
        <r>
          <rPr>
            <sz val="9"/>
            <color indexed="81"/>
            <rFont val="Tahoma"/>
            <family val="2"/>
            <charset val="238"/>
          </rPr>
          <t>IČO</t>
        </r>
      </text>
    </comment>
    <comment ref="D12" authorId="0" shapeId="0" xr:uid="{BED817EB-1E80-4B67-8CD7-D5BED93615B4}">
      <text>
        <r>
          <rPr>
            <sz val="9"/>
            <color indexed="81"/>
            <rFont val="Tahoma"/>
            <family val="2"/>
            <charset val="238"/>
          </rPr>
          <t>Ulice</t>
        </r>
      </text>
    </comment>
    <comment ref="I12" authorId="0" shapeId="0" xr:uid="{3083C927-FDAA-44CF-AC6C-3EB9E663D784}">
      <text>
        <r>
          <rPr>
            <sz val="9"/>
            <color indexed="81"/>
            <rFont val="Tahoma"/>
            <family val="2"/>
            <charset val="238"/>
          </rPr>
          <t>DIČ</t>
        </r>
      </text>
    </comment>
    <comment ref="C13" authorId="0" shapeId="0" xr:uid="{86C01005-36A9-4DB3-91DF-27FF058D669E}">
      <text>
        <r>
          <rPr>
            <sz val="9"/>
            <color indexed="81"/>
            <rFont val="Tahoma"/>
            <family val="2"/>
            <charset val="238"/>
          </rPr>
          <t>PSČ</t>
        </r>
      </text>
    </comment>
    <comment ref="D13" authorId="0" shapeId="0" xr:uid="{888CFB77-E975-471F-A87E-59290547776C}">
      <text>
        <r>
          <rPr>
            <sz val="9"/>
            <color indexed="81"/>
            <rFont val="Tahoma"/>
            <family val="2"/>
            <charset val="238"/>
          </rPr>
          <t>Ulice</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C2945D6B-9AAE-4283-9C20-862F520E65E8}">
      <text>
        <r>
          <rPr>
            <sz val="9"/>
            <color indexed="81"/>
            <rFont val="Tahoma"/>
            <family val="2"/>
            <charset val="238"/>
          </rPr>
          <t>Název</t>
        </r>
      </text>
    </comment>
    <comment ref="I11" authorId="0" shapeId="0" xr:uid="{696C8BFA-3AB5-4145-BBD4-FBE05E685D3B}">
      <text>
        <r>
          <rPr>
            <sz val="9"/>
            <color indexed="81"/>
            <rFont val="Tahoma"/>
            <family val="2"/>
            <charset val="238"/>
          </rPr>
          <t>IČO</t>
        </r>
      </text>
    </comment>
    <comment ref="D12" authorId="0" shapeId="0" xr:uid="{3A449126-5773-4A71-B5C8-280ED1878D2E}">
      <text>
        <r>
          <rPr>
            <sz val="9"/>
            <color indexed="81"/>
            <rFont val="Tahoma"/>
            <family val="2"/>
            <charset val="238"/>
          </rPr>
          <t>Ulice</t>
        </r>
      </text>
    </comment>
    <comment ref="I12" authorId="0" shapeId="0" xr:uid="{473E2BF3-F4EE-45B2-B48B-90EB48BD3F47}">
      <text>
        <r>
          <rPr>
            <sz val="9"/>
            <color indexed="81"/>
            <rFont val="Tahoma"/>
            <family val="2"/>
            <charset val="238"/>
          </rPr>
          <t>DIČ</t>
        </r>
      </text>
    </comment>
    <comment ref="C13" authorId="0" shapeId="0" xr:uid="{9A9B67AD-BD0A-4E35-93F4-02CFC9DB2FA4}">
      <text>
        <r>
          <rPr>
            <sz val="9"/>
            <color indexed="81"/>
            <rFont val="Tahoma"/>
            <family val="2"/>
            <charset val="238"/>
          </rPr>
          <t>PSČ</t>
        </r>
      </text>
    </comment>
    <comment ref="D13" authorId="0" shapeId="0" xr:uid="{42756DB9-EBA6-4B2F-A2D9-BAABC46D6AB8}">
      <text>
        <r>
          <rPr>
            <sz val="9"/>
            <color indexed="81"/>
            <rFont val="Tahoma"/>
            <family val="2"/>
            <charset val="238"/>
          </rPr>
          <t>Ulice</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D0A916A-AF2F-4DB6-B8C9-1E403E3EE2FF}">
      <text>
        <r>
          <rPr>
            <sz val="9"/>
            <color indexed="81"/>
            <rFont val="Tahoma"/>
            <family val="2"/>
            <charset val="238"/>
          </rPr>
          <t>Název</t>
        </r>
      </text>
    </comment>
    <comment ref="I11" authorId="0" shapeId="0" xr:uid="{FE64EF1F-5582-4A8D-8EFE-315C34C500D7}">
      <text>
        <r>
          <rPr>
            <sz val="9"/>
            <color indexed="81"/>
            <rFont val="Tahoma"/>
            <family val="2"/>
            <charset val="238"/>
          </rPr>
          <t>IČO</t>
        </r>
      </text>
    </comment>
    <comment ref="D12" authorId="0" shapeId="0" xr:uid="{4AC330A3-9B4A-44D2-9E6D-BAA3868769BA}">
      <text>
        <r>
          <rPr>
            <sz val="9"/>
            <color indexed="81"/>
            <rFont val="Tahoma"/>
            <family val="2"/>
            <charset val="238"/>
          </rPr>
          <t>Ulice</t>
        </r>
      </text>
    </comment>
    <comment ref="I12" authorId="0" shapeId="0" xr:uid="{4F8C28BB-4476-4274-926E-904B929DFB7C}">
      <text>
        <r>
          <rPr>
            <sz val="9"/>
            <color indexed="81"/>
            <rFont val="Tahoma"/>
            <family val="2"/>
            <charset val="238"/>
          </rPr>
          <t>DIČ</t>
        </r>
      </text>
    </comment>
    <comment ref="C13" authorId="0" shapeId="0" xr:uid="{A34DD328-8CCE-4606-9555-BA35462FAE9A}">
      <text>
        <r>
          <rPr>
            <sz val="9"/>
            <color indexed="81"/>
            <rFont val="Tahoma"/>
            <family val="2"/>
            <charset val="238"/>
          </rPr>
          <t>PSČ</t>
        </r>
      </text>
    </comment>
    <comment ref="D13" authorId="0" shapeId="0" xr:uid="{7D358E3C-8C6A-4AD5-AE4F-0F21CDDA7E47}">
      <text>
        <r>
          <rPr>
            <sz val="9"/>
            <color indexed="81"/>
            <rFont val="Tahoma"/>
            <family val="2"/>
            <charset val="238"/>
          </rPr>
          <t>Ulice</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D4E9AF0A-1609-49F4-B046-A8667AA3157E}">
      <text>
        <r>
          <rPr>
            <sz val="9"/>
            <color indexed="81"/>
            <rFont val="Tahoma"/>
            <family val="2"/>
            <charset val="238"/>
          </rPr>
          <t>Název</t>
        </r>
      </text>
    </comment>
    <comment ref="I11" authorId="0" shapeId="0" xr:uid="{21C6E7C8-3878-401F-A517-6E71F58C7C8C}">
      <text>
        <r>
          <rPr>
            <sz val="9"/>
            <color indexed="81"/>
            <rFont val="Tahoma"/>
            <family val="2"/>
            <charset val="238"/>
          </rPr>
          <t>IČO</t>
        </r>
      </text>
    </comment>
    <comment ref="D12" authorId="0" shapeId="0" xr:uid="{20C5BCE8-9342-4C88-895B-01D42C1320D0}">
      <text>
        <r>
          <rPr>
            <sz val="9"/>
            <color indexed="81"/>
            <rFont val="Tahoma"/>
            <family val="2"/>
            <charset val="238"/>
          </rPr>
          <t>Ulice</t>
        </r>
      </text>
    </comment>
    <comment ref="I12" authorId="0" shapeId="0" xr:uid="{5A4C2D36-3ECE-4C5E-BE91-90CA459A6C60}">
      <text>
        <r>
          <rPr>
            <sz val="9"/>
            <color indexed="81"/>
            <rFont val="Tahoma"/>
            <family val="2"/>
            <charset val="238"/>
          </rPr>
          <t>DIČ</t>
        </r>
      </text>
    </comment>
    <comment ref="C13" authorId="0" shapeId="0" xr:uid="{4ACC6A7C-512F-4B7A-9AF5-6A575AEF29F0}">
      <text>
        <r>
          <rPr>
            <sz val="9"/>
            <color indexed="81"/>
            <rFont val="Tahoma"/>
            <family val="2"/>
            <charset val="238"/>
          </rPr>
          <t>PSČ</t>
        </r>
      </text>
    </comment>
    <comment ref="D13" authorId="0" shapeId="0" xr:uid="{1CDD3998-FFD0-4421-8998-F36A2611748E}">
      <text>
        <r>
          <rPr>
            <sz val="9"/>
            <color indexed="81"/>
            <rFont val="Tahoma"/>
            <family val="2"/>
            <charset val="238"/>
          </rPr>
          <t>Ulice</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C9B067CF-1278-4FAC-9DFF-2055FAD01DB4}">
      <text>
        <r>
          <rPr>
            <sz val="9"/>
            <color indexed="81"/>
            <rFont val="Tahoma"/>
            <family val="2"/>
            <charset val="238"/>
          </rPr>
          <t>Název</t>
        </r>
      </text>
    </comment>
    <comment ref="I11" authorId="0" shapeId="0" xr:uid="{86F52C27-0144-43FD-A474-2F54FE689AA0}">
      <text>
        <r>
          <rPr>
            <sz val="9"/>
            <color indexed="81"/>
            <rFont val="Tahoma"/>
            <family val="2"/>
            <charset val="238"/>
          </rPr>
          <t>IČO</t>
        </r>
      </text>
    </comment>
    <comment ref="D12" authorId="0" shapeId="0" xr:uid="{E6185F9A-A8DD-44B1-864B-F6BF4959D9F8}">
      <text>
        <r>
          <rPr>
            <sz val="9"/>
            <color indexed="81"/>
            <rFont val="Tahoma"/>
            <family val="2"/>
            <charset val="238"/>
          </rPr>
          <t>Ulice</t>
        </r>
      </text>
    </comment>
    <comment ref="I12" authorId="0" shapeId="0" xr:uid="{9749D3C5-CF20-470A-BD52-03910348F470}">
      <text>
        <r>
          <rPr>
            <sz val="9"/>
            <color indexed="81"/>
            <rFont val="Tahoma"/>
            <family val="2"/>
            <charset val="238"/>
          </rPr>
          <t>DIČ</t>
        </r>
      </text>
    </comment>
    <comment ref="C13" authorId="0" shapeId="0" xr:uid="{BCE6B631-2E25-4FBD-8FD4-ABF77D995F16}">
      <text>
        <r>
          <rPr>
            <sz val="9"/>
            <color indexed="81"/>
            <rFont val="Tahoma"/>
            <family val="2"/>
            <charset val="238"/>
          </rPr>
          <t>PSČ</t>
        </r>
      </text>
    </comment>
    <comment ref="D13" authorId="0" shapeId="0" xr:uid="{1F05F410-4E44-4E3D-A6C4-6D4BF9CC267C}">
      <text>
        <r>
          <rPr>
            <sz val="9"/>
            <color indexed="81"/>
            <rFont val="Tahoma"/>
            <family val="2"/>
            <charset val="238"/>
          </rPr>
          <t>Ulice</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883F32B-1BD2-47F4-A788-169DE8C14939}">
      <text>
        <r>
          <rPr>
            <sz val="9"/>
            <color indexed="81"/>
            <rFont val="Tahoma"/>
            <family val="2"/>
            <charset val="238"/>
          </rPr>
          <t>Název</t>
        </r>
      </text>
    </comment>
    <comment ref="I11" authorId="0" shapeId="0" xr:uid="{AB854887-6E29-4A6D-97F2-F7A331C9A920}">
      <text>
        <r>
          <rPr>
            <sz val="9"/>
            <color indexed="81"/>
            <rFont val="Tahoma"/>
            <family val="2"/>
            <charset val="238"/>
          </rPr>
          <t>IČO</t>
        </r>
      </text>
    </comment>
    <comment ref="D12" authorId="0" shapeId="0" xr:uid="{E8457217-1E51-4DA4-967A-8BE6901DC4C0}">
      <text>
        <r>
          <rPr>
            <sz val="9"/>
            <color indexed="81"/>
            <rFont val="Tahoma"/>
            <family val="2"/>
            <charset val="238"/>
          </rPr>
          <t>Ulice</t>
        </r>
      </text>
    </comment>
    <comment ref="I12" authorId="0" shapeId="0" xr:uid="{D3C9F0BF-1381-4B0C-86F4-3738B28151CF}">
      <text>
        <r>
          <rPr>
            <sz val="9"/>
            <color indexed="81"/>
            <rFont val="Tahoma"/>
            <family val="2"/>
            <charset val="238"/>
          </rPr>
          <t>DIČ</t>
        </r>
      </text>
    </comment>
    <comment ref="C13" authorId="0" shapeId="0" xr:uid="{3E377E74-A3B5-4928-BF2B-41F3C33DC24B}">
      <text>
        <r>
          <rPr>
            <sz val="9"/>
            <color indexed="81"/>
            <rFont val="Tahoma"/>
            <family val="2"/>
            <charset val="238"/>
          </rPr>
          <t>PSČ</t>
        </r>
      </text>
    </comment>
    <comment ref="D13" authorId="0" shapeId="0" xr:uid="{26D9D8A3-3B5D-4ED6-88D7-2657BB816E9A}">
      <text>
        <r>
          <rPr>
            <sz val="9"/>
            <color indexed="81"/>
            <rFont val="Tahoma"/>
            <family val="2"/>
            <charset val="238"/>
          </rPr>
          <t>Ulice</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F891377-0D14-43E3-AE5A-5CC6C855C42B}">
      <text>
        <r>
          <rPr>
            <sz val="9"/>
            <color indexed="81"/>
            <rFont val="Tahoma"/>
            <family val="2"/>
            <charset val="238"/>
          </rPr>
          <t>Název</t>
        </r>
      </text>
    </comment>
    <comment ref="I11" authorId="0" shapeId="0" xr:uid="{A6EDF16E-1EF1-47A3-8D34-495E979B52A3}">
      <text>
        <r>
          <rPr>
            <sz val="9"/>
            <color indexed="81"/>
            <rFont val="Tahoma"/>
            <family val="2"/>
            <charset val="238"/>
          </rPr>
          <t>IČO</t>
        </r>
      </text>
    </comment>
    <comment ref="D12" authorId="0" shapeId="0" xr:uid="{02F8E104-D4DB-436D-9744-58A4941CAE9C}">
      <text>
        <r>
          <rPr>
            <sz val="9"/>
            <color indexed="81"/>
            <rFont val="Tahoma"/>
            <family val="2"/>
            <charset val="238"/>
          </rPr>
          <t>Ulice</t>
        </r>
      </text>
    </comment>
    <comment ref="I12" authorId="0" shapeId="0" xr:uid="{DA980F7F-75D7-4910-B055-B5DAE792E02D}">
      <text>
        <r>
          <rPr>
            <sz val="9"/>
            <color indexed="81"/>
            <rFont val="Tahoma"/>
            <family val="2"/>
            <charset val="238"/>
          </rPr>
          <t>DIČ</t>
        </r>
      </text>
    </comment>
    <comment ref="C13" authorId="0" shapeId="0" xr:uid="{E25C40B8-6357-456F-B6AA-1BCC9BCBEFAA}">
      <text>
        <r>
          <rPr>
            <sz val="9"/>
            <color indexed="81"/>
            <rFont val="Tahoma"/>
            <family val="2"/>
            <charset val="238"/>
          </rPr>
          <t>PSČ</t>
        </r>
      </text>
    </comment>
    <comment ref="D13" authorId="0" shapeId="0" xr:uid="{D7C247FB-1118-4324-918E-5DFF20FAEE41}">
      <text>
        <r>
          <rPr>
            <sz val="9"/>
            <color indexed="81"/>
            <rFont val="Tahoma"/>
            <family val="2"/>
            <charset val="238"/>
          </rPr>
          <t>Ulice</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C68B109B-B31B-4331-86DA-E8FCAA096318}">
      <text>
        <r>
          <rPr>
            <sz val="9"/>
            <color indexed="81"/>
            <rFont val="Tahoma"/>
            <family val="2"/>
            <charset val="238"/>
          </rPr>
          <t>Název</t>
        </r>
      </text>
    </comment>
    <comment ref="I11" authorId="0" shapeId="0" xr:uid="{F6D403BF-66FE-4A67-A47F-3E6CD4AC609C}">
      <text>
        <r>
          <rPr>
            <sz val="9"/>
            <color indexed="81"/>
            <rFont val="Tahoma"/>
            <family val="2"/>
            <charset val="238"/>
          </rPr>
          <t>IČO</t>
        </r>
      </text>
    </comment>
    <comment ref="D12" authorId="0" shapeId="0" xr:uid="{23D02C72-8A0F-4267-8429-877B224713CC}">
      <text>
        <r>
          <rPr>
            <sz val="9"/>
            <color indexed="81"/>
            <rFont val="Tahoma"/>
            <family val="2"/>
            <charset val="238"/>
          </rPr>
          <t>Ulice</t>
        </r>
      </text>
    </comment>
    <comment ref="I12" authorId="0" shapeId="0" xr:uid="{39D61C95-F2FA-4B3A-BC22-1859B376140A}">
      <text>
        <r>
          <rPr>
            <sz val="9"/>
            <color indexed="81"/>
            <rFont val="Tahoma"/>
            <family val="2"/>
            <charset val="238"/>
          </rPr>
          <t>DIČ</t>
        </r>
      </text>
    </comment>
    <comment ref="C13" authorId="0" shapeId="0" xr:uid="{77440306-B939-4A97-AB9E-A982DF08E073}">
      <text>
        <r>
          <rPr>
            <sz val="9"/>
            <color indexed="81"/>
            <rFont val="Tahoma"/>
            <family val="2"/>
            <charset val="238"/>
          </rPr>
          <t>PSČ</t>
        </r>
      </text>
    </comment>
    <comment ref="D13" authorId="0" shapeId="0" xr:uid="{79B698C4-726A-4DBB-A668-F261E5439510}">
      <text>
        <r>
          <rPr>
            <sz val="9"/>
            <color indexed="81"/>
            <rFont val="Tahoma"/>
            <family val="2"/>
            <charset val="238"/>
          </rPr>
          <t>Ulice</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416AF336-8DB5-4069-BE81-29051EDBFB5F}">
      <text>
        <r>
          <rPr>
            <sz val="9"/>
            <color indexed="81"/>
            <rFont val="Tahoma"/>
            <family val="2"/>
            <charset val="238"/>
          </rPr>
          <t>Název</t>
        </r>
      </text>
    </comment>
    <comment ref="I11" authorId="0" shapeId="0" xr:uid="{07A848B4-C764-4848-9E7E-60E88BFC1A7D}">
      <text>
        <r>
          <rPr>
            <sz val="9"/>
            <color indexed="81"/>
            <rFont val="Tahoma"/>
            <family val="2"/>
            <charset val="238"/>
          </rPr>
          <t>IČO</t>
        </r>
      </text>
    </comment>
    <comment ref="D12" authorId="0" shapeId="0" xr:uid="{DBF52B0D-F70C-4C4D-AF2C-37D77E4FFBF3}">
      <text>
        <r>
          <rPr>
            <sz val="9"/>
            <color indexed="81"/>
            <rFont val="Tahoma"/>
            <family val="2"/>
            <charset val="238"/>
          </rPr>
          <t>Ulice</t>
        </r>
      </text>
    </comment>
    <comment ref="I12" authorId="0" shapeId="0" xr:uid="{6FD4ACA5-E52C-4D8C-8E1B-BD9FD34AB64F}">
      <text>
        <r>
          <rPr>
            <sz val="9"/>
            <color indexed="81"/>
            <rFont val="Tahoma"/>
            <family val="2"/>
            <charset val="238"/>
          </rPr>
          <t>DIČ</t>
        </r>
      </text>
    </comment>
    <comment ref="C13" authorId="0" shapeId="0" xr:uid="{332A5376-78F3-4A1E-97B1-23A67F52E5EB}">
      <text>
        <r>
          <rPr>
            <sz val="9"/>
            <color indexed="81"/>
            <rFont val="Tahoma"/>
            <family val="2"/>
            <charset val="238"/>
          </rPr>
          <t>PSČ</t>
        </r>
      </text>
    </comment>
    <comment ref="D13" authorId="0" shapeId="0" xr:uid="{A2326D90-5A62-4F75-B85D-7E1B89F7B6C4}">
      <text>
        <r>
          <rPr>
            <sz val="9"/>
            <color indexed="81"/>
            <rFont val="Tahoma"/>
            <family val="2"/>
            <charset val="238"/>
          </rPr>
          <t>Ulice</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9A9216DC-5048-47DD-A53F-695AAF44C9EB}">
      <text>
        <r>
          <rPr>
            <sz val="9"/>
            <color indexed="81"/>
            <rFont val="Tahoma"/>
            <family val="2"/>
            <charset val="238"/>
          </rPr>
          <t>Název</t>
        </r>
      </text>
    </comment>
    <comment ref="I11" authorId="0" shapeId="0" xr:uid="{2BD6AA98-1B1C-43A2-BD08-1860E5AA7AF9}">
      <text>
        <r>
          <rPr>
            <sz val="9"/>
            <color indexed="81"/>
            <rFont val="Tahoma"/>
            <family val="2"/>
            <charset val="238"/>
          </rPr>
          <t>IČO</t>
        </r>
      </text>
    </comment>
    <comment ref="D12" authorId="0" shapeId="0" xr:uid="{32913CFC-78C8-4F76-99FE-23BBA9AD6D17}">
      <text>
        <r>
          <rPr>
            <sz val="9"/>
            <color indexed="81"/>
            <rFont val="Tahoma"/>
            <family val="2"/>
            <charset val="238"/>
          </rPr>
          <t>Ulice</t>
        </r>
      </text>
    </comment>
    <comment ref="I12" authorId="0" shapeId="0" xr:uid="{7B0E1A6F-EF88-407F-A183-F86D46F845AF}">
      <text>
        <r>
          <rPr>
            <sz val="9"/>
            <color indexed="81"/>
            <rFont val="Tahoma"/>
            <family val="2"/>
            <charset val="238"/>
          </rPr>
          <t>DIČ</t>
        </r>
      </text>
    </comment>
    <comment ref="C13" authorId="0" shapeId="0" xr:uid="{A538B5FD-303D-4746-A342-C77C7A5362A9}">
      <text>
        <r>
          <rPr>
            <sz val="9"/>
            <color indexed="81"/>
            <rFont val="Tahoma"/>
            <family val="2"/>
            <charset val="238"/>
          </rPr>
          <t>PSČ</t>
        </r>
      </text>
    </comment>
    <comment ref="D13" authorId="0" shapeId="0" xr:uid="{E8E8E7E3-D5B4-4CD3-8F0A-3DDFE9CCFB86}">
      <text>
        <r>
          <rPr>
            <sz val="9"/>
            <color indexed="81"/>
            <rFont val="Tahoma"/>
            <family val="2"/>
            <charset val="238"/>
          </rPr>
          <t>Ulice</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C0BA46FE-91A7-496B-A8A2-91833B9A423C}">
      <text>
        <r>
          <rPr>
            <sz val="9"/>
            <color indexed="81"/>
            <rFont val="Tahoma"/>
            <family val="2"/>
            <charset val="238"/>
          </rPr>
          <t>Název</t>
        </r>
      </text>
    </comment>
    <comment ref="I11" authorId="0" shapeId="0" xr:uid="{82C5A818-C825-4E80-99B2-DECBF40B61A7}">
      <text>
        <r>
          <rPr>
            <sz val="9"/>
            <color indexed="81"/>
            <rFont val="Tahoma"/>
            <family val="2"/>
            <charset val="238"/>
          </rPr>
          <t>IČO</t>
        </r>
      </text>
    </comment>
    <comment ref="D12" authorId="0" shapeId="0" xr:uid="{FF4733CC-72B1-425D-8C26-7794497FAEC8}">
      <text>
        <r>
          <rPr>
            <sz val="9"/>
            <color indexed="81"/>
            <rFont val="Tahoma"/>
            <family val="2"/>
            <charset val="238"/>
          </rPr>
          <t>Ulice</t>
        </r>
      </text>
    </comment>
    <comment ref="I12" authorId="0" shapeId="0" xr:uid="{1DF7F1A4-F971-4F6E-A24D-5AC1ECB1D987}">
      <text>
        <r>
          <rPr>
            <sz val="9"/>
            <color indexed="81"/>
            <rFont val="Tahoma"/>
            <family val="2"/>
            <charset val="238"/>
          </rPr>
          <t>DIČ</t>
        </r>
      </text>
    </comment>
    <comment ref="C13" authorId="0" shapeId="0" xr:uid="{6751EB8C-1E8C-4A4F-8531-6B5A8E3628E2}">
      <text>
        <r>
          <rPr>
            <sz val="9"/>
            <color indexed="81"/>
            <rFont val="Tahoma"/>
            <family val="2"/>
            <charset val="238"/>
          </rPr>
          <t>PSČ</t>
        </r>
      </text>
    </comment>
    <comment ref="D13" authorId="0" shapeId="0" xr:uid="{47AD8B5F-D631-4CF3-B4A7-DA491025A883}">
      <text>
        <r>
          <rPr>
            <sz val="9"/>
            <color indexed="81"/>
            <rFont val="Tahoma"/>
            <family val="2"/>
            <charset val="238"/>
          </rPr>
          <t>Ulice</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1A11856C-A5B8-4A03-9F6E-1F1B9E9D590F}">
      <text>
        <r>
          <rPr>
            <sz val="9"/>
            <color indexed="81"/>
            <rFont val="Tahoma"/>
            <family val="2"/>
            <charset val="238"/>
          </rPr>
          <t>Název</t>
        </r>
      </text>
    </comment>
    <comment ref="I11" authorId="0" shapeId="0" xr:uid="{76B0EFE9-3917-48FA-BCB0-46203198365A}">
      <text>
        <r>
          <rPr>
            <sz val="9"/>
            <color indexed="81"/>
            <rFont val="Tahoma"/>
            <family val="2"/>
            <charset val="238"/>
          </rPr>
          <t>IČO</t>
        </r>
      </text>
    </comment>
    <comment ref="D12" authorId="0" shapeId="0" xr:uid="{DDEA22E6-54C5-49E5-A53C-25B60B6DD2B9}">
      <text>
        <r>
          <rPr>
            <sz val="9"/>
            <color indexed="81"/>
            <rFont val="Tahoma"/>
            <family val="2"/>
            <charset val="238"/>
          </rPr>
          <t>Ulice</t>
        </r>
      </text>
    </comment>
    <comment ref="I12" authorId="0" shapeId="0" xr:uid="{5DCC84FE-A4DA-42A6-B9C9-42583F5330F5}">
      <text>
        <r>
          <rPr>
            <sz val="9"/>
            <color indexed="81"/>
            <rFont val="Tahoma"/>
            <family val="2"/>
            <charset val="238"/>
          </rPr>
          <t>DIČ</t>
        </r>
      </text>
    </comment>
    <comment ref="C13" authorId="0" shapeId="0" xr:uid="{8D40CC63-DAF2-4ECB-9675-9497AB50B11C}">
      <text>
        <r>
          <rPr>
            <sz val="9"/>
            <color indexed="81"/>
            <rFont val="Tahoma"/>
            <family val="2"/>
            <charset val="238"/>
          </rPr>
          <t>PSČ</t>
        </r>
      </text>
    </comment>
    <comment ref="D13" authorId="0" shapeId="0" xr:uid="{9421B300-D329-4ECE-90F0-F599F724F278}">
      <text>
        <r>
          <rPr>
            <sz val="9"/>
            <color indexed="81"/>
            <rFont val="Tahoma"/>
            <family val="2"/>
            <charset val="238"/>
          </rPr>
          <t>Ulice</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18C6169F-11A4-4CDE-9987-2B6C15E9DBAD}">
      <text>
        <r>
          <rPr>
            <sz val="9"/>
            <color indexed="81"/>
            <rFont val="Tahoma"/>
            <family val="2"/>
            <charset val="238"/>
          </rPr>
          <t>Název</t>
        </r>
      </text>
    </comment>
    <comment ref="I11" authorId="0" shapeId="0" xr:uid="{FE894E01-1791-47C5-B84A-4579F127DC06}">
      <text>
        <r>
          <rPr>
            <sz val="9"/>
            <color indexed="81"/>
            <rFont val="Tahoma"/>
            <family val="2"/>
            <charset val="238"/>
          </rPr>
          <t>IČO</t>
        </r>
      </text>
    </comment>
    <comment ref="D12" authorId="0" shapeId="0" xr:uid="{9D61919F-C390-4CB8-816B-0FAAB028194F}">
      <text>
        <r>
          <rPr>
            <sz val="9"/>
            <color indexed="81"/>
            <rFont val="Tahoma"/>
            <family val="2"/>
            <charset val="238"/>
          </rPr>
          <t>Ulice</t>
        </r>
      </text>
    </comment>
    <comment ref="I12" authorId="0" shapeId="0" xr:uid="{D2237939-F21F-4919-B927-2CA1902A673D}">
      <text>
        <r>
          <rPr>
            <sz val="9"/>
            <color indexed="81"/>
            <rFont val="Tahoma"/>
            <family val="2"/>
            <charset val="238"/>
          </rPr>
          <t>DIČ</t>
        </r>
      </text>
    </comment>
    <comment ref="C13" authorId="0" shapeId="0" xr:uid="{324F769C-573D-4288-9B14-559B59531FA9}">
      <text>
        <r>
          <rPr>
            <sz val="9"/>
            <color indexed="81"/>
            <rFont val="Tahoma"/>
            <family val="2"/>
            <charset val="238"/>
          </rPr>
          <t>PSČ</t>
        </r>
      </text>
    </comment>
    <comment ref="D13" authorId="0" shapeId="0" xr:uid="{D1852DE6-F21D-463B-9BC0-720EC350AC5E}">
      <text>
        <r>
          <rPr>
            <sz val="9"/>
            <color indexed="81"/>
            <rFont val="Tahoma"/>
            <family val="2"/>
            <charset val="238"/>
          </rPr>
          <t>Ulice</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4057A91-DEBB-4D7F-9242-8846353327A8}">
      <text>
        <r>
          <rPr>
            <sz val="9"/>
            <color indexed="81"/>
            <rFont val="Tahoma"/>
            <family val="2"/>
            <charset val="238"/>
          </rPr>
          <t>Název</t>
        </r>
      </text>
    </comment>
    <comment ref="I11" authorId="0" shapeId="0" xr:uid="{C8D63DB5-3B85-416A-AB01-55C030F5CF38}">
      <text>
        <r>
          <rPr>
            <sz val="9"/>
            <color indexed="81"/>
            <rFont val="Tahoma"/>
            <family val="2"/>
            <charset val="238"/>
          </rPr>
          <t>IČO</t>
        </r>
      </text>
    </comment>
    <comment ref="D12" authorId="0" shapeId="0" xr:uid="{F3122A0A-6625-40B1-9F91-186670040CF6}">
      <text>
        <r>
          <rPr>
            <sz val="9"/>
            <color indexed="81"/>
            <rFont val="Tahoma"/>
            <family val="2"/>
            <charset val="238"/>
          </rPr>
          <t>Ulice</t>
        </r>
      </text>
    </comment>
    <comment ref="I12" authorId="0" shapeId="0" xr:uid="{7A3F7876-4FF5-41FB-93C9-EAC2856B7DD4}">
      <text>
        <r>
          <rPr>
            <sz val="9"/>
            <color indexed="81"/>
            <rFont val="Tahoma"/>
            <family val="2"/>
            <charset val="238"/>
          </rPr>
          <t>DIČ</t>
        </r>
      </text>
    </comment>
    <comment ref="C13" authorId="0" shapeId="0" xr:uid="{516106EC-480A-42AA-B8C8-4DFC75F504D5}">
      <text>
        <r>
          <rPr>
            <sz val="9"/>
            <color indexed="81"/>
            <rFont val="Tahoma"/>
            <family val="2"/>
            <charset val="238"/>
          </rPr>
          <t>PSČ</t>
        </r>
      </text>
    </comment>
    <comment ref="D13" authorId="0" shapeId="0" xr:uid="{003DB9F1-6EF8-401E-8A5D-8D1C337DB914}">
      <text>
        <r>
          <rPr>
            <sz val="9"/>
            <color indexed="81"/>
            <rFont val="Tahoma"/>
            <family val="2"/>
            <charset val="238"/>
          </rPr>
          <t>Ulice</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71BBA058-D740-4DFE-9CEE-E1A6A1000FBC}">
      <text>
        <r>
          <rPr>
            <sz val="9"/>
            <color indexed="81"/>
            <rFont val="Tahoma"/>
            <family val="2"/>
            <charset val="238"/>
          </rPr>
          <t>Název</t>
        </r>
      </text>
    </comment>
    <comment ref="I11" authorId="0" shapeId="0" xr:uid="{758CE568-C3B4-4FC9-8C88-7A2DD46E94BF}">
      <text>
        <r>
          <rPr>
            <sz val="9"/>
            <color indexed="81"/>
            <rFont val="Tahoma"/>
            <family val="2"/>
            <charset val="238"/>
          </rPr>
          <t>IČO</t>
        </r>
      </text>
    </comment>
    <comment ref="D12" authorId="0" shapeId="0" xr:uid="{E58A6B32-71D4-4482-8CC9-C088552FCDBB}">
      <text>
        <r>
          <rPr>
            <sz val="9"/>
            <color indexed="81"/>
            <rFont val="Tahoma"/>
            <family val="2"/>
            <charset val="238"/>
          </rPr>
          <t>Ulice</t>
        </r>
      </text>
    </comment>
    <comment ref="I12" authorId="0" shapeId="0" xr:uid="{E2BB38F3-6A88-4A13-9C86-82B711A35816}">
      <text>
        <r>
          <rPr>
            <sz val="9"/>
            <color indexed="81"/>
            <rFont val="Tahoma"/>
            <family val="2"/>
            <charset val="238"/>
          </rPr>
          <t>DIČ</t>
        </r>
      </text>
    </comment>
    <comment ref="C13" authorId="0" shapeId="0" xr:uid="{C14FE688-D923-4209-A750-4E2528BF9133}">
      <text>
        <r>
          <rPr>
            <sz val="9"/>
            <color indexed="81"/>
            <rFont val="Tahoma"/>
            <family val="2"/>
            <charset val="238"/>
          </rPr>
          <t>PSČ</t>
        </r>
      </text>
    </comment>
    <comment ref="D13" authorId="0" shapeId="0" xr:uid="{2E85D654-D708-4654-A621-348FAF62FDFB}">
      <text>
        <r>
          <rPr>
            <sz val="9"/>
            <color indexed="81"/>
            <rFont val="Tahoma"/>
            <family val="2"/>
            <charset val="238"/>
          </rPr>
          <t>Ulice</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FB12B266-DC7D-4281-9C04-E31925DDA18D}">
      <text>
        <r>
          <rPr>
            <sz val="9"/>
            <color indexed="81"/>
            <rFont val="Tahoma"/>
            <family val="2"/>
            <charset val="238"/>
          </rPr>
          <t>Název</t>
        </r>
      </text>
    </comment>
    <comment ref="I11" authorId="0" shapeId="0" xr:uid="{B7C9DB28-B4B5-426F-9631-FA01CC244899}">
      <text>
        <r>
          <rPr>
            <sz val="9"/>
            <color indexed="81"/>
            <rFont val="Tahoma"/>
            <family val="2"/>
            <charset val="238"/>
          </rPr>
          <t>IČO</t>
        </r>
      </text>
    </comment>
    <comment ref="D12" authorId="0" shapeId="0" xr:uid="{7B3E5649-5862-4F0E-9A03-A4B05102C563}">
      <text>
        <r>
          <rPr>
            <sz val="9"/>
            <color indexed="81"/>
            <rFont val="Tahoma"/>
            <family val="2"/>
            <charset val="238"/>
          </rPr>
          <t>Ulice</t>
        </r>
      </text>
    </comment>
    <comment ref="I12" authorId="0" shapeId="0" xr:uid="{F48E18A1-B67F-4957-A56B-69504572A096}">
      <text>
        <r>
          <rPr>
            <sz val="9"/>
            <color indexed="81"/>
            <rFont val="Tahoma"/>
            <family val="2"/>
            <charset val="238"/>
          </rPr>
          <t>DIČ</t>
        </r>
      </text>
    </comment>
    <comment ref="C13" authorId="0" shapeId="0" xr:uid="{9BDC3E06-F2C7-44B8-B327-6ECAE6091321}">
      <text>
        <r>
          <rPr>
            <sz val="9"/>
            <color indexed="81"/>
            <rFont val="Tahoma"/>
            <family val="2"/>
            <charset val="238"/>
          </rPr>
          <t>PSČ</t>
        </r>
      </text>
    </comment>
    <comment ref="D13" authorId="0" shapeId="0" xr:uid="{61F6066A-8FC2-40D0-9B55-76339CDDCC3C}">
      <text>
        <r>
          <rPr>
            <sz val="9"/>
            <color indexed="81"/>
            <rFont val="Tahoma"/>
            <family val="2"/>
            <charset val="238"/>
          </rPr>
          <t>Ulice</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E5B96993-7A29-4F2D-9464-25C4D5C8EBEA}">
      <text>
        <r>
          <rPr>
            <sz val="9"/>
            <color indexed="81"/>
            <rFont val="Tahoma"/>
            <family val="2"/>
            <charset val="238"/>
          </rPr>
          <t>Název</t>
        </r>
      </text>
    </comment>
    <comment ref="I11" authorId="0" shapeId="0" xr:uid="{BF90A41E-1463-4DF6-B460-C12B72F910F6}">
      <text>
        <r>
          <rPr>
            <sz val="9"/>
            <color indexed="81"/>
            <rFont val="Tahoma"/>
            <family val="2"/>
            <charset val="238"/>
          </rPr>
          <t>IČO</t>
        </r>
      </text>
    </comment>
    <comment ref="D12" authorId="0" shapeId="0" xr:uid="{70664D58-4054-4CF2-9790-53F7B7135218}">
      <text>
        <r>
          <rPr>
            <sz val="9"/>
            <color indexed="81"/>
            <rFont val="Tahoma"/>
            <family val="2"/>
            <charset val="238"/>
          </rPr>
          <t>Ulice</t>
        </r>
      </text>
    </comment>
    <comment ref="I12" authorId="0" shapeId="0" xr:uid="{B69F310A-939E-4130-A8FD-C22E1B8EE850}">
      <text>
        <r>
          <rPr>
            <sz val="9"/>
            <color indexed="81"/>
            <rFont val="Tahoma"/>
            <family val="2"/>
            <charset val="238"/>
          </rPr>
          <t>DIČ</t>
        </r>
      </text>
    </comment>
    <comment ref="C13" authorId="0" shapeId="0" xr:uid="{A4C04F71-EACA-4A1C-A734-5F2D73BB4369}">
      <text>
        <r>
          <rPr>
            <sz val="9"/>
            <color indexed="81"/>
            <rFont val="Tahoma"/>
            <family val="2"/>
            <charset val="238"/>
          </rPr>
          <t>PSČ</t>
        </r>
      </text>
    </comment>
    <comment ref="D13" authorId="0" shapeId="0" xr:uid="{9685A417-7B8F-43EC-8751-EB884C6D0467}">
      <text>
        <r>
          <rPr>
            <sz val="9"/>
            <color indexed="81"/>
            <rFont val="Tahoma"/>
            <family val="2"/>
            <charset val="238"/>
          </rPr>
          <t>Ulice</t>
        </r>
      </text>
    </comment>
  </commentList>
</comments>
</file>

<file path=xl/sharedStrings.xml><?xml version="1.0" encoding="utf-8"?>
<sst xmlns="http://schemas.openxmlformats.org/spreadsheetml/2006/main" count="15105" uniqueCount="494">
  <si>
    <t>%</t>
  </si>
  <si>
    <t>Cena celkem</t>
  </si>
  <si>
    <t>Za zhotovitele</t>
  </si>
  <si>
    <t>Za objednatele</t>
  </si>
  <si>
    <t>Zaokrouhlení</t>
  </si>
  <si>
    <t>Název</t>
  </si>
  <si>
    <t xml:space="preserve">Položkový rozpočet </t>
  </si>
  <si>
    <t>O:</t>
  </si>
  <si>
    <t>R:</t>
  </si>
  <si>
    <t>dne</t>
  </si>
  <si>
    <t>v</t>
  </si>
  <si>
    <t xml:space="preserve">Snížená DPH </t>
  </si>
  <si>
    <t xml:space="preserve">Základní DPH </t>
  </si>
  <si>
    <t>Rekapitulace dílčích částí</t>
  </si>
  <si>
    <t>Číslo</t>
  </si>
  <si>
    <t>DPH celkem</t>
  </si>
  <si>
    <t>Zhotovitel:</t>
  </si>
  <si>
    <t>Projektant:</t>
  </si>
  <si>
    <t>Vypracoval:</t>
  </si>
  <si>
    <t>Objednatel:</t>
  </si>
  <si>
    <t>Cena celkem bez DPH</t>
  </si>
  <si>
    <t>Vedlejší náklady</t>
  </si>
  <si>
    <t>Celkem</t>
  </si>
  <si>
    <t>Dodávka</t>
  </si>
  <si>
    <t>Montáž</t>
  </si>
  <si>
    <t>Rozpis ceny</t>
  </si>
  <si>
    <t>Rekapitulace daní</t>
  </si>
  <si>
    <t>IČ:</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</si>
  <si>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</si>
  <si>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</si>
  <si>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</si>
  <si>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</si>
  <si>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</si>
  <si>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</si>
  <si>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Zakázka:</t>
  </si>
  <si>
    <t>Z:</t>
  </si>
  <si>
    <t>Položkový rozpočet</t>
  </si>
  <si>
    <t>Objekt:</t>
  </si>
  <si>
    <t>Rozpočet:</t>
  </si>
  <si>
    <t>Rounek 43</t>
  </si>
  <si>
    <t>Brno</t>
  </si>
  <si>
    <t>Rozpočet</t>
  </si>
  <si>
    <t>Celkem za stavbu</t>
  </si>
  <si>
    <t>CZK</t>
  </si>
  <si>
    <t>Rekapitulace dílů</t>
  </si>
  <si>
    <t>1</t>
  </si>
  <si>
    <t>Zemní práce</t>
  </si>
  <si>
    <t>2</t>
  </si>
  <si>
    <t>Základy,zvláštní zakládání</t>
  </si>
  <si>
    <t>4</t>
  </si>
  <si>
    <t>Vodorovné konstrukce</t>
  </si>
  <si>
    <t>5</t>
  </si>
  <si>
    <t>Komunikace</t>
  </si>
  <si>
    <t>8</t>
  </si>
  <si>
    <t>Trubní vedení</t>
  </si>
  <si>
    <t>99</t>
  </si>
  <si>
    <t>Staveništní přesun hmot</t>
  </si>
  <si>
    <t>M21</t>
  </si>
  <si>
    <t>Elektromontáže</t>
  </si>
  <si>
    <t>M33</t>
  </si>
  <si>
    <t>Vlastní</t>
  </si>
  <si>
    <t>M65</t>
  </si>
  <si>
    <t>Elektroinstalace</t>
  </si>
  <si>
    <t>VN</t>
  </si>
  <si>
    <t>S:</t>
  </si>
  <si>
    <t>#TypZaznamu#</t>
  </si>
  <si>
    <t>STA</t>
  </si>
  <si>
    <t>OBJ</t>
  </si>
  <si>
    <t>ROZ</t>
  </si>
  <si>
    <t>C:</t>
  </si>
  <si>
    <t>CAS_STR</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</si>
  <si>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</si>
  <si>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</si>
  <si>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</si>
  <si>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</si>
  <si>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</si>
  <si>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</si>
  <si>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</si>
  <si>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</si>
  <si>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</si>
  <si>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</si>
  <si>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</si>
  <si>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</si>
  <si>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</si>
  <si>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</si>
  <si>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</si>
  <si>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t>
  </si>
  <si>
    <t>Nhod / MJ</t>
  </si>
  <si>
    <t>Nhod celk.</t>
  </si>
  <si>
    <t>Díl:</t>
  </si>
  <si>
    <t>DIL</t>
  </si>
  <si>
    <t>121100001RA0</t>
  </si>
  <si>
    <t>Sejmutí ornice, naložení, odvoz a uložení</t>
  </si>
  <si>
    <t>m3</t>
  </si>
  <si>
    <t>POL2_0</t>
  </si>
  <si>
    <t>131201110R00</t>
  </si>
  <si>
    <t>Hloubení nezapaž. jam hor.3 do 50 m3, STROJNĚ</t>
  </si>
  <si>
    <t>POL1_0</t>
  </si>
  <si>
    <t>132200020RA0</t>
  </si>
  <si>
    <t>Hloubení nezapaž. rýh šířky do 60 cm v hornině 5-7</t>
  </si>
  <si>
    <t>128601101R00</t>
  </si>
  <si>
    <t>Dolamování na dně odkopávek v hor.7</t>
  </si>
  <si>
    <t>125203211R00</t>
  </si>
  <si>
    <t>Hloubení jam nezapažených v hornině třídy, těžitelnosti skupiny 3 objem do 50 m3 strojně v</t>
  </si>
  <si>
    <t>132200010RAD</t>
  </si>
  <si>
    <t>Hloubení nezapaž. rýh šířky do 80 cm strojně s, urovnáním dna do předepsaného profilu a spádu v</t>
  </si>
  <si>
    <t>132200010RAA</t>
  </si>
  <si>
    <t>Hloubení nezapažených š do 2000mm v soudržných , horninách třídy těžitelnosti skupiny 3</t>
  </si>
  <si>
    <t>115100001RA0</t>
  </si>
  <si>
    <t>Čerpání vody na výšku 10 m, do 500 l</t>
  </si>
  <si>
    <t>h</t>
  </si>
  <si>
    <t>120001101R00</t>
  </si>
  <si>
    <t>Příplatek za ztížení vykopávky v blízkosti vedení</t>
  </si>
  <si>
    <t>161101103R00</t>
  </si>
  <si>
    <t>Svislé přemístění výkopku z hor.1-4 do 6,0 m</t>
  </si>
  <si>
    <t>162201101R00</t>
  </si>
  <si>
    <t>Vodorovné přemístění výkopku z hor.1-4 do 20 m</t>
  </si>
  <si>
    <t>162701105RT3</t>
  </si>
  <si>
    <t>Vodorovné přemístění výkopku z hor.1-4 do 10000 m, nosnost 12 t</t>
  </si>
  <si>
    <t>162100010RAA</t>
  </si>
  <si>
    <t>Vodorovné přemístění výkopku, příplatek za každý další 1 km</t>
  </si>
  <si>
    <t>167101101R00</t>
  </si>
  <si>
    <t>Nakládání výkopku z hor.1-4 v množství do 100 m3</t>
  </si>
  <si>
    <t>199000005R00</t>
  </si>
  <si>
    <t>Poplatek za skládku zeminy 1- 4</t>
  </si>
  <si>
    <t>t</t>
  </si>
  <si>
    <t>151101201R00</t>
  </si>
  <si>
    <t>Pažení stěn výkopu - příložné - hloubky do 4 m</t>
  </si>
  <si>
    <t>m2</t>
  </si>
  <si>
    <t>151101211R00</t>
  </si>
  <si>
    <t>Odstranění pažení stěn - příložné - hl. do 4 m</t>
  </si>
  <si>
    <t>174101101R00</t>
  </si>
  <si>
    <t>Zásyp jam, rýh, šachet se zhutněním</t>
  </si>
  <si>
    <t>175100010RAA</t>
  </si>
  <si>
    <t>Obsyp potrubí prohozenou zeminou, dovoz zeminy ze vzdálenosti 50 m</t>
  </si>
  <si>
    <t>212810010RAB</t>
  </si>
  <si>
    <t>štěrkopísek  0-22mm</t>
  </si>
  <si>
    <t>211971110R00</t>
  </si>
  <si>
    <t>Zřízení vrstvy z geotextílie filtrační, separační,, odvodňovací, ochranné</t>
  </si>
  <si>
    <t>451572111RK1</t>
  </si>
  <si>
    <t>Lože pod potrubí z kameniva těženého 0 - 4 mm</t>
  </si>
  <si>
    <t>568111111R00</t>
  </si>
  <si>
    <t>geotextílie netkaná separační, ochranná, filtrační</t>
  </si>
  <si>
    <t>871313121R00</t>
  </si>
  <si>
    <t>Montáž trub kanaliz. z plastu, hrdlových, DN 150</t>
  </si>
  <si>
    <t>m</t>
  </si>
  <si>
    <t>877313123R00</t>
  </si>
  <si>
    <t>Montáž tvarovek jednoos. plast. gum.kroužek DN 150</t>
  </si>
  <si>
    <t>kus</t>
  </si>
  <si>
    <t>28611260.AR</t>
  </si>
  <si>
    <t>Trubka kanalizační KGEM SN 8 PVC 160x4,7x1000</t>
  </si>
  <si>
    <t>POL3_0</t>
  </si>
  <si>
    <t>28651662.AR</t>
  </si>
  <si>
    <t>Koleno kanalizační KGB 160/ 45° PVC</t>
  </si>
  <si>
    <t>286568194R</t>
  </si>
  <si>
    <t>Přechodka X-STREAM čep/KG hrdlo PP DN 150/160 mm</t>
  </si>
  <si>
    <t>998331091R00</t>
  </si>
  <si>
    <t>Přesun hmot pro nádrže, příplatek do 1 km</t>
  </si>
  <si>
    <t>210810006RT1</t>
  </si>
  <si>
    <t>Kabel CYKY- 3J x 2,5 mm2 včetně výstražné folie, včetně dodávky kabelu</t>
  </si>
  <si>
    <t>210174711R00</t>
  </si>
  <si>
    <t>Instalace připojovací plastové rozvodnice pro 5 , modul</t>
  </si>
  <si>
    <t>kpl</t>
  </si>
  <si>
    <t>650516816R00</t>
  </si>
  <si>
    <t>28697804R</t>
  </si>
  <si>
    <t>28697960R</t>
  </si>
  <si>
    <t>Doprava a montáž DČOV5-15 EO (vč. nakládky a, uložení do výkopu mechanizací)</t>
  </si>
  <si>
    <t>Příplatek za provedení ČOV pro instalaci na , vysokou hladinu podzemní vody</t>
  </si>
  <si>
    <t>Dodání provozních chemikálií - 1.náplň - 5l, (kolagulant pro chemické srážení fosforu)</t>
  </si>
  <si>
    <t>l</t>
  </si>
  <si>
    <t>Zaočkování ČOV aktivovaným kalem - 50l</t>
  </si>
  <si>
    <t>28600100R</t>
  </si>
  <si>
    <t>Doprava a montáž nádrže čisté vody (vč. nakládky a, uložení do výkopu mechanizací)</t>
  </si>
  <si>
    <t>Revize elektro</t>
  </si>
  <si>
    <t/>
  </si>
  <si>
    <t>END</t>
  </si>
  <si>
    <t>Petrov 1</t>
  </si>
  <si>
    <t>Petrov 3</t>
  </si>
  <si>
    <t>Petrov 2</t>
  </si>
  <si>
    <t>Petrov 4</t>
  </si>
  <si>
    <t>Petrov 5</t>
  </si>
  <si>
    <t>Petrov 6</t>
  </si>
  <si>
    <t>Petrov 7</t>
  </si>
  <si>
    <t>Petrov 8</t>
  </si>
  <si>
    <t>Petrov 10</t>
  </si>
  <si>
    <t>Petrov 11</t>
  </si>
  <si>
    <t>Petrov 12</t>
  </si>
  <si>
    <t>Petrov 13</t>
  </si>
  <si>
    <t>Petrov 14</t>
  </si>
  <si>
    <t>Petrov 15</t>
  </si>
  <si>
    <t>Petrov 16</t>
  </si>
  <si>
    <t>Petrov 17</t>
  </si>
  <si>
    <t>Petrov 18</t>
  </si>
  <si>
    <t>Petrov 20</t>
  </si>
  <si>
    <t>Petrov 22</t>
  </si>
  <si>
    <t>Petrov 24</t>
  </si>
  <si>
    <t>Petrov 26</t>
  </si>
  <si>
    <t>Petrov 27</t>
  </si>
  <si>
    <t>Petrov 28</t>
  </si>
  <si>
    <t>Petrov 29</t>
  </si>
  <si>
    <t>Petrov 30</t>
  </si>
  <si>
    <t>Petrov 31</t>
  </si>
  <si>
    <t>Petrov 32</t>
  </si>
  <si>
    <t>Petrov 33</t>
  </si>
  <si>
    <t>Petrov 34</t>
  </si>
  <si>
    <t>Petrov 37</t>
  </si>
  <si>
    <t>Petrov 38</t>
  </si>
  <si>
    <t>Petrov 43</t>
  </si>
  <si>
    <t>Petrov 47</t>
  </si>
  <si>
    <t>Petrov 48</t>
  </si>
  <si>
    <t>Petrov 50</t>
  </si>
  <si>
    <t>ECO-Pro</t>
  </si>
  <si>
    <t>Pražákova 1008/69</t>
  </si>
  <si>
    <t>639 00</t>
  </si>
  <si>
    <t>Petrov</t>
  </si>
  <si>
    <t>Obec Petrov</t>
  </si>
  <si>
    <t>Obec petrov - soustava domovních čistíren</t>
  </si>
  <si>
    <t>č.p 1</t>
  </si>
  <si>
    <t>č.p 2</t>
  </si>
  <si>
    <t>č.p 3</t>
  </si>
  <si>
    <t>č.p 4</t>
  </si>
  <si>
    <t>č.p 5</t>
  </si>
  <si>
    <t>č.p 6</t>
  </si>
  <si>
    <t>č.p 7</t>
  </si>
  <si>
    <t>č.p 8</t>
  </si>
  <si>
    <t>č.p 10</t>
  </si>
  <si>
    <t>č.p 11</t>
  </si>
  <si>
    <t>č.p 12</t>
  </si>
  <si>
    <t>č.p 13</t>
  </si>
  <si>
    <t>č.p 14</t>
  </si>
  <si>
    <t>č.p 15</t>
  </si>
  <si>
    <t>č.p 16</t>
  </si>
  <si>
    <t>č.p 17</t>
  </si>
  <si>
    <t>č.p 18</t>
  </si>
  <si>
    <t>č.p 20</t>
  </si>
  <si>
    <t>č.p 21</t>
  </si>
  <si>
    <t>č.p 22</t>
  </si>
  <si>
    <t>č.p 23</t>
  </si>
  <si>
    <t>č.p 24</t>
  </si>
  <si>
    <t>č.p 26</t>
  </si>
  <si>
    <t>č.p 27</t>
  </si>
  <si>
    <t>č.p 28</t>
  </si>
  <si>
    <t>č.p 29</t>
  </si>
  <si>
    <t>č.p 30</t>
  </si>
  <si>
    <t>č.p 31</t>
  </si>
  <si>
    <t>č.p 32</t>
  </si>
  <si>
    <t>č.p 33</t>
  </si>
  <si>
    <t>č.p 34</t>
  </si>
  <si>
    <t>č.p 37</t>
  </si>
  <si>
    <t>č.p 38</t>
  </si>
  <si>
    <t>3</t>
  </si>
  <si>
    <t>6</t>
  </si>
  <si>
    <t>7</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</si>
  <si>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</si>
  <si>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</si>
  <si>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</si>
  <si>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</si>
  <si>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</si>
  <si>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</si>
  <si>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</si>
  <si>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</si>
  <si>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</si>
  <si>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</si>
  <si>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</si>
  <si>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</si>
  <si>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</si>
  <si>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</si>
  <si>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</si>
  <si>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</si>
  <si>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</si>
  <si>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</si>
  <si>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</si>
  <si>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</si>
  <si>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</si>
  <si>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</si>
  <si>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</si>
  <si>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</si>
  <si>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</si>
  <si>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č.p 43</t>
  </si>
  <si>
    <t>č.p 44</t>
  </si>
  <si>
    <t>č.p 47</t>
  </si>
  <si>
    <t>č.p 48</t>
  </si>
  <si>
    <t>č.p 50</t>
  </si>
  <si>
    <t>34</t>
  </si>
  <si>
    <t>35</t>
  </si>
  <si>
    <t>36</t>
  </si>
  <si>
    <t>37</t>
  </si>
  <si>
    <t>38</t>
  </si>
  <si>
    <t>SN</t>
  </si>
  <si>
    <t>VRN</t>
  </si>
  <si>
    <t>Společné náklady</t>
  </si>
  <si>
    <t>Vedlejší rozpočtové náklady</t>
  </si>
  <si>
    <t>ks</t>
  </si>
  <si>
    <t>005 24-1020.R</t>
  </si>
  <si>
    <t>POL99_0</t>
  </si>
  <si>
    <t>005 12-1010.R</t>
  </si>
  <si>
    <t>Geodetické práce před výstavbou</t>
  </si>
  <si>
    <t>Geodetické práce po výstavbě</t>
  </si>
  <si>
    <t>Dokumentace skutečného provedení stavby</t>
  </si>
  <si>
    <t>004 11-1020.R</t>
  </si>
  <si>
    <t>Náklady na zaškolení</t>
  </si>
  <si>
    <t>Petrov SN</t>
  </si>
  <si>
    <t>Petrov VRN</t>
  </si>
  <si>
    <t>MON</t>
  </si>
  <si>
    <t>HSV</t>
  </si>
  <si>
    <t>Typ dílu</t>
  </si>
  <si>
    <t>Základ pro základní DPH</t>
  </si>
  <si>
    <t>Základ pro sníženou DPH</t>
  </si>
  <si>
    <t>Ostatní náklady</t>
  </si>
  <si>
    <t>ON</t>
  </si>
  <si>
    <t>PSV</t>
  </si>
  <si>
    <t>63900</t>
  </si>
  <si>
    <t>Petrov 9</t>
  </si>
  <si>
    <t>Petrov 19</t>
  </si>
  <si>
    <t>Petrov 21</t>
  </si>
  <si>
    <t>Petrov 23</t>
  </si>
  <si>
    <t>Petrov 25</t>
  </si>
  <si>
    <t>Petrov 35</t>
  </si>
  <si>
    <t>Petrov 36</t>
  </si>
  <si>
    <t>SNP</t>
  </si>
  <si>
    <t>VRNP</t>
  </si>
  <si>
    <t>Slepý rozpočet</t>
  </si>
  <si>
    <t>115101201c</t>
  </si>
  <si>
    <t>Příplatek za rozebrání a opětovné uvedení do náležitého stavu u zpevněných ploch (chodníky ze zámkové dlažby, přístupové cesty, betonové plochy, asfaltové cesty, apod.)</t>
  </si>
  <si>
    <t>115101201d</t>
  </si>
  <si>
    <t>Příplatek za rozebrání a opětovné uvedení do náležitého stavu oplocení</t>
  </si>
  <si>
    <t>115101201e</t>
  </si>
  <si>
    <t>Příplatek za provedení potrubí skrz stávající septik</t>
  </si>
  <si>
    <t>115101201f</t>
  </si>
  <si>
    <t>Příplatek za statické zajištění budov při výkopech poblíž jejich základů</t>
  </si>
  <si>
    <t>115101201g</t>
  </si>
  <si>
    <t>Příplatek za stíženou manipulaci s technikou v blízkosti objektů a instalaci ČOV</t>
  </si>
  <si>
    <t>RJIMKA</t>
  </si>
  <si>
    <t>Příplatek za práce při instalaci do stávající jímky</t>
  </si>
  <si>
    <t>Založení trávníku na půdě předem připravené plochy do 1000 m2 výsevem včetně utažení parkového v rovině nebo na svahu do 1:5</t>
  </si>
  <si>
    <t>osivo směs travní parková</t>
  </si>
  <si>
    <t>kg</t>
  </si>
  <si>
    <t>Základové konstrukce základ bez bednění do rostlé zeminy z monolitického železobetonu bez výztuže tř. C 8/10</t>
  </si>
  <si>
    <t>Výztuž základových konstrukcí svařovanými sítěmi Kari</t>
  </si>
  <si>
    <t>Trativody z drenážních a melioračních trubek pro meliorace, dočasné nebo odlehčovací drenáže se zřízením štěrkového lože pod trubky a s jejich obsypem v otevřeném výkopu trubka flexibilní PVC-U SN 4 celoperforovaná 360° DN 100</t>
  </si>
  <si>
    <t>Přesun hmot pro vnitřní kanalizace stanovený procentní sazbou (%) z ceny vodorovná dopravní vzdálenost do 50 m v objektech výšky do 6 m</t>
  </si>
  <si>
    <t>Vodorovné doprava suti s naložením a složením na skládku přes 100 m do 1 km</t>
  </si>
  <si>
    <t>Příplatek k vodorovnému přemístění suti na skládku ZKD 1 km přes 1 km</t>
  </si>
  <si>
    <t>Poplatek za uložení na skládce (skládkovné) stavebního odpadu železobetonového kód odpadu 17 01 01</t>
  </si>
  <si>
    <t>Připojovací plastová elektrorozvodnice pro 5 modulů pro venkovní instalaci, IP67, včetně proudového chrániče 30 mA a jističe 16 B na 10 kA</t>
  </si>
  <si>
    <t>Kontejnerová DČOV (kategorie III/kategorie PZV) - včetně nádrží, kapacita ČOV 5EO (0,75m3/den; 0,3 kg BSK5/den). Kontejnerová sériově vyráběná čistírna odpadních vod. ČOV musí být vybavena certifikátem dle nařízení EP a Rady EU 305/2011 ze dne 9.3.2011, kterým se stanoví harmonizované podmínky pro uvádění stavebních výrobků na trh a kterým se zrušuje směrnice Rady 89/106/EHS a podle ČSN EN 12566-3+A2 Malé čistírny odpadních vod do 50 ekvivalentních obyvatel - část 3: Balené a/nebo na místě montované domovní čistírny odpadních vod (DČOV). ČOV musí splňovat jak podmínky kategorie PZV dle NV č. 57/2016 Sb.pro vypouštění do vod podzemních, tak kategorie III dle NV č. 401/2015 Sb. pro vypouštění do vod povrchových. U kategorie III je požadováno u odstraňování fosforu použití chemického srážení prostřednictvím koagulantu. Pouze biologické odstraňování fosforu je považováno za nedostatečné. Nad rámec požadavků pro kategorii PZV musí DČOV v případě vypouštění do vod podzemních splňovat i technické požadavky stanovené v NV č. 401/2015 Sb. pod Tabulkou 1c Přílohy č. 1 pro kategorii III, tedy jak DČOV kategorie PZV, tak DČOV kategorie III musí být doplněna dalším stupněm čištění - filtrací a dále musí být vybavena odděleným prostorem pro akumulaci kalu, přičemž jako oddělený kalový prostor je chápán prostor sloužící pouze ke shromažďování a zahušťování přebytečného kalu. Čistírna dodána v samonosné plastové nádrži umožňující instalaci na hutněný štěrkopískový podkladní podsyp bez nutnosti obetonování a bez nutnosti betonování podkladní základové desky při instalaci do běžných podmínek (bez výskytu hladiny podzemní vody nad úroveň základové spáry). Pokud nebude použita DČOV se samonosnou nádrží, tak doloží uchazeč jednoznačnou výkresovou dokumentací jiné technické řešení, tedy předloží podrobný technický a statický návrh požadované podkladní základové desky, jakož i postup jejího zhotovení, včetně uvedení potřebné doby tvrdnutí betonu před osazením DČOV a jejím napuštění vodou pro obsypávání. Vzhledem k nerovnoměrnému nátoku a nerovnoměrnému organickému zatížení je požadováno použití systému technologie čištění SBR s možností optimálního nastavení. Čistírna musí být vybavena akumulací přitékajících odpadních vod a to minimálně na 50% jednodenní kapacity maximální produkce OV na níž je DČOV projektovaná. Akumulace může být jak součástí vlastní DČOV, tak může být předřazená jako samostatná nádrž. Řídící systém bude obsahovat signalizaci všech poruchových stavů. Řídící systém musí stanovit a evidovat množství odpadních vod a automaticky řídit provoz DČOV v závislosti dle skutečného množství přitékajících odpadních vod. Řídicí systém nesmí obsahovat ruční nastavování výkonu čistírny, např. časovými spínači, tedy ručním zásahem uživatele. Řídící systém bude evidovat součtově množství odpadních vod s rozlišením na min. a max.denní přítok.</t>
  </si>
  <si>
    <t>Poznámka k položce:
Řídící systém bude evidovat pracovní časy všech strojů. Řídící systém bude umožňovat dálkový přenos dat, a to jak informaci o poruchových stavech, tak možnost nastavovat čistící procesy pomocí datového přenosu.  Řídící systém bude umožňovat napojení a přenos provozních dat (průtoky, stavy, poruchy, motohodiny, atd.) na nadřazený dispečinik a vizualizaci s přístupem na internetu. V jednom řídícím systému musí být možné přenášet i poruchy na vstupní čerpací stanici a i na čerpací stanici vyčištěné odpadní vody, pokud budou součástí sestavy u konkrétní DČOV. Řídící systém musí umožňovat proporcionální řízené objemové dávkování chemikálií pro zvýšené odstraňování fosforu, a to plynule v lineární závislosti objemově podle skutečného množství odpadních vod bez nastavování obsluhou. ČOV bude dodána včetně elektrorozvaděče, řídící jednotky a software pro řídící jednotku. ČOV vybavena vypínačem a zásuvkou 230 V. ČOV musí umožňovat provedení nátoku v libovolné hloubce v rozmezí nivelety od -0,4 m do -1,2 m pod terénem, při současné niveletě odtoku v nezámrzné hloubce -0,8 m pod terénem. Stanovení množství přitékajících odpadních vod je možno zajistit i dodatečným zařízením mimo vlastní DČOV. Měření nemusí být zajištěno stanoveným měřidlem, ani na něj nemusí být vystaven protokol o ověření funkční způsobilosti ve smyslu zákona č. 505/1990 Sb. o metrologii, ale vzhledem k potřebě automatické regulace výkonu DČOV a dále k potřebě automatické regulace objemově proporcionálního dávkování srážedla pro chemické odstraňování fosforu, tedy v závislosti na skutečném proteklém množství odpadních vod musí mít měření odpovídající přesnost. Uchazeč v nabídce doloží a vysvětlí způsob stanovení množství přitékajících odpadních vod, jakož i jeho přesnost a řízení dávkování srážedla. Dávkování je požadováno jako automatické. DČOV musí být s navrženým způsobem řízení dávkování pro odstraňování fosforu CE certifikována. 
Box na dmychadlo a řídící jednotku může být  součástí vlastního tělesa DČOV. Může se tedy jednat o kompletní výrobek testovaný ve výrobním závodě. V případě navržení boxu na dmychadlo a řídící jednotku který nebude součástí vlastního tělesa DČOV požaduje zadavatel, aby propojení technologie v boxu s vlastní DČOV a následné zprovoznění ČOV prováděli zaměstnanci dodavatele DČOV, popř. řídícího a monitorovacího systému. Pokud nebude použita DČOV s variabilním nátokem a integrovaným přečerpáváním, tedy s možností napojit nátok v různé hloubce v rozmezí od 0,5 m až po 1,2 m pod terénem, kdy v rámci DČOV dojde k přečerpání odpadních vod a kdy je tedy DČOV navržena se jednotnou hloubku a nemusí se vybavovat nástavci, tak doloží uchazeč jednoznačnou výkresovou dokumentací jiné technické řešení navržené instalace pro 5 EO, ze které bude i patrný způsob, jakým bude zajištěna výstavba typizovaného zasakovacího objektu o objemu 6 m3 štěrku frakce 32-63 mm v souladu s požadavky hydrogeologického posudku pro případ hloubky nátoku odpadních vod do DČOV 1,2 m pod terénem a zároveň pro úroveň hladiny spodní vody 2,5 m pod terénem. Řešení musí být navrženo v souladu s normou ČSN EN 12566-2, resp. ČSN 75 6404, kde je požadováno, aby dno zasakovacího objektu bylo minimálně 1 m nad nejvyšší sezónní hladinou spodní vody. Dále doloží řešení obslužnosti ČOV s hloubkou nátoku v nezámrzné hloubce, tedy pro podmínky ČR s krytím potrubí min 80 cm. Kromě provozního řádu ČOV předloží uchazeč i provozně bezpečnostní předpis pro všechny činnosti obsluhy dle Provozního řádu pro tuto hloubku DČOV vypracovaný v souladu s Nařízením vlády 362/2005 Sb.. V případě práce nad volnou hloubkou pak dále předloží i soupis a hodnocení rizik pro tyto činnosti a rovněž předloží soupis prostředků osobní ochrany. Zadavatel upozorňuje, že neakceptuje takové technické řešení, které by vyžadovalo provádět předepsaný servis a údržbu ze strany obce ve dvojici pracovníků. Pokud uchazeč navrhne doplňující samostatné přečerpávání surových odpadních vod před ČOV, požaduje ho zadavatel doložit jednoznačnou výkresovou dokumentací. V případě návrhu jiného řešení DČOV tak jak je pospáno výše má uchazeč povinnost veškeré související náklady vyvolané jím navrhovanou změnou zahrnout do ceny této položky. Jedná se např. o vyztužení dna, ŽB základovou desku, nástavce, box na dmychadlo, terénní úpravy, dodatečné čerpací stanice, akumulace, apod.</t>
  </si>
  <si>
    <t>Pískový filtr pro DČOV 5 EO- otevřený, gravitační - vodárenského typu, automaticky praný, hydraulická kapacita shodná s kapacitou instalované ČOV - samostatná komora stejné konstrukce jako ČOV s mezidnem. Písková náplň filtru se automaticky zpětně propírá a to pomocí pracího tlakového vzduchu, popř. přefiltrované vody v závislosti na množství přefiltrované vody, popř. na stupni zanesení náplně. Prací voda s vypranými nečistotami je automaticky odváděna zpět na přítok do ČOV. Konstrukce pískového filtru musí umožňovat jeho pravidelnou kontrolu obsluhou ČOV. Dále musí v případě potřeby umožňovat výměnu filtrační náplně bez nutnosti demontáží částí konstrukce nádrže, popř. zastropení pískového filtru. Pískový filtr nemusí být součástí vlastní DČOV. Pokud nebude použit pískový filtr automaticky praný, tak je nutno specifikovat jeho kapacitu do zanesení nerozpuštěnými látkami a způsob jeho čištění, popř. výměny, či doplnění písku. Uchazeč předloží v rámci nabídky hydraulický, technologický i technický návrh jím nabízeného řešení dočištění na pískovém filtru, včetně jednoznačné výkresové dokumentace. V případě návrhu jiného řešení, tak jak je pospáno výše, má uchazeč povinnost veškeré související náklady vyvolané jím navrhovanou změnou zahrnout do ceny této položky. Jedná se např. o vyztužení dna, ŽB základovou desku, nástavce, box na dmychadlo, terénní úpravy, dodatečné čerpací stanice, akumulace, apod.</t>
  </si>
  <si>
    <t>Nádrž na čistou vodu (Polypropylen tl. 8mm; Ø 800 mm; výška 2 m) včetně pochozího víka(Polypropylen 8mm)</t>
  </si>
  <si>
    <t>Ponorné čerpadlo čisté vody a kompletní vystrojení (230V/50Hz; 900 W; IPX8; průtok: 12-18 m3/hod; max.hloubka ponoru 8,5m; materiál čerpadla: plast; závitové připojení: G1"; průchodnost kola: 30-40 mm; trubní vedení pro čerpadlo, řídící plovák, připojovací a přepínací el. Skříňka 3 stupně ovládání Automat/VYP/Ruční ovládání)</t>
  </si>
  <si>
    <t>Prodloužení záruky ČOV nad 24 měsíců o dobu od uvedení do provozu až do předání stavby objednateli (nevztahuje se na opotřebitelné a vyměnitelné díly v rámci běžné údržby - např. membrány ve dmychadle, náhradní vzduchové filtry)</t>
  </si>
  <si>
    <t>Dávkovací čerpadlo chemikálií a vnitřní vystrojení (zásobník, čerpadlo, propojení s řídící jednotkou)</t>
  </si>
  <si>
    <t>IoT modul: LTE-NB/M Multimode LPWA module, mikro sim, pracovní teplota -30°C až +60°C), včetně slotu pro možnost doplnění záložní baterie</t>
  </si>
  <si>
    <t>RVODA</t>
  </si>
  <si>
    <t>Kontejnerová DČOV (kategorie III/kategorie PZV) - včetně nádrží, kapacita ČOV 8EO (0,75m3/den; 0,3 kg BSK5/den). Kontejnerová sériově vyráběná čistírna odpadních vod. ČOV musí být vybavena certifikátem dle nařízení EP a Rady EU 305/2011 ze dne 9.3.2011, kterým se stanoví harmonizované podmínky pro uvádění stavebních výrobků na trh a kterým se zrušuje směrnice Rady 89/106/EHS a podle ČSN EN 12566-3+A2 Malé čistírny odpadních vod do 50 ekvivalentních obyvatel - část 3: Balené a/nebo na místě montované domovní čistírny odpadních vod (DČOV). ČOV musí splňovat jak podmínky kategorie PZV dle NV č. 57/2016 Sb.pro vypouštění do vod podzemních, tak kategorie III dle NV č. 401/2015 Sb. pro vypouštění do vod povrchových. U kategorie III je požadováno u odstraňování fosforu použití chemického srážení prostřednictvím koagulantu. Pouze biologické odstraňování fosforu je považováno za nedostatečné. Nad rámec požadavků pro kategorii PZV musí DČOV v případě vypouštění do vod podzemních splňovat i technické požadavky stanovené v NV č. 401/2015 Sb. pod Tabulkou 1c Přílohy č. 1 pro kategorii III, tedy jak DČOV kategorie PZV, tak DČOV kategorie III musí být doplněna dalším stupněm čištění - filtrací a dále musí být vybavena odděleným prostorem pro akumulaci kalu, přičemž jako oddělený kalový prostor je chápán prostor sloužící pouze ke shromažďování a zahušťování přebytečného kalu. Čistírna dodána v samonosné plastové nádrži umožňující instalaci na hutněný štěrkopískový podkladní podsyp bez nutnosti obetonování a bez nutnosti betonování podkladní základové desky při instalaci do běžných podmínek (bez výskytu hladiny podzemní vody nad úroveň základové spáry). Pokud nebude použita DČOV se samonosnou nádrží, tak doloží uchazeč jednoznačnou výkresovou dokumentací jiné technické řešení, tedy předloží podrobný technický a statický návrh požadované podkladní základové desky, jakož i postup jejího zhotovení, včetně uvedení potřebné doby tvrdnutí betonu před osazením DČOV a jejím napuštění vodou pro obsypávání. Vzhledem k nerovnoměrnému nátoku a nerovnoměrnému organickému zatížení je požadováno použití systému technologie čištění SBR s možností optimálního nastavení. Čistírna musí být vybavena akumulací přitékajících odpadních vod a to minimálně na 50% jednodenní kapacity maximální produkce OV na níž je DČOV projektovaná. Akumulace může být jak součástí vlastní DČOV, tak může být předřazená jako samostatná nádrž. Řídící systém bude obsahovat signalizaci všech poruchových stavů. Řídící systém musí stanovit a evidovat množství odpadních vod a automaticky řídit provoz DČOV v závislosti dle skutečného množství přitékajících odpadních vod. Řídicí systém nesmí obsahovat ruční nastavování výkonu čistírny, např. časovými spínači, tedy ručním zásahem uživatele. Řídící systém bude evidovat součtově množství odpadních vod s rozlišením na min. a max.denní přítok.</t>
  </si>
  <si>
    <t>Pískový filtr pro DČOV 8 EO- otevřený, gravitační - vodárenského typu, automaticky praný, hydraulická kapacita shodná s kapacitou instalované ČOV - samostatná komora stejné konstrukce jako ČOV s mezidnem. Písková náplň filtru se automaticky zpětně propírá a to pomocí pracího tlakového vzduchu, popř. přefiltrované vody v závislosti na množství přefiltrované vody, popř. na stupni zanesení náplně. Prací voda s vypranými nečistotami je automaticky odváděna zpět na přítok do ČOV. Konstrukce pískového filtru musí umožňovat jeho pravidelnou kontrolu obsluhou ČOV. Dále musí v případě potřeby umožňovat výměnu filtrační náplně bez nutnosti demontáží částí konstrukce nádrže, popř. zastropení pískového filtru. Pískový filtr nemusí být součástí vlastní DČOV. Pokud nebude použit pískový filtr automaticky praný, tak je nutno specifikovat jeho kapacitu do zanesení nerozpuštěnými látkami a způsob jeho čištění, popř. výměny, či doplnění písku. Uchazeč předloží v rámci nabídky hydraulický, technologický i technický návrh jím nabízeného řešení dočištění na pískovém filtru, včetně jednoznačné výkresové dokumentace. V případě návrhu jiného řešení, tak jak je pospáno výše, má uchazeč povinnost veškeré související náklady vyvolané jím navrhovanou změnou zahrnout do ceny této položky. Jedná se např. o vyztužení dna, ŽB základovou desku, nástavce, box na dmychadlo, terénní úpravy, dodatečné čerpací stanice, akumulace, apod.</t>
  </si>
  <si>
    <t>Odstranění křovin a stromů s ponecháním kořenů prům. kmene do 100 mm, při jakémkoliv skl. terénu mimo LTM, při celkové ploše do 1 000 m2</t>
  </si>
  <si>
    <t>Petrov 44</t>
  </si>
  <si>
    <t>Zřízení centrálního monitoringu pro každou DČOV, který musí umožňovat v reálném čase hlásit a evidovat případné poruchy či závady. Technické parametry software budou: K systému se bude přistupovat přes webové rozhraní z webového prohlížeče. Dispečink bude dodán formou prodeje práv na používání existujícího softwarového řešení, které bude instalováno v tzv. Cloudu. Zajištění SIM karet, či jiného způsobu komunikace bude také součástí dodávky. Dispečink a DČOV spolu budou komunikovat prostřednictvím datových zpráv, kdy z DČOV budou v pravidelných nastavitelných intervalech odesílány stavové zprávy obsahující plný popis stavu technologie, dále budou okamžitě odesílány zprávy o jakémkoliv poruchovém stavu. V opačném směru bude možno z dispečinku odesílat na DČOV pokyny upravující nastavení DČOV. Komunikace bude zabezpečena kombinací telefonních čísel SIM karet tedy, na úrovni operátora NarrowBand sítě a klíče ČOV. Komunikace mezi DČOV a dispečinkem bude umožňovat nastavení názvu nebo jiné identifikace DČOV, která přiřadí každou informaci konkrétní DČOV a bude používána pro ověření komunikace. Zprávu z DČOV, bude navíc možno odeslat až na 3 nezávislá telefonní čísla. Komunikace bude umožňovat přenášet tyto informace: chybová hlášení, statistické informace o stavu a činnosti čistírny, možnost změny nastavení základních provozních parametrů, možnost připojení externího vstupu. Pokud dojde k závadě nebo havárii, pak z čistírny odejde automaticky zpráva do dispečinku. DČOV pošle na vyžádání dispečinku informace o aktuálním stavu. Periodu této aktualizace bude možno nastavit dle potřeby. Disepčink bude umožňovat vizualizaci stavu všech a i jednotlivých DČOV v přehledné tabulkové formě a vizualizaci základních hodnot v grafech (Množství vyčištěné vody, prům. průtok, max. průtok, výkon ČOV, hladina akumulace, hladina SBR a zůstatek chemikálie, je-li dávkována.). Systém bude umožňovat kromě kontroly i změnu nastavení některých vybraných provozních parametrů čistírny. Přenášené informace mezi dispečinkem a DČOV budou tyto: automatické oznámení o závadě, celkové množství vyčištěné vody, průměrný průtok na DČOV za den, výšky hladin v DČOV, stav zásoby koagulantu pro srážení fosforu, stav externího vstupu, aktuální nastavení výkonu DČOV v %, aktuálně probíhající fáze čištění, aktuální uběhlé motohodiny všech elektrických zařízení na DČOV (dmychadlo, ventily, apod.). Hodnoty nastavení DČOV, které bude možno z dispečinku na DČOV zasílat a měnit budou tyto: nastavení pracovních hladin v DČOV, nastavení chodu ČOV v automatu, nebo ručním režimu, vypnutí DČOV, nastavení doby aerace - nitrifikace, nastavení doby sedimentace, nastavení koeficientu znečištění odpadních vod, nastavení dávky koagulantu pro srážení fosforu. Dále dispečink bude umožňovat grafické zobrazení jednotlivých DČOV na přehledné mapě včetně posledního stavu každé ČOV. Dále bude umožňovat vizualizaci stavu všech a i jednotlivých DČOV v přehledné tabulkové formě a vizualizaci základních hodnot v grafech (Množství vyčištěné vody za rok, prům. průtok, výkon ČOV, apod.).</t>
  </si>
  <si>
    <t>VD001</t>
  </si>
  <si>
    <t>VD002</t>
  </si>
  <si>
    <t>Instalace příprava SIM karet, jejich instalace, zavedení a aktivace SIM karet, otestování komunikace, uvedení do provozu a zaškolení</t>
  </si>
  <si>
    <t>VD003</t>
  </si>
  <si>
    <t>Publicita - zajištění informační desky a desky pamětní dle podmínek SFŽP</t>
  </si>
  <si>
    <t>VD004</t>
  </si>
  <si>
    <t>Stolní počítač pro zobrazení monitoringu: All In One PC 27" 1920 × 1080 IPS, Intel Core i5 12450H, RAM 8GB DDR4, SSD 512 GB, Bez mechaniky, Wi-Fi, HDMI a USB-C, 2× USB 3.2, 1× USB 2.0, RJ45, myš a klávesnice, Windows 11</t>
  </si>
  <si>
    <t>VD005</t>
  </si>
  <si>
    <t>Sada náhradních dílů pro ČOV 5EO (pro 1-10 ks ČOV) (dmychadlo, membrány dmychadla, ventil, servopohon, řídící jednotka, Narrowband modul, trysky, anténa) Dmychadlo - bezolejové lineární membránové dmychadlo, litinový kryt, ochrana cívek proti přehřívání, 230 V, 50 Hz, při tlaku 200 mbar průtok vzduchu 82 l/min, pracovní rozsah dmychadla 100-300 mbar, hlučnost 35 dB, IP 54 Membrány - Membrány - originální díly od výrobce dmychadla, max. 18000 provozních hodin Ventil - 1/2" třícestný ventil, tělo mosaz, kulička chromovaná mosaz, těsnění syntetická guma, dřík ventilu mosaz, tlak 2 MPa, pracovní teplota 1-95 °C, max diferenční tlak 1 Mpa, Kv 5 m3/h Servopohon - napětí 230 V, IP65, příkon 6 W, doba otevírání 15 s Trysky - kalibrované trysky PP, otvor 0,6-5 mm Anténa - magnetická anténa, pracuje v pásmech 900/1800 MHz, kabel RG174/U zakončený konektorem MMCX(m)90°, impedance 50 Ohm, lineární polarizace, provozní teplota -30 - +80 °C, všesměrová, maximální vstupní výkon 10 W, zisk 3 dBi, vyzařovací úhel H 360 V 30. V případě dodání jiného typu DČOV dodání ekvivalentních náhradních dílů pro jiný typ DČOV.</t>
  </si>
  <si>
    <t>VD006</t>
  </si>
  <si>
    <t>Sada náhradních dílů pro ČOV 8EO (pro 1-10 ks ČOV) (dmychadlo, membrány dmychadla, ventil, servopohon, řídící jednotka, Narrowband modul, trysky, anténa) Dmychadlo - bezolejové lineární membránové dmychadlo, litinový kryt, ochrana cívek proti přehřívání, 230 V, 50 Hz, při tlaku 200 mbar průtok vzduchu 82 l/min, pracovní rozsah dmychadla 100-300 mbar, hlučnost 35 dB, IP 54 Membrány - Membrány - originální díly od výrobce dmychadla, max. 18000 provozních hodin Ventil - 1/2" třícestný ventil, tělo mosaz, kulička chromovaná mosaz, těsnění syntetická guma, dřík ventilu mosaz, tlak 2 MPa, pracovní teplota 1-95 °C, max diferenční tlak 1 Mpa, Kv 5 m3/h Servopohon - napětí 230 V, IP65, příkon 6 W, doba otevírání 15 s Trysky - kalibrované trysky PP, otvor 0,6-5 mm Anténa - magnetická anténa, pracuje v pásmech 900/1800 MHz, kabel RG174/U zakončený konektorem MMCX(m)90°, impedance 50 Ohm, lineární polarizace, provozní teplota -30 - +80 °C, všesměrová, maximální vstupní výkon 10 W, zisk 3 dBi, vyzařovací úhel H 360 V 30. V případě dodání jiného typu DČOV dodání ekvivalentních náhradních dílů pro jiný typ DČOV.</t>
  </si>
  <si>
    <t>K</t>
  </si>
  <si>
    <t>VD011</t>
  </si>
  <si>
    <t>Sada opotřebitelných dílů na prvních 12 měsíců provozu pro ČOV 5EO (blok dmychadla - membrány, zpětné ventily, víčka). Membrány - originální díly od výrobce dmychadla, max. 18000 provozních hodin Zpětné ventily a víčka - originální díly dle katalogu výrobce dmychadla. V případě dodání jiného typu DČOV dodání ekvivalentních opotřebitelných dílů pro jiný typ DČOV.</t>
  </si>
  <si>
    <t>VD012</t>
  </si>
  <si>
    <t>Sada opotřebitelných dílů na prvních 12 měsíců provozu pro ČOV 8EO (blok dmychadla - membrány, zpětné ventily, víčka). Membrány - originální díly od výrobce dmychadla, max. 18000 provozních hodin Zpětné ventily a víčka - originální díly dle katalogu výrobce dmychadla. V případě dodání jiného typu DČOV dodání ekvivalentních opotřebitelných dílů pro jiný typ DČOV.</t>
  </si>
  <si>
    <t>VD017</t>
  </si>
  <si>
    <t>Hydrogeologický průzkum - ověření při stavbě hydrogeologem (á 1 ks sond)</t>
  </si>
  <si>
    <t>Vytyčení polohy stavby dle projektové dokumentace</t>
  </si>
  <si>
    <t>Vytyčení dotčených stávajících sítí</t>
  </si>
  <si>
    <t>Ověření správnosti nápojných bodů všech médií, např. elektřina, plyn, voda, kanalizace.</t>
  </si>
  <si>
    <t>Zajištění a provedení všech opatření organizačního a stavebně technologického charakteru nutných k řádnému provedení díla.</t>
  </si>
  <si>
    <t>Součinnost při provádění případného archeologického výzkumu na místě stavby.</t>
  </si>
  <si>
    <t>Ks</t>
  </si>
  <si>
    <t>VRN10</t>
  </si>
  <si>
    <t>Vybudování zařízení staveniště - doprava a osazení kontejnerů pro skladování. Doprava a osazení dočasného oplocení staveniště. Zřízení vnitrostaveništního rozvodu energie do 5 kV od připojení na hlavní přívod na staveništi včetně rozvaděčů pro připojení přenosných zásuvkových skříní, obecné osvětlení staveniště (včetně osvětlovacích těles). Náhradní zdroj elektrické energie.</t>
  </si>
  <si>
    <t>VRN11</t>
  </si>
  <si>
    <t>Provoz zařízení staveniště - Náklady na vybavení objektů zařízení staveniště, ostraha staveniště, náklady na potřebný úklid v prostorách zařízení staveniště celé stavby, náklady na nutnou údržbu a opravy na objektech zařízení staveniště a na přípojkách energií.</t>
  </si>
  <si>
    <t>VRN12</t>
  </si>
  <si>
    <t>Zajištění průběžného úklidu komunikací znečištěných vlivem stavebních činností.</t>
  </si>
  <si>
    <t>VRN13</t>
  </si>
  <si>
    <t>Rozebrání, bourání a odvoz zařízení staveniště - Odstranění objektů zařízení staveniště včetně rozvodu energií a jejich odvoz.</t>
  </si>
  <si>
    <t>VRN14</t>
  </si>
  <si>
    <t>Náklady na úpravu povrchů po odstranění zařízení staveniště a úklid ploch, na kterých bylo zařízení staveniště provozováno.</t>
  </si>
  <si>
    <t>VRN15</t>
  </si>
  <si>
    <t>Zabezpečení staveniště v souladu s nařízením vlády 591/2006 Sb.</t>
  </si>
  <si>
    <t>VRN16</t>
  </si>
  <si>
    <t>Zajištění, provoz a údržba všech případných deponií a mezideponií.</t>
  </si>
  <si>
    <t>VRN17</t>
  </si>
  <si>
    <t>Veškerá opatření ve vztahu ke klimatickým podmínkám v průběhu stavby, potřebná pro realizaci díla v termínech a kvalitě dané smlouvou o dílo. Veškeré práce a dodávky související s bezpečnostními opatřeními na ochranu osob a majetku.</t>
  </si>
  <si>
    <t>VRN18</t>
  </si>
  <si>
    <t>Pojištění proti škodám způsobeným třetím osobám činností zhotovitele stavby s limitem plnění min. ve výši nabídkové ceny v Kč.</t>
  </si>
  <si>
    <t>VRN19</t>
  </si>
  <si>
    <t>Náklady na zábor - Náklady na zábor včetně projednání, zajištění zvláštního užívání komunikací, vč. poplatků a nájmu.</t>
  </si>
  <si>
    <t>VRN20</t>
  </si>
  <si>
    <t>Vypracování a průběžná akualizace harmonogramu prací</t>
  </si>
  <si>
    <t>VRN21</t>
  </si>
  <si>
    <t>Nakládání s odpady. Veškeré práce a dodávky související s bezpečnostními opatřeními na ochranu osob a majetku. Likvidace, odvoz a uložení vybouraných hmot, stavební suti a jiných odpadů ze stavby na skládku v souladu s ustanovením zákona č. 541/2020 Sb. o odpadech. Uvedení všech povrchů dotčených stavbou do náležitého stavu. Zajištění bezpečnosti práce a ochrany životního prostředí.</t>
  </si>
  <si>
    <t>VRN22</t>
  </si>
  <si>
    <t>Uvedení do provozu. Součinnost při zkušebním provozu v nutném rozsahu. zajištění všech nezbytných zkoušek (zhutnění, kamerové zkoušky, atd), testů a revizí podle ČSN a případných jiných právních nebo technických předpisů platných v době provádění a předání díla, kterými bude prokázáno dosažení předepsané kvality a předepsaných technických parametrů díla. zajištění a předání všech certifikátů, atestů, prohlášení o shodě a technických listů k zabudovávaným materiálům a to ještě před jejich použitím, provedení všech potřebných revizí a zkoušek, předání návodů k obsluze v českém jazyce. zajištění a předání objednateli příslušných protokolů o měření, požadovaných právními předpisy, projektovou dokumentací nebo stavebním povolením a provedení všch opatření potřebných k tomu, aby tato měření prokázala splnění požadovaných limitů.</t>
  </si>
  <si>
    <t>VRN23</t>
  </si>
  <si>
    <t>Kompletační a koordinační činnost - Koordinace stavebních a technologických dodávek stavby.				 Koordinace průjezdnosti na místní komunikaci včetně zajištění případných objížděk, zajištění provizorní komunikace a její odstranění po konci stavby včetně uvedení pozemků do původního stavu.</t>
  </si>
  <si>
    <t>VRN24</t>
  </si>
  <si>
    <t>Dočasná dopravní opatření - 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t>
  </si>
  <si>
    <t>VRN25</t>
  </si>
  <si>
    <t>VRN26</t>
  </si>
  <si>
    <t>Provoz dalšího subjektu - Konzultace s veřejnoprávními orgány, organizacemi a dalšími dotčenými osobami a zapracování jejich připomínek tak, aby mohla úspěšně proběhnout závěrečná kontrolní prohlídka stavby, činnosti spojené s prací se subdodavateli (koordinace, kontrola, proškolení, administrativa a další)</t>
  </si>
  <si>
    <t>VRN27</t>
  </si>
  <si>
    <t>Zpracování dílenské dokumentace, bude-li třeba ji zpracovat.</t>
  </si>
  <si>
    <t>VRN28</t>
  </si>
  <si>
    <t>Účast zástupce zhotovitele na pravidelných kontrolních dnech stavby.</t>
  </si>
  <si>
    <t>VRN29</t>
  </si>
  <si>
    <t>Zajištění bezpečnosti práce a ochrany životního prostředí.</t>
  </si>
  <si>
    <t>Provedení předání stavby</t>
  </si>
  <si>
    <t>VRN31</t>
  </si>
  <si>
    <t>Zajištění všech nezbytných zkoušek (vodotěsnosti, bez kamerových zkoušek kanalizace, atd.), testů a revizí podle ČSN a případných jiných právních nebo technických předpisů platných v době provádění a předání díla, kterými bude prokázáno dosažení předepsané kvality a předepsaných technických parametrů díla.</t>
  </si>
  <si>
    <t>VRN32</t>
  </si>
  <si>
    <t>VRN33</t>
  </si>
  <si>
    <t>Seřízení všech zařízení na optimální provoz, včetně zregulování po zahájení provozu, předání dokladů s vyhodnocením zkušebního provozu, zaškolení obsluhy objednatele.</t>
  </si>
  <si>
    <t>VRN34</t>
  </si>
  <si>
    <t>Péče o nepředané objekty a konstrukce stavby, jejich údržba a pojištění až do okamžiku předání a převzetí.</t>
  </si>
  <si>
    <t>VRN35</t>
  </si>
  <si>
    <t>Konzultace s veřejnoprávními orgány, organizacemi a dalšími dotčenými osobami a zapracování jejich připomínek tak, aby mohla úspěšně proběhnout závěrečná kontrolní porhlídka stavby</t>
  </si>
  <si>
    <t>VRN36</t>
  </si>
  <si>
    <t>Zajištění a předání průvodní technické dokumentace, revizních zpráv, atestů a dokladů dle zákona č. 22/1997 Sb., o technických požadavcích na výrobky a o změně a doplnění některých zákonů, prohlášení o shodě, seznamu doporučených náhradních dílů, seznamu předepsaných ochranných a bezpečnostních pomůcek - vše v českém jazyce ve dvou vyhotoveních.</t>
  </si>
  <si>
    <t>VRN37</t>
  </si>
  <si>
    <t>Fotodokumentace a pasportizace objektů před zahájením prací a po dokončení.</t>
  </si>
  <si>
    <t>VRN38</t>
  </si>
  <si>
    <t>Součinnost při zabezpečení vydání kolaudačního souhlasu k dokončenému dílu.</t>
  </si>
  <si>
    <t>VRN39</t>
  </si>
  <si>
    <t>Provoz objednatele - Náklady na provádění stavebních prací v důsledku nepřerušeného provozu na staveništi nebo v případech nepřerušeného provozu v objektech v nichž se stavební práce provádí. Zajištění vstupů a vjezdů na dotčené pozemky, včetně koordinace a smluvení termínů s majiteli pozemků.</t>
  </si>
  <si>
    <t>List obsahuje:</t>
  </si>
  <si>
    <t>1) Krycí list soupisu</t>
  </si>
  <si>
    <t>2) Rekapitulace</t>
  </si>
  <si>
    <t>3) Soupis prací</t>
  </si>
  <si>
    <t>Zpět na list:</t>
  </si>
  <si>
    <t>Rekapitulace stavby</t>
  </si>
  <si>
    <t>&gt;&gt;  skryté sloupce  &lt;&lt;</t>
  </si>
  <si>
    <t>{b3f6690d-480b-4f2a-8280-0c320c48ce51}</t>
  </si>
  <si>
    <t>KRYCÍ LIST SOUPISU</t>
  </si>
  <si>
    <t>v ---  níže se nacházejí doplnkové a pomocné údaje k sestavám  --- v</t>
  </si>
  <si>
    <t>False</t>
  </si>
  <si>
    <t>Stavba:</t>
  </si>
  <si>
    <t>Navazující služby</t>
  </si>
  <si>
    <t>KSO:</t>
  </si>
  <si>
    <t>CC-CZ:</t>
  </si>
  <si>
    <t>Místo:</t>
  </si>
  <si>
    <t>Datum:</t>
  </si>
  <si>
    <t>Zadavatel:</t>
  </si>
  <si>
    <t>Uchazeč:</t>
  </si>
  <si>
    <t>Poznámka:</t>
  </si>
  <si>
    <t>Cena bez DPH</t>
  </si>
  <si>
    <t>Základ daně</t>
  </si>
  <si>
    <t>Sazba daně</t>
  </si>
  <si>
    <t>Výše daně</t>
  </si>
  <si>
    <t>základní</t>
  </si>
  <si>
    <t>snížená</t>
  </si>
  <si>
    <t>zákl. přenesená</t>
  </si>
  <si>
    <t>sníž. přenesená</t>
  </si>
  <si>
    <t>nulová</t>
  </si>
  <si>
    <t>Cena s DPH</t>
  </si>
  <si>
    <t>REKAPITULACE ČLENĚNÍ SOUPISU PRACÍ</t>
  </si>
  <si>
    <t>Kód dílu - Popis</t>
  </si>
  <si>
    <t>Cena celkem [CZK]</t>
  </si>
  <si>
    <t>Náklady soupisu celkem</t>
  </si>
  <si>
    <t>-1</t>
  </si>
  <si>
    <t xml:space="preserve">    1 - Služby</t>
  </si>
  <si>
    <t>Pravidelná údržba a monitoring ČOV</t>
  </si>
  <si>
    <t>SOUPIS PRACÍ</t>
  </si>
  <si>
    <t>PČ</t>
  </si>
  <si>
    <t>Typ</t>
  </si>
  <si>
    <t>Kód</t>
  </si>
  <si>
    <t>Popis</t>
  </si>
  <si>
    <t>Množství</t>
  </si>
  <si>
    <t>J.cena [CZK]</t>
  </si>
  <si>
    <t>Cenová soustava</t>
  </si>
  <si>
    <t>D</t>
  </si>
  <si>
    <t>0</t>
  </si>
  <si>
    <t>ROZPOCET</t>
  </si>
  <si>
    <t>091003000.1</t>
  </si>
  <si>
    <t>Provoz monitorovacího zařízení vč. dat a úhrady za přenos dat na dispečink po dobu 2 let. Řídící jednotka bude umožňovat komunikaci i lokální pomocí WiFi a pro přženos dat technologie ioT konkrétně NarrowBand. (Zajištění monitoringu včetně přiměřené technické podpory v případě řešení reklamačních požadavků. Monitoring umožní automaticky přijímat informace o chybě z řídící jednotky ČOV vybavené Narrowband IoT modulem. Chybová hlášení jsou zasílána na zvolené telefonní číslo.) Popř. ekvivalentní řešení přenosu dat.</t>
  </si>
  <si>
    <t>091003000.2</t>
  </si>
  <si>
    <t>Pravidelná údržba ČOV - 2x ročně údržba ČOV v rozsahu smlouvy o pravidelné údržbě a monitoringu ČOV na 2 roky (vizuální kontrola chodu ČOV, kontrola celkové funkce ČOV a řídící jednotky, údržba dmychadla dle návodu výrobce - preventivní vyčištění prachového filtru, apod., vyčištění kalibrovaných trysek na rozvodu vzduchu, vyčištění vzduchových čerpadel - mamutek, vyčištění všech ostatních čerpadel, vyčištění dekantačního zařízení, vyčištění povrchu akumulace od plastů a tuků, kontrola množství kalu v aktivaci ČOV). Případně i další činnosti dle konkrétní nabízené DČOV a odpovídajícího provozního řádu, jako je např. kontrola zeregulování ventilů, čištění česlicového koše, apod. Součástí údržby je cestovné a práce servisního technika, dle Smlouvy o pravidelné údržbě a monitoringu ČOV, jakož i vypracování zápisu ze servisního zásahu. Součástí pravidelné údržby není odčerpání a odvoz přebytečného kalu z DČOV ani doplňování chemikálií na odstraňování fosforu.</t>
  </si>
  <si>
    <t>NS</t>
  </si>
  <si>
    <t>Souprava - přívěs na svoz kalů z lokálních čistíren k následnému zpracování Sestava se skládá z brzděného přívěsu 1,3t, 2,65x1,3/0,34. Dvou 600 l IBC kontejnerů. Kalového čerpadla o příkonu 1,1kW, průtoku 15,5 m3/h. Vodárny se samonasávacím čerpadlem s automatickým tlakovým spínačem o příkonu 0,85 kW, sací výška 8m, výtlak 43 m, průtok 53 l/min. Vysokotlakého čističe o příkonu 1,4 kW, maximálního tlaku 110 bar, průtok 350l/hod. Elektrocentrály invertor.digit. 3,5kW, trvalý výkon 3200W. Dvou hadic PH D25/20m. Zahradní hadice 1/2” – 25 m. Včetně 38 ks odkalovacích boxů.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</si>
</sst>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Kč&quot;_-;\-* #,##0.00\ &quot;Kč&quot;_-;_-* &quot;-&quot;??\ &quot;Kč&quot;_-;_-@_-"/>
    <numFmt numFmtId="164" formatCode="#,##0.00000"/>
    <numFmt numFmtId="165" formatCode="#,##0.000"/>
    <numFmt numFmtId="166" formatCode="dd\.mm\.yyyy"/>
    <numFmt numFmtId="167" formatCode="#,##0.00%"/>
  </numFmts>
  <fonts count="4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9"/>
      <color indexed="81"/>
      <name val="Tahoma"/>
      <family val="2"/>
      <charset val="238"/>
    </font>
    <font>
      <b/>
      <sz val="9"/>
      <name val="Arial CE"/>
      <charset val="238"/>
    </font>
    <font>
      <sz val="8"/>
      <name val="Arial CE"/>
      <charset val="238"/>
    </font>
    <font>
      <sz val="8"/>
      <name val="Trebuchet MS"/>
      <family val="2"/>
    </font>
    <font>
      <sz val="8"/>
      <name val="Trebuchet MS"/>
      <family val="2"/>
      <charset val="238"/>
    </font>
    <font>
      <u/>
      <sz val="11"/>
      <color rgb="FF0000FF"/>
      <name val="Calibri"/>
      <family val="2"/>
      <charset val="238"/>
    </font>
    <font>
      <sz val="11"/>
      <name val="Arial CE"/>
      <charset val="238"/>
    </font>
    <font>
      <sz val="8"/>
      <name val="Arial CE"/>
      <family val="2"/>
      <charset val="238"/>
    </font>
    <font>
      <i/>
      <sz val="8"/>
      <color rgb="FF0000FF"/>
      <name val="Arial CE"/>
      <family val="2"/>
      <charset val="238"/>
    </font>
    <font>
      <i/>
      <sz val="7"/>
      <color rgb="FF969696"/>
      <name val="Arial CE"/>
      <family val="2"/>
      <charset val="238"/>
    </font>
    <font>
      <sz val="10"/>
      <name val="Trebuchet MS"/>
      <family val="2"/>
      <charset val="238"/>
    </font>
    <font>
      <sz val="10"/>
      <color rgb="FF960000"/>
      <name val="Trebuchet MS"/>
      <family val="2"/>
      <charset val="238"/>
    </font>
    <font>
      <u/>
      <sz val="11"/>
      <color theme="10"/>
      <name val="Calibri"/>
      <family val="2"/>
      <charset val="238"/>
      <scheme val="minor"/>
    </font>
    <font>
      <sz val="10"/>
      <color theme="10"/>
      <name val="Trebuchet MS"/>
      <family val="2"/>
      <charset val="238"/>
    </font>
    <font>
      <sz val="8"/>
      <color rgb="FF3366FF"/>
      <name val="Trebuchet MS"/>
      <family val="2"/>
      <charset val="238"/>
    </font>
    <font>
      <b/>
      <sz val="16"/>
      <name val="Trebuchet MS"/>
      <family val="2"/>
      <charset val="238"/>
    </font>
    <font>
      <sz val="9"/>
      <color rgb="FF969696"/>
      <name val="Trebuchet MS"/>
      <family val="2"/>
      <charset val="238"/>
    </font>
    <font>
      <b/>
      <sz val="12"/>
      <name val="Trebuchet MS"/>
      <family val="2"/>
      <charset val="238"/>
    </font>
    <font>
      <sz val="9"/>
      <name val="Trebuchet MS"/>
      <family val="2"/>
      <charset val="238"/>
    </font>
    <font>
      <sz val="9"/>
      <color rgb="FF000000"/>
      <name val="Arial"/>
      <family val="2"/>
      <charset val="238"/>
    </font>
    <font>
      <b/>
      <sz val="10"/>
      <name val="Trebuchet MS"/>
      <family val="2"/>
      <charset val="238"/>
    </font>
    <font>
      <b/>
      <sz val="12"/>
      <color rgb="FF960000"/>
      <name val="Trebuchet MS"/>
      <family val="2"/>
      <charset val="238"/>
    </font>
    <font>
      <sz val="8"/>
      <color rgb="FF969696"/>
      <name val="Trebuchet MS"/>
      <family val="2"/>
      <charset val="238"/>
    </font>
    <font>
      <sz val="8"/>
      <color rgb="FF00B050"/>
      <name val="Trebuchet MS"/>
      <family val="2"/>
      <charset val="238"/>
    </font>
    <font>
      <b/>
      <sz val="12"/>
      <color rgb="FF800000"/>
      <name val="Trebuchet MS"/>
      <family val="2"/>
      <charset val="238"/>
    </font>
    <font>
      <sz val="12"/>
      <color rgb="FF003366"/>
      <name val="Trebuchet MS"/>
      <family val="2"/>
      <charset val="238"/>
    </font>
    <font>
      <sz val="10"/>
      <color rgb="FF003366"/>
      <name val="Trebuchet MS"/>
      <family val="2"/>
      <charset val="238"/>
    </font>
    <font>
      <sz val="8"/>
      <color rgb="FF960000"/>
      <name val="Trebuchet MS"/>
      <family val="2"/>
      <charset val="238"/>
    </font>
    <font>
      <b/>
      <sz val="8"/>
      <name val="Trebuchet MS"/>
      <family val="2"/>
      <charset val="238"/>
    </font>
    <font>
      <sz val="8"/>
      <color rgb="FF003366"/>
      <name val="Trebuchet MS"/>
      <family val="2"/>
      <charset val="238"/>
    </font>
    <font>
      <sz val="12"/>
      <color rgb="FF00B050"/>
      <name val="Trebuchet MS"/>
      <family val="2"/>
      <charset val="238"/>
    </font>
    <font>
      <sz val="12"/>
      <name val="Trebuchet MS"/>
      <family val="2"/>
      <charset val="238"/>
    </font>
  </fonts>
  <fills count="11">
    <fill>
      <patternFill patternType="none"/>
    </fill>
    <fill>
      <patternFill patternType="gray125"/>
    </fill>
    <fill>
      <patternFill patternType="solid">
        <fgColor indexed="9"/>
        <bgColor indexed="64"/>
      </patternFill>
    </fill>
    <fill>
      <patternFill patternType="solid">
        <fgColor rgb="FFC0C0C0"/>
        <bgColor indexed="64"/>
      </patternFill>
    </fill>
    <fill>
      <patternFill patternType="solid">
        <fgColor rgb="FFFFFFCC"/>
        <bgColor indexed="64"/>
      </patternFill>
    </fill>
    <fill>
      <patternFill patternType="solid">
        <fgColor theme="0" tint="-0.249977111117893"/>
        <bgColor indexed="64"/>
      </patternFill>
    </fill>
    <fill>
      <patternFill patternType="solid">
        <fgColor rgb="FFFAE682"/>
      </patternFill>
    </fill>
    <fill>
      <patternFill patternType="solid">
        <fgColor rgb="FFC0C0C0"/>
      </patternFill>
    </fill>
    <fill>
      <patternFill patternType="solid">
        <fgColor rgb="FFD2D2D2"/>
      </patternFill>
    </fill>
    <fill>
      <patternFill patternType="solid">
        <fgColor rgb="FFFFFFCC"/>
        <bgColor rgb="FFFFFFFF"/>
      </patternFill>
    </fill>
    <fill>
      <patternFill patternType="solid">
        <fgColor theme="0"/>
        <bgColor indexed="64"/>
      </patternFill>
    </fill>
  </fills>
  <borders count="83">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auto="1"/>
      </left>
      <right/>
      <top style="thin">
        <color indexed="64"/>
      </top>
      <bottom/>
      <diagonal/>
    </border>
    <border>
      <left style="thin">
        <color auto="1"/>
      </left>
      <right style="thin">
        <color auto="1"/>
      </right>
      <top style="thin">
        <color indexed="64"/>
      </top>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64"/>
      </bottom>
      <diagonal/>
    </border>
    <border>
      <left style="thin">
        <color auto="1"/>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auto="1"/>
      </bottom>
      <diagonal/>
    </border>
    <border>
      <left/>
      <right/>
      <top style="thin">
        <color auto="1"/>
      </top>
      <bottom style="thin">
        <color auto="1"/>
      </bottom>
      <diagonal/>
    </border>
    <border>
      <left/>
      <right style="thin">
        <color auto="1"/>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auto="1"/>
      </right>
      <top style="thin">
        <color indexed="64"/>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style="thin">
        <color auto="1"/>
      </right>
      <top style="thin">
        <color auto="1"/>
      </top>
      <bottom/>
      <diagonal/>
    </border>
    <border>
      <left style="thin">
        <color auto="1"/>
      </left>
      <right style="thin">
        <color auto="1"/>
      </right>
      <top style="thin">
        <color auto="1"/>
      </top>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style="hair">
        <color rgb="FF969696"/>
      </left>
      <right style="hair">
        <color rgb="FF969696"/>
      </right>
      <top style="hair">
        <color rgb="FF969696"/>
      </top>
      <bottom style="hair">
        <color rgb="FF969696"/>
      </bottom>
      <diagonal/>
    </border>
    <border>
      <left/>
      <right style="hair">
        <color rgb="FF969696"/>
      </right>
      <top style="hair">
        <color rgb="FF969696"/>
      </top>
      <bottom style="hair">
        <color rgb="FF969696"/>
      </bottom>
      <diagonal/>
    </border>
    <border>
      <left style="thin">
        <color indexed="64"/>
      </left>
      <right style="thin">
        <color indexed="64"/>
      </right>
      <top style="hair">
        <color rgb="FF969696"/>
      </top>
      <bottom style="hair">
        <color rgb="FF969696"/>
      </bottom>
      <diagonal/>
    </border>
    <border>
      <left/>
      <right/>
      <top style="hair">
        <color rgb="FF969696"/>
      </top>
      <bottom style="hair">
        <color rgb="FF969696"/>
      </bottom>
      <diagonal/>
    </border>
    <border>
      <left style="hair">
        <color rgb="FF969696"/>
      </left>
      <right style="thin">
        <color indexed="64"/>
      </right>
      <top style="hair">
        <color rgb="FF969696"/>
      </top>
      <bottom style="hair">
        <color rgb="FF969696"/>
      </bottom>
      <diagonal/>
    </border>
    <border>
      <left style="hair">
        <color rgb="FF969696"/>
      </left>
      <right style="hair">
        <color rgb="FF969696"/>
      </right>
      <top style="hair">
        <color rgb="FF969696"/>
      </top>
      <bottom style="thin">
        <color indexed="64"/>
      </bottom>
      <diagonal/>
    </border>
    <border>
      <left style="hair">
        <color rgb="FF969696"/>
      </left>
      <right style="thin">
        <color indexed="64"/>
      </right>
      <top style="hair">
        <color rgb="FF969696"/>
      </top>
      <bottom style="thin">
        <color indexed="64"/>
      </bottom>
      <diagonal/>
    </border>
    <border>
      <left/>
      <right style="hair">
        <color rgb="FF969696"/>
      </right>
      <top style="hair">
        <color rgb="FF969696"/>
      </top>
      <bottom style="thin">
        <color indexed="64"/>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969696"/>
      </top>
      <bottom/>
      <diagonal/>
    </border>
    <border>
      <left/>
      <right style="thin">
        <color rgb="FF000000"/>
      </right>
      <top style="hair">
        <color rgb="FF969696"/>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thin">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hair">
        <color rgb="FF969696"/>
      </bottom>
      <diagonal/>
    </border>
    <border>
      <left style="hair">
        <color rgb="FF969696"/>
      </left>
      <right/>
      <top style="hair">
        <color rgb="FF969696"/>
      </top>
      <bottom style="hair">
        <color rgb="FF969696"/>
      </bottom>
      <diagonal/>
    </border>
    <border>
      <left style="hair">
        <color rgb="FF969696"/>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thin">
        <color indexed="64"/>
      </left>
      <right style="thin">
        <color indexed="64"/>
      </right>
      <top style="thin">
        <color indexed="64"/>
      </top>
      <bottom style="hair">
        <color rgb="FF969696"/>
      </bottom>
      <diagonal/>
    </border>
    <border>
      <left style="thin">
        <color indexed="64"/>
      </left>
      <right style="thin">
        <color indexed="64"/>
      </right>
      <top style="hair">
        <color rgb="FF969696"/>
      </top>
      <bottom style="thin">
        <color indexed="64"/>
      </bottom>
      <diagonal/>
    </border>
  </borders>
  <cellStyleXfs count="15">
    <xf numFmtId="0" fontId="0" fillId="0" borderId="0"/>
    <xf numFmtId="0" fontId="1" fillId="0" borderId="0"/>
    <xf numFmtId="0" fontId="16" fillId="0" borderId="0"/>
    <xf numFmtId="0" fontId="18" fillId="0" borderId="0" applyBorder="0" applyProtection="0"/>
    <xf numFmtId="44" fontId="17" fillId="0" borderId="0" applyFont="0" applyFill="0" applyBorder="0" applyAlignment="0" applyProtection="0"/>
    <xf numFmtId="0" fontId="16" fillId="0" borderId="0"/>
    <xf numFmtId="0" fontId="16"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25" fillId="0" borderId="0" applyNumberFormat="0" applyFill="0" applyBorder="0" applyAlignment="0" applyProtection="0"/>
  </cellStyleXfs>
  <cellXfs count="453">
    <xf numFmtId="0" fontId="0" fillId="0" borderId="0" xfId="0"/>
    <xf numFmtId="14" fontId="3" fillId="0" borderId="0" xfId="0" applyNumberFormat="1" applyFont="1" applyAlignment="1">
      <alignment horizontal="left"/>
    </xf>
    <xf numFmtId="0" fontId="2" fillId="0" borderId="0" xfId="0" applyFont="1" applyAlignment="1">
      <alignment horizontal="center"/>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0" fontId="0" fillId="0" borderId="0" xfId="0" applyAlignment="1">
      <alignment horizontal="left" vertical="center"/>
    </xf>
    <xf numFmtId="4" fontId="0" fillId="0" borderId="0" xfId="0" applyNumberFormat="1" applyAlignment="1">
      <alignment horizontal="left" vertical="center"/>
    </xf>
    <xf numFmtId="0" fontId="0" fillId="0" borderId="6" xfId="0" applyBorder="1" applyAlignment="1">
      <alignment horizontal="left" vertical="center"/>
    </xf>
    <xf numFmtId="1" fontId="0" fillId="0" borderId="0" xfId="0" applyNumberFormat="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Alignment="1">
      <alignment vertical="center"/>
    </xf>
    <xf numFmtId="0" fontId="8" fillId="0" borderId="6" xfId="0" applyFont="1" applyBorder="1" applyAlignment="1">
      <alignment horizontal="right" vertical="center"/>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8" fillId="0" borderId="6" xfId="0" applyFont="1" applyBorder="1" applyAlignment="1">
      <alignment horizontal="left" vertical="center"/>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Border="1" applyAlignment="1">
      <alignment horizontal="left" vertical="top" indent="1"/>
    </xf>
    <xf numFmtId="0" fontId="0" fillId="0" borderId="18" xfId="0" applyBorder="1" applyAlignment="1">
      <alignment vertical="top"/>
    </xf>
    <xf numFmtId="0" fontId="8" fillId="0" borderId="18" xfId="0" applyFont="1" applyBorder="1" applyAlignment="1">
      <alignment horizontal="left" vertical="top"/>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6" xfId="0" applyBorder="1" applyAlignment="1">
      <alignment horizontal="left"/>
    </xf>
    <xf numFmtId="0" fontId="0" fillId="0" borderId="20" xfId="0" applyBorder="1"/>
    <xf numFmtId="0" fontId="4" fillId="0" borderId="0" xfId="0" applyFont="1" applyAlignment="1">
      <alignment horizontal="left"/>
    </xf>
    <xf numFmtId="49" fontId="0" fillId="0" borderId="12" xfId="0" applyNumberFormat="1" applyBorder="1" applyAlignment="1">
      <alignment vertical="center"/>
    </xf>
    <xf numFmtId="0" fontId="0" fillId="0" borderId="21" xfId="0" applyBorder="1" applyAlignment="1">
      <alignment vertical="center"/>
    </xf>
    <xf numFmtId="49" fontId="8" fillId="0" borderId="6" xfId="0" applyNumberFormat="1" applyFont="1" applyBorder="1" applyAlignment="1">
      <alignment horizontal="left" vertical="center"/>
    </xf>
    <xf numFmtId="0" fontId="9" fillId="3" borderId="1" xfId="0" applyFont="1" applyFill="1" applyBorder="1" applyAlignment="1">
      <alignment horizontal="left" vertical="center" indent="1"/>
    </xf>
    <xf numFmtId="49" fontId="6" fillId="3" borderId="0" xfId="0" applyNumberFormat="1" applyFont="1" applyFill="1" applyAlignment="1">
      <alignment horizontal="left" vertical="center"/>
    </xf>
    <xf numFmtId="0" fontId="0" fillId="3" borderId="1" xfId="0" applyFill="1" applyBorder="1" applyAlignment="1">
      <alignment horizontal="left" vertical="center" indent="1"/>
    </xf>
    <xf numFmtId="0" fontId="8" fillId="3" borderId="0" xfId="0" applyFont="1" applyFill="1" applyAlignment="1">
      <alignment horizontal="left" vertical="center"/>
    </xf>
    <xf numFmtId="0" fontId="0" fillId="3" borderId="9" xfId="0" applyFill="1" applyBorder="1" applyAlignment="1">
      <alignment horizontal="left" vertical="center" indent="1"/>
    </xf>
    <xf numFmtId="0" fontId="0" fillId="3" borderId="6" xfId="0" applyFill="1" applyBorder="1"/>
    <xf numFmtId="49" fontId="8" fillId="3" borderId="6" xfId="0" applyNumberFormat="1" applyFont="1" applyFill="1" applyBorder="1" applyAlignment="1">
      <alignment horizontal="left" vertical="center"/>
    </xf>
    <xf numFmtId="0" fontId="8" fillId="3" borderId="6" xfId="0" applyFont="1" applyFill="1" applyBorder="1"/>
    <xf numFmtId="0" fontId="8" fillId="3" borderId="8" xfId="0" applyFont="1" applyFill="1" applyBorder="1"/>
    <xf numFmtId="49" fontId="8" fillId="0" borderId="0" xfId="0" applyNumberFormat="1" applyFont="1" applyAlignment="1">
      <alignment horizontal="left" vertical="center"/>
    </xf>
    <xf numFmtId="49" fontId="8" fillId="0" borderId="6" xfId="0" applyNumberFormat="1" applyFont="1" applyBorder="1" applyAlignment="1">
      <alignment horizontal="right" vertical="center"/>
    </xf>
    <xf numFmtId="49" fontId="0" fillId="0" borderId="0" xfId="0" applyNumberFormat="1"/>
    <xf numFmtId="4" fontId="0" fillId="0" borderId="0" xfId="0" applyNumberFormat="1"/>
    <xf numFmtId="3" fontId="0" fillId="0" borderId="26" xfId="0" applyNumberFormat="1" applyBorder="1"/>
    <xf numFmtId="3" fontId="0" fillId="4" borderId="30" xfId="0" applyNumberFormat="1" applyFill="1" applyBorder="1"/>
    <xf numFmtId="3" fontId="7" fillId="3" borderId="27" xfId="0" applyNumberFormat="1" applyFont="1" applyFill="1" applyBorder="1" applyAlignment="1">
      <alignment vertical="center"/>
    </xf>
    <xf numFmtId="3" fontId="7" fillId="3" borderId="18" xfId="0" applyNumberFormat="1" applyFont="1" applyFill="1" applyBorder="1" applyAlignment="1">
      <alignment vertical="center"/>
    </xf>
    <xf numFmtId="3" fontId="7" fillId="3" borderId="18" xfId="0" applyNumberFormat="1" applyFont="1" applyFill="1" applyBorder="1" applyAlignment="1">
      <alignment vertical="center" wrapText="1"/>
    </xf>
    <xf numFmtId="3" fontId="7" fillId="3" borderId="28" xfId="0" applyNumberFormat="1" applyFont="1" applyFill="1" applyBorder="1" applyAlignment="1">
      <alignment horizontal="center" vertical="center" wrapText="1"/>
    </xf>
    <xf numFmtId="3" fontId="0" fillId="0" borderId="31" xfId="0" applyNumberFormat="1" applyBorder="1"/>
    <xf numFmtId="3" fontId="0" fillId="0" borderId="29" xfId="0" applyNumberFormat="1" applyBorder="1"/>
    <xf numFmtId="0" fontId="2" fillId="0" borderId="0" xfId="0" applyFont="1" applyAlignment="1">
      <alignment horizontal="center" shrinkToFit="1"/>
    </xf>
    <xf numFmtId="3" fontId="10" fillId="3" borderId="28" xfId="0" applyNumberFormat="1" applyFont="1" applyFill="1" applyBorder="1" applyAlignment="1">
      <alignment horizontal="center" vertical="center" wrapText="1" shrinkToFit="1"/>
    </xf>
    <xf numFmtId="3" fontId="7" fillId="3" borderId="28" xfId="0" applyNumberFormat="1" applyFont="1" applyFill="1" applyBorder="1" applyAlignment="1">
      <alignment horizontal="center" vertical="center" wrapText="1" shrinkToFit="1"/>
    </xf>
    <xf numFmtId="3" fontId="3" fillId="0" borderId="29" xfId="0" applyNumberFormat="1" applyFont="1" applyBorder="1" applyAlignment="1">
      <alignment horizontal="right" wrapText="1" shrinkToFit="1"/>
    </xf>
    <xf numFmtId="3" fontId="3" fillId="0" borderId="29" xfId="0" applyNumberFormat="1" applyFont="1" applyBorder="1" applyAlignment="1">
      <alignment horizontal="right" shrinkToFit="1"/>
    </xf>
    <xf numFmtId="3" fontId="0" fillId="0" borderId="29" xfId="0" applyNumberFormat="1" applyBorder="1" applyAlignment="1">
      <alignment shrinkToFit="1"/>
    </xf>
    <xf numFmtId="3" fontId="0" fillId="4" borderId="30" xfId="0" applyNumberFormat="1" applyFill="1" applyBorder="1" applyAlignment="1">
      <alignment wrapText="1" shrinkToFit="1"/>
    </xf>
    <xf numFmtId="3" fontId="0" fillId="4" borderId="30" xfId="0" applyNumberFormat="1" applyFill="1" applyBorder="1" applyAlignment="1">
      <alignment shrinkToFit="1"/>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0" fontId="14"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49" fontId="7" fillId="0" borderId="26" xfId="0" applyNumberFormat="1" applyFont="1" applyBorder="1" applyAlignment="1">
      <alignment vertical="center"/>
    </xf>
    <xf numFmtId="0" fontId="14" fillId="3" borderId="36" xfId="0" applyFont="1" applyFill="1" applyBorder="1" applyAlignment="1">
      <alignment horizontal="center" vertical="center" wrapText="1"/>
    </xf>
    <xf numFmtId="0" fontId="14" fillId="3" borderId="18" xfId="0" applyFont="1" applyFill="1" applyBorder="1" applyAlignment="1">
      <alignment horizontal="center" vertical="center" wrapText="1"/>
    </xf>
    <xf numFmtId="0" fontId="7" fillId="4" borderId="10" xfId="0" applyFont="1" applyFill="1" applyBorder="1"/>
    <xf numFmtId="0" fontId="7" fillId="4" borderId="6" xfId="0" applyFont="1" applyFill="1" applyBorder="1"/>
    <xf numFmtId="0" fontId="14" fillId="3" borderId="35" xfId="0" applyFont="1" applyFill="1" applyBorder="1" applyAlignment="1">
      <alignment horizontal="center" vertical="center" wrapText="1"/>
    </xf>
    <xf numFmtId="4" fontId="7" fillId="0" borderId="33" xfId="0" applyNumberFormat="1" applyFont="1" applyBorder="1" applyAlignment="1">
      <alignment vertical="center"/>
    </xf>
    <xf numFmtId="4" fontId="7" fillId="4" borderId="38" xfId="0" applyNumberFormat="1" applyFont="1" applyFill="1" applyBorder="1"/>
    <xf numFmtId="49" fontId="7" fillId="0" borderId="36" xfId="0" applyNumberFormat="1" applyFont="1" applyBorder="1" applyAlignment="1">
      <alignment vertical="center"/>
    </xf>
    <xf numFmtId="4" fontId="7" fillId="0" borderId="35" xfId="0" applyNumberFormat="1" applyFont="1" applyBorder="1" applyAlignment="1">
      <alignment vertical="center"/>
    </xf>
    <xf numFmtId="4" fontId="7" fillId="0" borderId="35" xfId="0" applyNumberFormat="1" applyFont="1" applyBorder="1" applyAlignment="1">
      <alignment horizontal="center" vertical="center"/>
    </xf>
    <xf numFmtId="4" fontId="7" fillId="0" borderId="33" xfId="0" applyNumberFormat="1" applyFont="1" applyBorder="1" applyAlignment="1">
      <alignment horizontal="center" vertical="center"/>
    </xf>
    <xf numFmtId="4" fontId="7" fillId="4" borderId="38" xfId="0" applyNumberFormat="1" applyFont="1" applyFill="1" applyBorder="1" applyAlignment="1">
      <alignment horizontal="center"/>
    </xf>
    <xf numFmtId="49" fontId="0" fillId="0" borderId="39" xfId="0" applyNumberFormat="1" applyBorder="1" applyAlignment="1">
      <alignment vertical="center"/>
    </xf>
    <xf numFmtId="49" fontId="0" fillId="0" borderId="40" xfId="0" applyNumberFormat="1" applyBorder="1" applyAlignment="1">
      <alignment vertical="center"/>
    </xf>
    <xf numFmtId="0" fontId="0" fillId="0" borderId="43" xfId="0" applyBorder="1" applyAlignment="1">
      <alignment vertical="center"/>
    </xf>
    <xf numFmtId="0" fontId="0" fillId="0" borderId="44" xfId="0" applyBorder="1" applyAlignment="1">
      <alignment vertical="center"/>
    </xf>
    <xf numFmtId="0" fontId="0" fillId="3" borderId="45" xfId="0" applyFill="1" applyBorder="1"/>
    <xf numFmtId="49" fontId="0" fillId="3" borderId="42" xfId="0" applyNumberFormat="1" applyFill="1" applyBorder="1"/>
    <xf numFmtId="0" fontId="0" fillId="3" borderId="42" xfId="0" applyFill="1" applyBorder="1"/>
    <xf numFmtId="0" fontId="0" fillId="3" borderId="41" xfId="0" applyFill="1" applyBorder="1"/>
    <xf numFmtId="0" fontId="0" fillId="3" borderId="36" xfId="0" applyFill="1" applyBorder="1"/>
    <xf numFmtId="0" fontId="15" fillId="0" borderId="0" xfId="0" applyFont="1"/>
    <xf numFmtId="0" fontId="15" fillId="0" borderId="26" xfId="0" applyFont="1" applyBorder="1" applyAlignment="1">
      <alignment vertical="top"/>
    </xf>
    <xf numFmtId="0" fontId="0" fillId="3" borderId="10" xfId="0" applyFill="1" applyBorder="1" applyAlignment="1">
      <alignment vertical="top"/>
    </xf>
    <xf numFmtId="0" fontId="0" fillId="3" borderId="35" xfId="0" applyFill="1" applyBorder="1"/>
    <xf numFmtId="49" fontId="0" fillId="3" borderId="35" xfId="0" applyNumberFormat="1" applyFill="1" applyBorder="1"/>
    <xf numFmtId="0" fontId="0" fillId="3" borderId="48" xfId="0" applyFill="1" applyBorder="1" applyAlignment="1">
      <alignment vertical="top"/>
    </xf>
    <xf numFmtId="0" fontId="0" fillId="3" borderId="49" xfId="0" applyFill="1" applyBorder="1" applyAlignment="1">
      <alignment wrapText="1"/>
    </xf>
    <xf numFmtId="0" fontId="15" fillId="0" borderId="34" xfId="0" applyFont="1" applyBorder="1" applyAlignment="1">
      <alignment vertical="top" shrinkToFit="1"/>
    </xf>
    <xf numFmtId="0" fontId="15" fillId="0" borderId="33" xfId="0" applyFont="1" applyBorder="1" applyAlignment="1">
      <alignment vertical="top" shrinkToFit="1"/>
    </xf>
    <xf numFmtId="0" fontId="15" fillId="0" borderId="26" xfId="0" applyFont="1" applyBorder="1" applyAlignment="1">
      <alignment vertical="top" shrinkToFit="1"/>
    </xf>
    <xf numFmtId="0" fontId="0" fillId="3" borderId="37" xfId="0" applyFill="1" applyBorder="1" applyAlignment="1">
      <alignment vertical="top" shrinkToFit="1"/>
    </xf>
    <xf numFmtId="0" fontId="0" fillId="3" borderId="38" xfId="0" applyFill="1" applyBorder="1" applyAlignment="1">
      <alignment vertical="top" shrinkToFit="1"/>
    </xf>
    <xf numFmtId="0" fontId="0" fillId="3" borderId="10" xfId="0" applyFill="1" applyBorder="1" applyAlignment="1">
      <alignment vertical="top" shrinkToFit="1"/>
    </xf>
    <xf numFmtId="164" fontId="15" fillId="0" borderId="33" xfId="0" applyNumberFormat="1" applyFont="1" applyBorder="1" applyAlignment="1">
      <alignment vertical="top" shrinkToFit="1"/>
    </xf>
    <xf numFmtId="164" fontId="0" fillId="3" borderId="38" xfId="0" applyNumberFormat="1" applyFill="1" applyBorder="1" applyAlignment="1">
      <alignment vertical="top" shrinkToFit="1"/>
    </xf>
    <xf numFmtId="4" fontId="15" fillId="0" borderId="33" xfId="0" applyNumberFormat="1" applyFont="1" applyBorder="1" applyAlignment="1">
      <alignment vertical="top" shrinkToFit="1"/>
    </xf>
    <xf numFmtId="4" fontId="0" fillId="3" borderId="38" xfId="0" applyNumberFormat="1" applyFill="1" applyBorder="1" applyAlignment="1">
      <alignment vertical="top" shrinkToFit="1"/>
    </xf>
    <xf numFmtId="0" fontId="0" fillId="3" borderId="50" xfId="0" applyFill="1" applyBorder="1"/>
    <xf numFmtId="0" fontId="0" fillId="3" borderId="51" xfId="0" applyFill="1" applyBorder="1" applyAlignment="1">
      <alignment wrapText="1"/>
    </xf>
    <xf numFmtId="0" fontId="0" fillId="3" borderId="52" xfId="0" applyFill="1" applyBorder="1" applyAlignment="1">
      <alignment vertical="top"/>
    </xf>
    <xf numFmtId="49" fontId="0" fillId="3" borderId="52" xfId="0" applyNumberFormat="1" applyFill="1" applyBorder="1" applyAlignment="1">
      <alignment vertical="top"/>
    </xf>
    <xf numFmtId="49" fontId="0" fillId="3" borderId="48" xfId="0" applyNumberFormat="1" applyFill="1" applyBorder="1" applyAlignment="1">
      <alignment vertical="top"/>
    </xf>
    <xf numFmtId="0" fontId="0" fillId="3" borderId="53" xfId="0" applyFill="1" applyBorder="1" applyAlignment="1">
      <alignment vertical="top"/>
    </xf>
    <xf numFmtId="164" fontId="0" fillId="3" borderId="48" xfId="0" applyNumberFormat="1" applyFill="1" applyBorder="1" applyAlignment="1">
      <alignment vertical="top"/>
    </xf>
    <xf numFmtId="4" fontId="0" fillId="3" borderId="48" xfId="0" applyNumberFormat="1" applyFill="1" applyBorder="1" applyAlignment="1">
      <alignment vertical="top"/>
    </xf>
    <xf numFmtId="0" fontId="15" fillId="0" borderId="10" xfId="0" applyFont="1" applyBorder="1" applyAlignment="1">
      <alignment vertical="top"/>
    </xf>
    <xf numFmtId="0" fontId="15" fillId="0" borderId="37" xfId="0" applyFont="1" applyBorder="1" applyAlignment="1">
      <alignment vertical="top" shrinkToFit="1"/>
    </xf>
    <xf numFmtId="164" fontId="15" fillId="0" borderId="38" xfId="0" applyNumberFormat="1" applyFont="1" applyBorder="1" applyAlignment="1">
      <alignment vertical="top" shrinkToFit="1"/>
    </xf>
    <xf numFmtId="4" fontId="15" fillId="0" borderId="38" xfId="0" applyNumberFormat="1" applyFont="1" applyBorder="1" applyAlignment="1">
      <alignment vertical="top" shrinkToFit="1"/>
    </xf>
    <xf numFmtId="0" fontId="15" fillId="0" borderId="38" xfId="0" applyFont="1" applyBorder="1" applyAlignment="1">
      <alignment vertical="top" shrinkToFit="1"/>
    </xf>
    <xf numFmtId="0" fontId="15" fillId="0" borderId="10" xfId="0" applyFont="1" applyBorder="1" applyAlignment="1">
      <alignment vertical="top" shrinkToFit="1"/>
    </xf>
    <xf numFmtId="0" fontId="15" fillId="0" borderId="33" xfId="0" applyFont="1" applyBorder="1" applyAlignment="1">
      <alignment horizontal="left" vertical="top" wrapText="1"/>
    </xf>
    <xf numFmtId="0" fontId="0" fillId="3" borderId="38" xfId="0" applyFill="1" applyBorder="1" applyAlignment="1">
      <alignment horizontal="left" vertical="top" wrapText="1"/>
    </xf>
    <xf numFmtId="0" fontId="15" fillId="0" borderId="38" xfId="0" applyFont="1" applyBorder="1" applyAlignment="1">
      <alignment horizontal="left" vertical="top" wrapText="1"/>
    </xf>
    <xf numFmtId="49" fontId="0" fillId="0" borderId="0" xfId="0" applyNumberFormat="1" applyAlignment="1">
      <alignment horizontal="left" vertical="top" wrapText="1"/>
    </xf>
    <xf numFmtId="49" fontId="0" fillId="0" borderId="0" xfId="0" applyNumberFormat="1" applyAlignment="1">
      <alignment horizontal="left" wrapText="1"/>
    </xf>
    <xf numFmtId="0" fontId="15" fillId="0" borderId="15" xfId="0" applyFont="1" applyBorder="1" applyAlignment="1">
      <alignment vertical="top"/>
    </xf>
    <xf numFmtId="0" fontId="0" fillId="0" borderId="48" xfId="0" applyBorder="1" applyAlignment="1">
      <alignment vertical="center"/>
    </xf>
    <xf numFmtId="49" fontId="0" fillId="0" borderId="42" xfId="0" applyNumberFormat="1" applyBorder="1" applyAlignment="1">
      <alignment vertical="center"/>
    </xf>
    <xf numFmtId="0" fontId="0" fillId="3" borderId="48" xfId="0" applyFill="1" applyBorder="1"/>
    <xf numFmtId="0" fontId="0" fillId="3" borderId="53" xfId="0" applyFill="1" applyBorder="1"/>
    <xf numFmtId="0" fontId="0" fillId="3" borderId="51" xfId="0" applyFill="1" applyBorder="1"/>
    <xf numFmtId="49" fontId="0" fillId="3" borderId="51" xfId="0" applyNumberFormat="1" applyFill="1" applyBorder="1"/>
    <xf numFmtId="0" fontId="15" fillId="0" borderId="48" xfId="0" applyFont="1" applyBorder="1" applyAlignment="1">
      <alignment vertical="top"/>
    </xf>
    <xf numFmtId="164" fontId="15" fillId="0" borderId="48" xfId="0" applyNumberFormat="1" applyFont="1" applyBorder="1" applyAlignment="1">
      <alignment vertical="top" shrinkToFit="1"/>
    </xf>
    <xf numFmtId="4" fontId="15" fillId="0" borderId="48" xfId="0" applyNumberFormat="1" applyFont="1" applyBorder="1" applyAlignment="1">
      <alignment vertical="top" shrinkToFit="1"/>
    </xf>
    <xf numFmtId="0" fontId="8" fillId="5" borderId="14" xfId="0" applyFont="1" applyFill="1" applyBorder="1" applyAlignment="1">
      <alignment horizontal="left" vertical="center" indent="1"/>
    </xf>
    <xf numFmtId="0" fontId="8" fillId="5" borderId="12" xfId="0" applyFont="1" applyFill="1" applyBorder="1" applyAlignment="1">
      <alignment horizontal="left" vertical="center"/>
    </xf>
    <xf numFmtId="0" fontId="8" fillId="5" borderId="12" xfId="0" applyFont="1" applyFill="1" applyBorder="1"/>
    <xf numFmtId="4" fontId="7" fillId="0" borderId="38" xfId="0" applyNumberFormat="1" applyFont="1" applyBorder="1" applyAlignment="1">
      <alignment vertical="center"/>
    </xf>
    <xf numFmtId="4" fontId="7" fillId="0" borderId="38" xfId="0" applyNumberFormat="1" applyFont="1" applyBorder="1" applyAlignment="1">
      <alignment horizontal="center" vertical="center"/>
    </xf>
    <xf numFmtId="49" fontId="7" fillId="0" borderId="10" xfId="0" applyNumberFormat="1" applyFont="1" applyBorder="1" applyAlignment="1">
      <alignment vertical="center"/>
    </xf>
    <xf numFmtId="4" fontId="7" fillId="0" borderId="51" xfId="0" applyNumberFormat="1" applyFont="1" applyBorder="1" applyAlignment="1">
      <alignment vertical="center"/>
    </xf>
    <xf numFmtId="4" fontId="7" fillId="0" borderId="51" xfId="0" applyNumberFormat="1" applyFont="1" applyBorder="1" applyAlignment="1">
      <alignment horizontal="center" vertical="center"/>
    </xf>
    <xf numFmtId="0" fontId="14" fillId="3" borderId="51" xfId="0" applyFont="1" applyFill="1" applyBorder="1" applyAlignment="1">
      <alignment horizontal="center" vertical="center" wrapText="1"/>
    </xf>
    <xf numFmtId="3" fontId="0" fillId="4" borderId="38" xfId="0" applyNumberFormat="1" applyFill="1" applyBorder="1"/>
    <xf numFmtId="3" fontId="0" fillId="4" borderId="38" xfId="0" applyNumberFormat="1" applyFill="1" applyBorder="1" applyAlignment="1">
      <alignment shrinkToFit="1"/>
    </xf>
    <xf numFmtId="3" fontId="0" fillId="4" borderId="38" xfId="0" applyNumberFormat="1" applyFill="1" applyBorder="1" applyAlignment="1">
      <alignment wrapText="1" shrinkToFit="1"/>
    </xf>
    <xf numFmtId="3" fontId="0" fillId="0" borderId="48" xfId="0" applyNumberFormat="1" applyBorder="1"/>
    <xf numFmtId="3" fontId="0" fillId="0" borderId="48" xfId="0" applyNumberFormat="1" applyBorder="1" applyAlignment="1">
      <alignment shrinkToFit="1"/>
    </xf>
    <xf numFmtId="3" fontId="3" fillId="0" borderId="48" xfId="0" applyNumberFormat="1" applyFont="1" applyBorder="1" applyAlignment="1">
      <alignment horizontal="right" shrinkToFit="1"/>
    </xf>
    <xf numFmtId="3" fontId="3" fillId="0" borderId="48" xfId="0" applyNumberFormat="1" applyFont="1" applyBorder="1" applyAlignment="1">
      <alignment horizontal="right" wrapText="1" shrinkToFit="1"/>
    </xf>
    <xf numFmtId="3" fontId="0" fillId="0" borderId="52" xfId="0" applyNumberFormat="1" applyBorder="1"/>
    <xf numFmtId="3" fontId="7" fillId="3" borderId="51" xfId="0" applyNumberFormat="1" applyFont="1" applyFill="1" applyBorder="1" applyAlignment="1">
      <alignment horizontal="center" vertical="center" wrapText="1"/>
    </xf>
    <xf numFmtId="3" fontId="7" fillId="3" borderId="51" xfId="0" applyNumberFormat="1" applyFont="1" applyFill="1" applyBorder="1" applyAlignment="1">
      <alignment horizontal="center" vertical="center" wrapText="1" shrinkToFit="1"/>
    </xf>
    <xf numFmtId="3" fontId="10" fillId="3" borderId="51" xfId="0" applyNumberFormat="1" applyFont="1" applyFill="1" applyBorder="1" applyAlignment="1">
      <alignment horizontal="center" vertical="center" wrapText="1" shrinkToFit="1"/>
    </xf>
    <xf numFmtId="3" fontId="7" fillId="3" borderId="36" xfId="0" applyNumberFormat="1" applyFont="1" applyFill="1" applyBorder="1" applyAlignment="1">
      <alignment vertical="center"/>
    </xf>
    <xf numFmtId="0" fontId="0" fillId="0" borderId="42" xfId="0" applyBorder="1" applyAlignment="1">
      <alignment horizontal="left" vertical="center" indent="1"/>
    </xf>
    <xf numFmtId="1" fontId="8" fillId="0" borderId="52" xfId="0" applyNumberFormat="1" applyFont="1" applyBorder="1" applyAlignment="1">
      <alignment horizontal="right" vertical="center"/>
    </xf>
    <xf numFmtId="0" fontId="0" fillId="0" borderId="42" xfId="0" applyBorder="1"/>
    <xf numFmtId="0" fontId="0" fillId="0" borderId="42" xfId="0" applyBorder="1" applyAlignment="1">
      <alignment horizontal="left" vertical="center"/>
    </xf>
    <xf numFmtId="0" fontId="8" fillId="0" borderId="42" xfId="0" applyFont="1" applyBorder="1" applyAlignment="1">
      <alignment vertical="center"/>
    </xf>
    <xf numFmtId="1" fontId="8" fillId="0" borderId="42" xfId="0" applyNumberFormat="1" applyFont="1" applyBorder="1" applyAlignment="1">
      <alignment horizontal="right" vertical="center"/>
    </xf>
    <xf numFmtId="0" fontId="8" fillId="0" borderId="42" xfId="0" applyFont="1" applyBorder="1"/>
    <xf numFmtId="0" fontId="8" fillId="0" borderId="42" xfId="0" applyFont="1" applyBorder="1" applyAlignment="1">
      <alignment horizontal="left" vertical="center"/>
    </xf>
    <xf numFmtId="0" fontId="8" fillId="0" borderId="14" xfId="0" applyFont="1" applyBorder="1" applyAlignment="1">
      <alignment horizontal="left" vertical="center" indent="1"/>
    </xf>
    <xf numFmtId="49" fontId="0" fillId="0" borderId="14" xfId="0" applyNumberFormat="1" applyBorder="1" applyAlignment="1">
      <alignment horizontal="left" vertical="center" indent="1"/>
    </xf>
    <xf numFmtId="49" fontId="0" fillId="0" borderId="1" xfId="0" applyNumberFormat="1" applyBorder="1"/>
    <xf numFmtId="4" fontId="11" fillId="0" borderId="52" xfId="0" applyNumberFormat="1" applyFont="1" applyBorder="1" applyAlignment="1">
      <alignment horizontal="right" vertical="center" indent="1"/>
    </xf>
    <xf numFmtId="4" fontId="11" fillId="0" borderId="53" xfId="0" applyNumberFormat="1" applyFont="1" applyBorder="1" applyAlignment="1">
      <alignment horizontal="right" vertical="center" indent="1"/>
    </xf>
    <xf numFmtId="49" fontId="20" fillId="0" borderId="54" xfId="0" applyNumberFormat="1" applyFont="1" applyBorder="1" applyAlignment="1" applyProtection="1">
      <alignment horizontal="left" vertical="center" wrapText="1"/>
      <protection locked="0"/>
    </xf>
    <xf numFmtId="0" fontId="20" fillId="0" borderId="54" xfId="0" applyFont="1" applyBorder="1" applyAlignment="1" applyProtection="1">
      <alignment horizontal="left" vertical="center" wrapText="1"/>
      <protection locked="0"/>
    </xf>
    <xf numFmtId="4" fontId="3" fillId="0" borderId="0" xfId="0" applyNumberFormat="1" applyFont="1" applyAlignment="1" applyProtection="1">
      <alignment vertical="center"/>
      <protection locked="0"/>
    </xf>
    <xf numFmtId="4" fontId="0" fillId="3" borderId="33" xfId="0" applyNumberFormat="1" applyFill="1" applyBorder="1" applyAlignment="1">
      <alignment vertical="top" shrinkToFit="1"/>
    </xf>
    <xf numFmtId="0" fontId="0" fillId="3" borderId="33" xfId="0" applyFill="1" applyBorder="1" applyAlignment="1">
      <alignment vertical="top" shrinkToFit="1"/>
    </xf>
    <xf numFmtId="0" fontId="0" fillId="3" borderId="26" xfId="0" applyFill="1" applyBorder="1" applyAlignment="1">
      <alignment vertical="top" shrinkToFit="1"/>
    </xf>
    <xf numFmtId="0" fontId="22" fillId="0" borderId="0" xfId="0" applyFont="1" applyAlignment="1">
      <alignment vertical="center" wrapText="1"/>
    </xf>
    <xf numFmtId="0" fontId="15" fillId="0" borderId="26" xfId="0" applyFont="1" applyBorder="1" applyAlignment="1">
      <alignment horizontal="left" vertical="top" wrapText="1"/>
    </xf>
    <xf numFmtId="165" fontId="20" fillId="0" borderId="55" xfId="0" applyNumberFormat="1" applyFont="1" applyBorder="1" applyAlignment="1" applyProtection="1">
      <alignment vertical="center"/>
      <protection locked="0"/>
    </xf>
    <xf numFmtId="164" fontId="15" fillId="0" borderId="34" xfId="0" applyNumberFormat="1" applyFont="1" applyBorder="1" applyAlignment="1">
      <alignment vertical="top" shrinkToFit="1"/>
    </xf>
    <xf numFmtId="0" fontId="20" fillId="0" borderId="56" xfId="0" applyFont="1" applyBorder="1" applyAlignment="1" applyProtection="1">
      <alignment horizontal="center" vertical="center" wrapText="1"/>
      <protection locked="0"/>
    </xf>
    <xf numFmtId="0" fontId="21" fillId="0" borderId="56" xfId="0" applyFont="1" applyBorder="1" applyAlignment="1" applyProtection="1">
      <alignment horizontal="center" vertical="center" wrapText="1"/>
      <protection locked="0"/>
    </xf>
    <xf numFmtId="0" fontId="15" fillId="0" borderId="48" xfId="0" applyFont="1" applyBorder="1" applyAlignment="1">
      <alignment vertical="top" shrinkToFit="1"/>
    </xf>
    <xf numFmtId="4" fontId="15" fillId="0" borderId="34" xfId="0" applyNumberFormat="1" applyFont="1" applyBorder="1" applyAlignment="1">
      <alignment vertical="top" shrinkToFit="1"/>
    </xf>
    <xf numFmtId="4" fontId="3" fillId="0" borderId="55" xfId="0" applyNumberFormat="1" applyFont="1" applyBorder="1" applyAlignment="1" applyProtection="1">
      <alignment vertical="center"/>
      <protection locked="0"/>
    </xf>
    <xf numFmtId="4" fontId="0" fillId="3" borderId="37" xfId="0" applyNumberFormat="1" applyFill="1" applyBorder="1" applyAlignment="1">
      <alignment vertical="top" shrinkToFit="1"/>
    </xf>
    <xf numFmtId="4" fontId="15" fillId="0" borderId="53" xfId="0" applyNumberFormat="1" applyFont="1" applyBorder="1" applyAlignment="1">
      <alignment vertical="top" shrinkToFit="1"/>
    </xf>
    <xf numFmtId="164" fontId="15" fillId="0" borderId="51" xfId="0" applyNumberFormat="1" applyFont="1" applyBorder="1" applyAlignment="1">
      <alignment vertical="top" shrinkToFit="1"/>
    </xf>
    <xf numFmtId="165" fontId="20" fillId="0" borderId="56" xfId="0" applyNumberFormat="1" applyFont="1" applyBorder="1" applyAlignment="1" applyProtection="1">
      <alignment vertical="center"/>
      <protection locked="0"/>
    </xf>
    <xf numFmtId="165" fontId="21" fillId="0" borderId="56" xfId="0" applyNumberFormat="1" applyFont="1" applyBorder="1" applyAlignment="1" applyProtection="1">
      <alignment vertical="center"/>
      <protection locked="0"/>
    </xf>
    <xf numFmtId="0" fontId="15" fillId="0" borderId="0" xfId="0" applyFont="1" applyAlignment="1">
      <alignment horizontal="left" vertical="top" wrapText="1"/>
    </xf>
    <xf numFmtId="0" fontId="20" fillId="0" borderId="57" xfId="0" applyFont="1" applyBorder="1" applyAlignment="1" applyProtection="1">
      <alignment horizontal="left" vertical="center" wrapText="1"/>
      <protection locked="0"/>
    </xf>
    <xf numFmtId="0" fontId="21" fillId="0" borderId="57" xfId="0" applyFont="1" applyBorder="1" applyAlignment="1" applyProtection="1">
      <alignment horizontal="left" vertical="center" wrapText="1"/>
      <protection locked="0"/>
    </xf>
    <xf numFmtId="0" fontId="0" fillId="3" borderId="6" xfId="0" applyFill="1" applyBorder="1" applyAlignment="1">
      <alignment horizontal="left" vertical="top" wrapText="1"/>
    </xf>
    <xf numFmtId="0" fontId="15" fillId="0" borderId="33" xfId="0" applyFont="1" applyBorder="1" applyAlignment="1">
      <alignment vertical="top"/>
    </xf>
    <xf numFmtId="49" fontId="20" fillId="0" borderId="58" xfId="0" applyNumberFormat="1" applyFont="1" applyBorder="1" applyAlignment="1" applyProtection="1">
      <alignment horizontal="left" vertical="center" wrapText="1"/>
      <protection locked="0"/>
    </xf>
    <xf numFmtId="0" fontId="20" fillId="0" borderId="58" xfId="0" applyFont="1" applyBorder="1" applyAlignment="1" applyProtection="1">
      <alignment horizontal="left" vertical="center" wrapText="1"/>
      <protection locked="0"/>
    </xf>
    <xf numFmtId="0" fontId="21" fillId="0" borderId="58" xfId="0" applyFont="1" applyBorder="1" applyAlignment="1" applyProtection="1">
      <alignment horizontal="left" vertical="center" wrapText="1"/>
      <protection locked="0"/>
    </xf>
    <xf numFmtId="0" fontId="0" fillId="3" borderId="38" xfId="0" applyFill="1" applyBorder="1" applyAlignment="1">
      <alignment vertical="top"/>
    </xf>
    <xf numFmtId="0" fontId="3" fillId="0" borderId="54" xfId="0" applyFont="1" applyBorder="1" applyAlignment="1" applyProtection="1">
      <alignment horizontal="center" vertical="center"/>
      <protection locked="0"/>
    </xf>
    <xf numFmtId="0" fontId="20" fillId="0" borderId="58" xfId="0" applyFont="1" applyBorder="1" applyAlignment="1" applyProtection="1">
      <alignment horizontal="center" vertical="center" wrapText="1"/>
      <protection locked="0"/>
    </xf>
    <xf numFmtId="49" fontId="20" fillId="0" borderId="59" xfId="0" applyNumberFormat="1" applyFont="1" applyBorder="1" applyAlignment="1" applyProtection="1">
      <alignment horizontal="left" vertical="center" wrapText="1"/>
      <protection locked="0"/>
    </xf>
    <xf numFmtId="0" fontId="20" fillId="0" borderId="59" xfId="0" applyFont="1" applyBorder="1" applyAlignment="1" applyProtection="1">
      <alignment horizontal="left" vertical="center" wrapText="1"/>
      <protection locked="0"/>
    </xf>
    <xf numFmtId="0" fontId="20" fillId="0" borderId="60" xfId="0" applyFont="1" applyBorder="1" applyAlignment="1" applyProtection="1">
      <alignment horizontal="center" vertical="center" wrapText="1"/>
      <protection locked="0"/>
    </xf>
    <xf numFmtId="165" fontId="20" fillId="0" borderId="61" xfId="0" applyNumberFormat="1" applyFont="1" applyBorder="1" applyAlignment="1" applyProtection="1">
      <alignment vertical="center"/>
      <protection locked="0"/>
    </xf>
    <xf numFmtId="0" fontId="16" fillId="6" borderId="0" xfId="11" applyFill="1"/>
    <xf numFmtId="0" fontId="23" fillId="6" borderId="0" xfId="11" applyFont="1" applyFill="1" applyAlignment="1">
      <alignment vertical="center"/>
    </xf>
    <xf numFmtId="0" fontId="24" fillId="6" borderId="0" xfId="11" applyFont="1" applyFill="1" applyAlignment="1">
      <alignment horizontal="left" vertical="center"/>
    </xf>
    <xf numFmtId="0" fontId="26" fillId="6" borderId="0" xfId="14" applyFont="1" applyFill="1" applyAlignment="1" applyProtection="1">
      <alignment vertical="center"/>
    </xf>
    <xf numFmtId="0" fontId="25" fillId="6" borderId="0" xfId="14" applyFill="1" applyProtection="1"/>
    <xf numFmtId="0" fontId="16" fillId="0" borderId="0" xfId="11"/>
    <xf numFmtId="0" fontId="16" fillId="0" borderId="0" xfId="11" applyAlignment="1">
      <alignment horizontal="center"/>
    </xf>
    <xf numFmtId="0" fontId="16" fillId="0" borderId="0" xfId="11" applyAlignment="1">
      <alignment horizontal="left" vertical="center"/>
    </xf>
    <xf numFmtId="0" fontId="16" fillId="0" borderId="62" xfId="11" applyBorder="1"/>
    <xf numFmtId="0" fontId="16" fillId="0" borderId="63" xfId="11" applyBorder="1"/>
    <xf numFmtId="0" fontId="16" fillId="0" borderId="63" xfId="11" applyBorder="1" applyAlignment="1">
      <alignment horizontal="center"/>
    </xf>
    <xf numFmtId="0" fontId="16" fillId="0" borderId="64" xfId="11" applyBorder="1"/>
    <xf numFmtId="0" fontId="16" fillId="0" borderId="65" xfId="11" applyBorder="1"/>
    <xf numFmtId="0" fontId="28" fillId="0" borderId="0" xfId="11" applyFont="1" applyAlignment="1">
      <alignment horizontal="left" vertical="center"/>
    </xf>
    <xf numFmtId="0" fontId="16" fillId="0" borderId="66" xfId="11" applyBorder="1"/>
    <xf numFmtId="0" fontId="27" fillId="0" borderId="0" xfId="11" applyFont="1" applyAlignment="1">
      <alignment horizontal="left" vertical="center"/>
    </xf>
    <xf numFmtId="0" fontId="29" fillId="0" borderId="0" xfId="11" applyFont="1" applyAlignment="1">
      <alignment horizontal="left" vertical="center"/>
    </xf>
    <xf numFmtId="0" fontId="16" fillId="0" borderId="0" xfId="11" applyAlignment="1">
      <alignment vertical="center"/>
    </xf>
    <xf numFmtId="0" fontId="16" fillId="0" borderId="65" xfId="11" applyBorder="1" applyAlignment="1">
      <alignment vertical="center"/>
    </xf>
    <xf numFmtId="0" fontId="16" fillId="0" borderId="0" xfId="11" applyAlignment="1">
      <alignment horizontal="center" vertical="center"/>
    </xf>
    <xf numFmtId="0" fontId="16" fillId="0" borderId="66" xfId="11" applyBorder="1" applyAlignment="1">
      <alignment vertical="center"/>
    </xf>
    <xf numFmtId="0" fontId="31" fillId="0" borderId="0" xfId="11" applyFont="1" applyAlignment="1">
      <alignment horizontal="left" vertical="center"/>
    </xf>
    <xf numFmtId="166" fontId="31" fillId="0" borderId="0" xfId="11" applyNumberFormat="1" applyFont="1" applyAlignment="1">
      <alignment horizontal="left" vertical="center"/>
    </xf>
    <xf numFmtId="49" fontId="31" fillId="0" borderId="0" xfId="11" applyNumberFormat="1" applyFont="1" applyAlignment="1">
      <alignment horizontal="left" vertical="center"/>
    </xf>
    <xf numFmtId="0" fontId="32" fillId="0" borderId="0" xfId="11" quotePrefix="1" applyFont="1" applyAlignment="1">
      <alignment horizontal="left" vertical="center"/>
    </xf>
    <xf numFmtId="0" fontId="17" fillId="0" borderId="0" xfId="11" applyFont="1" applyAlignment="1">
      <alignment horizontal="left" vertical="center"/>
    </xf>
    <xf numFmtId="0" fontId="16" fillId="0" borderId="65" xfId="11" applyBorder="1" applyAlignment="1">
      <alignment vertical="center" wrapText="1"/>
    </xf>
    <xf numFmtId="0" fontId="16" fillId="0" borderId="0" xfId="11" applyAlignment="1">
      <alignment vertical="center" wrapText="1"/>
    </xf>
    <xf numFmtId="0" fontId="16" fillId="0" borderId="66" xfId="11" applyBorder="1" applyAlignment="1">
      <alignment vertical="center" wrapText="1"/>
    </xf>
    <xf numFmtId="0" fontId="16" fillId="0" borderId="67" xfId="11" applyBorder="1" applyAlignment="1">
      <alignment vertical="center"/>
    </xf>
    <xf numFmtId="0" fontId="16" fillId="0" borderId="67" xfId="11" applyBorder="1" applyAlignment="1">
      <alignment horizontal="center" vertical="center"/>
    </xf>
    <xf numFmtId="0" fontId="16" fillId="0" borderId="68" xfId="11" applyBorder="1" applyAlignment="1">
      <alignment vertical="center"/>
    </xf>
    <xf numFmtId="0" fontId="33" fillId="0" borderId="0" xfId="11" applyFont="1" applyAlignment="1">
      <alignment horizontal="left" vertical="center"/>
    </xf>
    <xf numFmtId="4" fontId="34" fillId="0" borderId="0" xfId="11" applyNumberFormat="1" applyFont="1" applyAlignment="1">
      <alignment vertical="center"/>
    </xf>
    <xf numFmtId="0" fontId="35" fillId="0" borderId="0" xfId="11" applyFont="1" applyAlignment="1">
      <alignment horizontal="right" vertical="center"/>
    </xf>
    <xf numFmtId="0" fontId="36" fillId="0" borderId="0" xfId="11" applyFont="1" applyAlignment="1">
      <alignment horizontal="left" vertical="center"/>
    </xf>
    <xf numFmtId="4" fontId="36" fillId="0" borderId="0" xfId="11" applyNumberFormat="1" applyFont="1" applyAlignment="1">
      <alignment vertical="center"/>
    </xf>
    <xf numFmtId="0" fontId="36" fillId="0" borderId="0" xfId="11" applyFont="1" applyAlignment="1">
      <alignment horizontal="center" vertical="center"/>
    </xf>
    <xf numFmtId="0" fontId="36" fillId="0" borderId="0" xfId="11" applyFont="1" applyAlignment="1">
      <alignment vertical="center"/>
    </xf>
    <xf numFmtId="167" fontId="36" fillId="0" borderId="0" xfId="11" applyNumberFormat="1" applyFont="1" applyAlignment="1">
      <alignment horizontal="right" vertical="center"/>
    </xf>
    <xf numFmtId="0" fontId="35" fillId="0" borderId="0" xfId="11" applyFont="1" applyAlignment="1">
      <alignment horizontal="left" vertical="center"/>
    </xf>
    <xf numFmtId="4" fontId="35" fillId="0" borderId="0" xfId="11" applyNumberFormat="1" applyFont="1" applyAlignment="1">
      <alignment vertical="center"/>
    </xf>
    <xf numFmtId="167" fontId="35" fillId="0" borderId="0" xfId="11" applyNumberFormat="1" applyFont="1" applyAlignment="1">
      <alignment horizontal="right" vertical="center"/>
    </xf>
    <xf numFmtId="0" fontId="16" fillId="8" borderId="0" xfId="11" applyFill="1" applyAlignment="1">
      <alignment vertical="center"/>
    </xf>
    <xf numFmtId="0" fontId="30" fillId="8" borderId="69" xfId="11" applyFont="1" applyFill="1" applyBorder="1" applyAlignment="1">
      <alignment horizontal="left" vertical="center"/>
    </xf>
    <xf numFmtId="0" fontId="16" fillId="8" borderId="70" xfId="11" applyFill="1" applyBorder="1" applyAlignment="1">
      <alignment vertical="center"/>
    </xf>
    <xf numFmtId="0" fontId="30" fillId="8" borderId="70" xfId="11" applyFont="1" applyFill="1" applyBorder="1" applyAlignment="1">
      <alignment horizontal="center" vertical="center"/>
    </xf>
    <xf numFmtId="4" fontId="30" fillId="8" borderId="70" xfId="11" applyNumberFormat="1" applyFont="1" applyFill="1" applyBorder="1" applyAlignment="1">
      <alignment vertical="center"/>
    </xf>
    <xf numFmtId="0" fontId="16" fillId="8" borderId="71" xfId="11" applyFill="1" applyBorder="1" applyAlignment="1">
      <alignment vertical="center"/>
    </xf>
    <xf numFmtId="0" fontId="16" fillId="0" borderId="72" xfId="11" applyBorder="1" applyAlignment="1">
      <alignment vertical="center"/>
    </xf>
    <xf numFmtId="0" fontId="16" fillId="0" borderId="73" xfId="11" applyBorder="1" applyAlignment="1">
      <alignment vertical="center"/>
    </xf>
    <xf numFmtId="0" fontId="16" fillId="0" borderId="73" xfId="11" applyBorder="1" applyAlignment="1">
      <alignment horizontal="center" vertical="center"/>
    </xf>
    <xf numFmtId="0" fontId="16" fillId="0" borderId="74" xfId="11" applyBorder="1" applyAlignment="1">
      <alignment vertical="center"/>
    </xf>
    <xf numFmtId="0" fontId="16" fillId="0" borderId="62" xfId="11" applyBorder="1" applyAlignment="1">
      <alignment vertical="center"/>
    </xf>
    <xf numFmtId="0" fontId="16" fillId="0" borderId="63" xfId="11" applyBorder="1" applyAlignment="1">
      <alignment vertical="center"/>
    </xf>
    <xf numFmtId="0" fontId="16" fillId="0" borderId="63" xfId="11" applyBorder="1" applyAlignment="1">
      <alignment horizontal="center" vertical="center"/>
    </xf>
    <xf numFmtId="0" fontId="16" fillId="0" borderId="64" xfId="11" applyBorder="1" applyAlignment="1">
      <alignment vertical="center"/>
    </xf>
    <xf numFmtId="0" fontId="31" fillId="8" borderId="0" xfId="11" applyFont="1" applyFill="1" applyAlignment="1">
      <alignment horizontal="left" vertical="center"/>
    </xf>
    <xf numFmtId="0" fontId="16" fillId="8" borderId="0" xfId="11" applyFill="1" applyAlignment="1">
      <alignment horizontal="center" vertical="center"/>
    </xf>
    <xf numFmtId="0" fontId="31" fillId="8" borderId="0" xfId="11" applyFont="1" applyFill="1" applyAlignment="1">
      <alignment horizontal="right" vertical="center"/>
    </xf>
    <xf numFmtId="0" fontId="16" fillId="8" borderId="66" xfId="11" applyFill="1" applyBorder="1" applyAlignment="1">
      <alignment vertical="center"/>
    </xf>
    <xf numFmtId="0" fontId="37" fillId="0" borderId="0" xfId="11" applyFont="1" applyAlignment="1">
      <alignment horizontal="left" vertical="center"/>
    </xf>
    <xf numFmtId="0" fontId="38" fillId="0" borderId="65" xfId="11" applyFont="1" applyBorder="1" applyAlignment="1">
      <alignment vertical="center"/>
    </xf>
    <xf numFmtId="0" fontId="38" fillId="0" borderId="0" xfId="11" applyFont="1" applyAlignment="1">
      <alignment vertical="center"/>
    </xf>
    <xf numFmtId="0" fontId="38" fillId="0" borderId="75" xfId="11" applyFont="1" applyBorder="1" applyAlignment="1">
      <alignment horizontal="left" vertical="center"/>
    </xf>
    <xf numFmtId="0" fontId="38" fillId="0" borderId="75" xfId="11" applyFont="1" applyBorder="1" applyAlignment="1">
      <alignment vertical="center"/>
    </xf>
    <xf numFmtId="0" fontId="38" fillId="0" borderId="75" xfId="11" applyFont="1" applyBorder="1" applyAlignment="1">
      <alignment horizontal="center" vertical="center"/>
    </xf>
    <xf numFmtId="4" fontId="38" fillId="0" borderId="75" xfId="11" applyNumberFormat="1" applyFont="1" applyBorder="1" applyAlignment="1">
      <alignment vertical="center"/>
    </xf>
    <xf numFmtId="0" fontId="38" fillId="0" borderId="66" xfId="11" applyFont="1" applyBorder="1" applyAlignment="1">
      <alignment vertical="center"/>
    </xf>
    <xf numFmtId="0" fontId="39" fillId="0" borderId="65" xfId="11" applyFont="1" applyBorder="1" applyAlignment="1">
      <alignment vertical="center"/>
    </xf>
    <xf numFmtId="0" fontId="39" fillId="0" borderId="0" xfId="11" applyFont="1" applyAlignment="1">
      <alignment vertical="center"/>
    </xf>
    <xf numFmtId="0" fontId="23" fillId="0" borderId="75" xfId="11" applyFont="1" applyBorder="1" applyAlignment="1">
      <alignment horizontal="left" vertical="center"/>
    </xf>
    <xf numFmtId="0" fontId="39" fillId="0" borderId="75" xfId="11" applyFont="1" applyBorder="1" applyAlignment="1">
      <alignment vertical="center"/>
    </xf>
    <xf numFmtId="0" fontId="39" fillId="0" borderId="75" xfId="11" applyFont="1" applyBorder="1" applyAlignment="1">
      <alignment horizontal="center" vertical="center"/>
    </xf>
    <xf numFmtId="4" fontId="39" fillId="0" borderId="75" xfId="11" applyNumberFormat="1" applyFont="1" applyBorder="1" applyAlignment="1">
      <alignment vertical="center"/>
    </xf>
    <xf numFmtId="0" fontId="39" fillId="0" borderId="66" xfId="11" applyFont="1" applyBorder="1" applyAlignment="1">
      <alignment vertical="center"/>
    </xf>
    <xf numFmtId="0" fontId="17" fillId="0" borderId="0" xfId="11" applyFont="1" applyAlignment="1">
      <alignment horizontal="left" vertical="center" wrapText="1"/>
    </xf>
    <xf numFmtId="0" fontId="16" fillId="0" borderId="65" xfId="11" applyBorder="1" applyAlignment="1">
      <alignment horizontal="center" vertical="center" wrapText="1"/>
    </xf>
    <xf numFmtId="0" fontId="31" fillId="8" borderId="76" xfId="11" applyFont="1" applyFill="1" applyBorder="1" applyAlignment="1">
      <alignment horizontal="center" vertical="center" wrapText="1"/>
    </xf>
    <xf numFmtId="0" fontId="31" fillId="8" borderId="57" xfId="11" applyFont="1" applyFill="1" applyBorder="1" applyAlignment="1">
      <alignment horizontal="center" vertical="center" wrapText="1"/>
    </xf>
    <xf numFmtId="0" fontId="31" fillId="8" borderId="55" xfId="11" applyFont="1" applyFill="1" applyBorder="1" applyAlignment="1">
      <alignment horizontal="center" vertical="center" wrapText="1"/>
    </xf>
    <xf numFmtId="0" fontId="29" fillId="0" borderId="76" xfId="11" applyFont="1" applyBorder="1" applyAlignment="1">
      <alignment horizontal="center" vertical="center" wrapText="1"/>
    </xf>
    <xf numFmtId="0" fontId="29" fillId="0" borderId="57" xfId="11" applyFont="1" applyBorder="1" applyAlignment="1">
      <alignment horizontal="center" vertical="center" wrapText="1"/>
    </xf>
    <xf numFmtId="0" fontId="29" fillId="0" borderId="55" xfId="11" applyFont="1" applyBorder="1" applyAlignment="1">
      <alignment horizontal="center" vertical="center" wrapText="1"/>
    </xf>
    <xf numFmtId="0" fontId="16" fillId="0" borderId="0" xfId="11" applyAlignment="1">
      <alignment horizontal="center" vertical="center" wrapText="1"/>
    </xf>
    <xf numFmtId="0" fontId="34" fillId="0" borderId="0" xfId="11" applyFont="1" applyAlignment="1">
      <alignment horizontal="left" vertical="center"/>
    </xf>
    <xf numFmtId="4" fontId="34" fillId="0" borderId="0" xfId="11" applyNumberFormat="1" applyFont="1"/>
    <xf numFmtId="0" fontId="16" fillId="0" borderId="77" xfId="11" applyBorder="1" applyAlignment="1">
      <alignment vertical="center"/>
    </xf>
    <xf numFmtId="164" fontId="40" fillId="0" borderId="67" xfId="11" applyNumberFormat="1" applyFont="1" applyBorder="1"/>
    <xf numFmtId="164" fontId="40" fillId="0" borderId="78" xfId="11" applyNumberFormat="1" applyFont="1" applyBorder="1"/>
    <xf numFmtId="4" fontId="41" fillId="0" borderId="0" xfId="11" applyNumberFormat="1" applyFont="1" applyAlignment="1">
      <alignment vertical="center"/>
    </xf>
    <xf numFmtId="0" fontId="42" fillId="0" borderId="65" xfId="11" applyFont="1" applyBorder="1"/>
    <xf numFmtId="0" fontId="42" fillId="0" borderId="0" xfId="11" applyFont="1"/>
    <xf numFmtId="0" fontId="42" fillId="0" borderId="0" xfId="11" applyFont="1" applyAlignment="1">
      <alignment horizontal="left"/>
    </xf>
    <xf numFmtId="0" fontId="43" fillId="0" borderId="0" xfId="11" applyFont="1" applyAlignment="1">
      <alignment horizontal="left"/>
    </xf>
    <xf numFmtId="0" fontId="44" fillId="0" borderId="0" xfId="11" applyFont="1" applyAlignment="1">
      <alignment horizontal="left"/>
    </xf>
    <xf numFmtId="0" fontId="42" fillId="0" borderId="0" xfId="11" applyFont="1" applyAlignment="1">
      <alignment horizontal="center"/>
    </xf>
    <xf numFmtId="4" fontId="38" fillId="0" borderId="0" xfId="11" applyNumberFormat="1" applyFont="1"/>
    <xf numFmtId="0" fontId="42" fillId="0" borderId="79" xfId="11" applyFont="1" applyBorder="1"/>
    <xf numFmtId="164" fontId="42" fillId="0" borderId="0" xfId="11" applyNumberFormat="1" applyFont="1"/>
    <xf numFmtId="164" fontId="42" fillId="0" borderId="80" xfId="11" applyNumberFormat="1" applyFont="1" applyBorder="1"/>
    <xf numFmtId="4" fontId="42" fillId="0" borderId="0" xfId="11" applyNumberFormat="1" applyFont="1" applyAlignment="1">
      <alignment vertical="center"/>
    </xf>
    <xf numFmtId="0" fontId="23" fillId="0" borderId="0" xfId="11" applyFont="1" applyAlignment="1">
      <alignment horizontal="left"/>
    </xf>
    <xf numFmtId="0" fontId="39" fillId="0" borderId="0" xfId="11" applyFont="1" applyAlignment="1">
      <alignment horizontal="left"/>
    </xf>
    <xf numFmtId="4" fontId="39" fillId="0" borderId="0" xfId="11" applyNumberFormat="1" applyFont="1"/>
    <xf numFmtId="0" fontId="16" fillId="0" borderId="26" xfId="11" applyBorder="1" applyAlignment="1">
      <alignment vertical="center"/>
    </xf>
    <xf numFmtId="0" fontId="16" fillId="0" borderId="54" xfId="11" applyBorder="1" applyAlignment="1">
      <alignment horizontal="center" vertical="center"/>
    </xf>
    <xf numFmtId="0" fontId="16" fillId="0" borderId="54" xfId="11" applyBorder="1" applyAlignment="1">
      <alignment horizontal="left" vertical="center" wrapText="1"/>
    </xf>
    <xf numFmtId="0" fontId="16" fillId="0" borderId="54" xfId="11" applyBorder="1" applyAlignment="1">
      <alignment horizontal="center" vertical="center" wrapText="1"/>
    </xf>
    <xf numFmtId="165" fontId="16" fillId="0" borderId="54" xfId="11" applyNumberFormat="1" applyBorder="1" applyAlignment="1">
      <alignment horizontal="right" vertical="center"/>
    </xf>
    <xf numFmtId="4" fontId="16" fillId="9" borderId="54" xfId="11" applyNumberFormat="1" applyFill="1" applyBorder="1" applyAlignment="1">
      <alignment horizontal="right" vertical="center"/>
    </xf>
    <xf numFmtId="4" fontId="16" fillId="0" borderId="54" xfId="11" applyNumberFormat="1" applyBorder="1" applyAlignment="1">
      <alignment horizontal="right" vertical="center"/>
    </xf>
    <xf numFmtId="0" fontId="16" fillId="0" borderId="58" xfId="11" applyBorder="1" applyAlignment="1">
      <alignment horizontal="center" vertical="center" wrapText="1"/>
    </xf>
    <xf numFmtId="0" fontId="35" fillId="0" borderId="54" xfId="11" applyFont="1" applyBorder="1" applyAlignment="1">
      <alignment horizontal="left" vertical="center"/>
    </xf>
    <xf numFmtId="0" fontId="35" fillId="0" borderId="0" xfId="11" applyFont="1" applyAlignment="1">
      <alignment horizontal="center" vertical="center"/>
    </xf>
    <xf numFmtId="164" fontId="35" fillId="0" borderId="0" xfId="11" applyNumberFormat="1" applyFont="1" applyAlignment="1">
      <alignment vertical="center"/>
    </xf>
    <xf numFmtId="164" fontId="35" fillId="0" borderId="80" xfId="11" applyNumberFormat="1" applyFont="1" applyBorder="1" applyAlignment="1">
      <alignment vertical="center"/>
    </xf>
    <xf numFmtId="4" fontId="16" fillId="0" borderId="0" xfId="11" applyNumberFormat="1" applyAlignment="1">
      <alignment vertical="center"/>
    </xf>
    <xf numFmtId="49" fontId="16" fillId="0" borderId="54" xfId="11" applyNumberFormat="1" applyBorder="1" applyAlignment="1">
      <alignment horizontal="left" vertical="center" wrapText="1"/>
    </xf>
    <xf numFmtId="49" fontId="7" fillId="0" borderId="52" xfId="0" applyNumberFormat="1" applyFont="1" applyBorder="1" applyAlignment="1">
      <alignment vertical="center"/>
    </xf>
    <xf numFmtId="164" fontId="15" fillId="0" borderId="51" xfId="0" applyNumberFormat="1" applyFont="1" applyBorder="1" applyAlignment="1" applyProtection="1">
      <alignment vertical="top" shrinkToFit="1"/>
      <protection hidden="1"/>
    </xf>
    <xf numFmtId="164" fontId="15" fillId="0" borderId="33" xfId="0" applyNumberFormat="1" applyFont="1" applyBorder="1" applyAlignment="1" applyProtection="1">
      <alignment vertical="top" shrinkToFit="1"/>
      <protection hidden="1"/>
    </xf>
    <xf numFmtId="165" fontId="20" fillId="0" borderId="56" xfId="0" applyNumberFormat="1" applyFont="1" applyBorder="1" applyAlignment="1" applyProtection="1">
      <alignment vertical="center"/>
      <protection hidden="1"/>
    </xf>
    <xf numFmtId="165" fontId="21" fillId="0" borderId="56" xfId="0" applyNumberFormat="1" applyFont="1" applyBorder="1" applyAlignment="1" applyProtection="1">
      <alignment vertical="center"/>
      <protection hidden="1"/>
    </xf>
    <xf numFmtId="4" fontId="0" fillId="10" borderId="38" xfId="0" applyNumberFormat="1" applyFill="1" applyBorder="1" applyAlignment="1">
      <alignment vertical="top" shrinkToFit="1"/>
    </xf>
    <xf numFmtId="0" fontId="20" fillId="0" borderId="76" xfId="0" applyFont="1" applyBorder="1" applyAlignment="1" applyProtection="1">
      <alignment horizontal="center" vertical="center" wrapText="1"/>
      <protection locked="0"/>
    </xf>
    <xf numFmtId="165" fontId="20" fillId="0" borderId="81" xfId="0" applyNumberFormat="1" applyFont="1" applyBorder="1" applyAlignment="1" applyProtection="1">
      <alignment vertical="center"/>
      <protection locked="0"/>
    </xf>
    <xf numFmtId="165" fontId="20" fillId="0" borderId="82" xfId="0" applyNumberFormat="1" applyFont="1" applyBorder="1" applyAlignment="1" applyProtection="1">
      <alignment vertical="center"/>
      <protection locked="0"/>
    </xf>
    <xf numFmtId="0" fontId="3" fillId="2" borderId="0" xfId="0" applyFont="1" applyFill="1" applyAlignment="1">
      <alignment horizontal="left" wrapText="1"/>
    </xf>
    <xf numFmtId="4" fontId="7" fillId="4" borderId="52" xfId="0" applyNumberFormat="1" applyFont="1" applyFill="1" applyBorder="1"/>
    <xf numFmtId="4" fontId="7" fillId="4" borderId="53" xfId="0" applyNumberFormat="1" applyFont="1" applyFill="1" applyBorder="1"/>
    <xf numFmtId="49" fontId="7" fillId="0" borderId="36" xfId="0" applyNumberFormat="1" applyFont="1" applyBorder="1" applyAlignment="1">
      <alignment vertical="center" wrapText="1"/>
    </xf>
    <xf numFmtId="49" fontId="7" fillId="0" borderId="18" xfId="0" applyNumberFormat="1" applyFont="1" applyBorder="1" applyAlignment="1">
      <alignment vertical="center" wrapText="1"/>
    </xf>
    <xf numFmtId="4" fontId="11" fillId="0" borderId="52"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0" fontId="0" fillId="0" borderId="18" xfId="0" applyBorder="1" applyAlignment="1">
      <alignment horizontal="center"/>
    </xf>
    <xf numFmtId="4" fontId="11" fillId="0" borderId="52" xfId="0" applyNumberFormat="1" applyFont="1" applyBorder="1" applyAlignment="1">
      <alignment horizontal="right" vertical="center"/>
    </xf>
    <xf numFmtId="4" fontId="11" fillId="0" borderId="42" xfId="0" applyNumberFormat="1" applyFont="1" applyBorder="1" applyAlignment="1">
      <alignment horizontal="right" vertical="center"/>
    </xf>
    <xf numFmtId="3" fontId="0" fillId="0" borderId="12" xfId="0" applyNumberFormat="1" applyBorder="1"/>
    <xf numFmtId="3" fontId="0" fillId="0" borderId="12" xfId="0" applyNumberFormat="1" applyBorder="1" applyAlignment="1">
      <alignment wrapText="1"/>
    </xf>
    <xf numFmtId="3" fontId="0" fillId="4" borderId="31" xfId="0" applyNumberFormat="1" applyFill="1" applyBorder="1"/>
    <xf numFmtId="3" fontId="0" fillId="4" borderId="12" xfId="0" applyNumberFormat="1" applyFill="1" applyBorder="1"/>
    <xf numFmtId="3" fontId="0" fillId="4" borderId="32" xfId="0" applyNumberFormat="1" applyFill="1" applyBorder="1"/>
    <xf numFmtId="0" fontId="14" fillId="3" borderId="35" xfId="0" applyFont="1" applyFill="1" applyBorder="1" applyAlignment="1">
      <alignment horizontal="center"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1" fillId="5" borderId="15" xfId="0" applyNumberFormat="1" applyFont="1" applyFill="1" applyBorder="1" applyAlignment="1">
      <alignment horizontal="right" vertical="center" indent="1"/>
    </xf>
    <xf numFmtId="4" fontId="11" fillId="5" borderId="22" xfId="0" applyNumberFormat="1" applyFont="1" applyFill="1" applyBorder="1" applyAlignment="1">
      <alignment horizontal="right" vertical="center" indent="1"/>
    </xf>
    <xf numFmtId="2" fontId="12" fillId="3" borderId="7" xfId="0" applyNumberFormat="1" applyFont="1" applyFill="1" applyBorder="1" applyAlignment="1">
      <alignment horizontal="right" vertical="center"/>
    </xf>
    <xf numFmtId="0" fontId="0" fillId="0" borderId="6" xfId="0" applyBorder="1" applyAlignment="1">
      <alignment horizontal="right" indent="1"/>
    </xf>
    <xf numFmtId="0" fontId="0" fillId="0" borderId="8" xfId="0" applyBorder="1" applyAlignment="1">
      <alignment horizontal="right" indent="1"/>
    </xf>
    <xf numFmtId="49" fontId="8" fillId="0" borderId="0" xfId="0" applyNumberFormat="1" applyFont="1" applyAlignment="1">
      <alignment horizontal="left" vertical="center"/>
    </xf>
    <xf numFmtId="49" fontId="8" fillId="0" borderId="6" xfId="0" applyNumberFormat="1" applyFont="1" applyBorder="1" applyAlignment="1">
      <alignment horizontal="left" vertical="center"/>
    </xf>
    <xf numFmtId="49" fontId="8" fillId="3" borderId="0" xfId="0" applyNumberFormat="1" applyFont="1" applyFill="1" applyAlignment="1">
      <alignment horizontal="center" vertical="center"/>
    </xf>
    <xf numFmtId="0" fontId="8" fillId="3" borderId="0" xfId="0" applyFont="1" applyFill="1" applyAlignment="1">
      <alignment horizontal="center" vertical="center"/>
    </xf>
    <xf numFmtId="0" fontId="8" fillId="3" borderId="2" xfId="0" applyFont="1" applyFill="1" applyBorder="1" applyAlignment="1">
      <alignment horizontal="center" vertical="center"/>
    </xf>
    <xf numFmtId="49" fontId="6" fillId="3" borderId="18" xfId="0" applyNumberFormat="1" applyFont="1" applyFill="1" applyBorder="1" applyAlignment="1">
      <alignment horizontal="center" vertical="center" shrinkToFit="1"/>
    </xf>
    <xf numFmtId="0" fontId="6" fillId="3" borderId="18" xfId="0" applyFont="1" applyFill="1" applyBorder="1" applyAlignment="1">
      <alignment horizontal="center" vertical="center" shrinkToFit="1"/>
    </xf>
    <xf numFmtId="0" fontId="6" fillId="3" borderId="19" xfId="0" applyFont="1" applyFill="1" applyBorder="1" applyAlignment="1">
      <alignment horizontal="center" vertical="center" shrinkToFit="1"/>
    </xf>
    <xf numFmtId="1" fontId="0" fillId="0" borderId="6" xfId="0" applyNumberFormat="1" applyBorder="1" applyAlignment="1">
      <alignment horizontal="right" indent="1"/>
    </xf>
    <xf numFmtId="49" fontId="8" fillId="0" borderId="18" xfId="0" applyNumberFormat="1" applyFont="1" applyBorder="1" applyAlignment="1">
      <alignment horizontal="lef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7" fillId="0" borderId="38" xfId="0" applyNumberFormat="1" applyFont="1" applyBorder="1" applyAlignment="1">
      <alignment vertical="center"/>
    </xf>
    <xf numFmtId="49" fontId="7" fillId="0" borderId="10" xfId="0" applyNumberFormat="1" applyFont="1" applyBorder="1" applyAlignment="1">
      <alignment vertical="center" wrapText="1"/>
    </xf>
    <xf numFmtId="49" fontId="7" fillId="0" borderId="6" xfId="0" applyNumberFormat="1" applyFont="1" applyBorder="1" applyAlignment="1">
      <alignment vertical="center" wrapText="1"/>
    </xf>
    <xf numFmtId="4" fontId="7" fillId="4" borderId="38" xfId="0" applyNumberFormat="1" applyFont="1" applyFill="1" applyBorder="1"/>
    <xf numFmtId="4" fontId="7" fillId="0" borderId="33" xfId="0" applyNumberFormat="1" applyFont="1" applyBorder="1" applyAlignment="1">
      <alignment vertical="center"/>
    </xf>
    <xf numFmtId="49" fontId="7" fillId="0" borderId="26" xfId="0" applyNumberFormat="1" applyFont="1" applyBorder="1" applyAlignment="1">
      <alignment vertical="center" wrapText="1"/>
    </xf>
    <xf numFmtId="49" fontId="7" fillId="0" borderId="0" xfId="0" applyNumberFormat="1" applyFont="1" applyAlignment="1">
      <alignment vertical="center" wrapText="1"/>
    </xf>
    <xf numFmtId="4" fontId="19" fillId="0" borderId="52" xfId="0" applyNumberFormat="1" applyFont="1" applyBorder="1" applyAlignment="1">
      <alignment horizontal="right" vertical="center" indent="1"/>
    </xf>
    <xf numFmtId="4" fontId="19" fillId="0" borderId="53" xfId="0" applyNumberFormat="1" applyFont="1" applyBorder="1" applyAlignment="1">
      <alignment horizontal="right" vertical="center" indent="1"/>
    </xf>
    <xf numFmtId="3" fontId="0" fillId="0" borderId="42" xfId="0" applyNumberFormat="1" applyBorder="1"/>
    <xf numFmtId="3" fontId="0" fillId="0" borderId="42" xfId="0" applyNumberFormat="1" applyBorder="1" applyAlignment="1">
      <alignment wrapText="1"/>
    </xf>
    <xf numFmtId="3" fontId="0" fillId="4" borderId="52" xfId="0" applyNumberFormat="1" applyFill="1" applyBorder="1"/>
    <xf numFmtId="3" fontId="0" fillId="4" borderId="42" xfId="0" applyNumberFormat="1" applyFill="1" applyBorder="1"/>
    <xf numFmtId="3" fontId="0" fillId="4" borderId="53" xfId="0" applyNumberFormat="1" applyFill="1" applyBorder="1"/>
    <xf numFmtId="0" fontId="14" fillId="3" borderId="51" xfId="0" applyFont="1" applyFill="1" applyBorder="1" applyAlignment="1">
      <alignment horizontal="center" vertical="center" wrapText="1"/>
    </xf>
    <xf numFmtId="4" fontId="19" fillId="0" borderId="16" xfId="0" applyNumberFormat="1" applyFont="1" applyBorder="1" applyAlignment="1">
      <alignment horizontal="right" vertical="center" indent="1"/>
    </xf>
    <xf numFmtId="4" fontId="11" fillId="0" borderId="52" xfId="0" applyNumberFormat="1" applyFont="1" applyBorder="1" applyAlignment="1">
      <alignment vertical="center"/>
    </xf>
    <xf numFmtId="4" fontId="11" fillId="0" borderId="42" xfId="0" applyNumberFormat="1" applyFont="1" applyBorder="1" applyAlignment="1">
      <alignment vertical="center"/>
    </xf>
    <xf numFmtId="4" fontId="7" fillId="0" borderId="51" xfId="0" applyNumberFormat="1" applyFont="1" applyBorder="1" applyAlignment="1">
      <alignment vertical="center"/>
    </xf>
    <xf numFmtId="4" fontId="11" fillId="0" borderId="53" xfId="0" applyNumberFormat="1" applyFont="1" applyBorder="1" applyAlignment="1">
      <alignment horizontal="right" vertical="center" indent="1"/>
    </xf>
    <xf numFmtId="0" fontId="6" fillId="0" borderId="0" xfId="0" applyFont="1" applyAlignment="1">
      <alignment horizontal="center"/>
    </xf>
    <xf numFmtId="49" fontId="0" fillId="0" borderId="39" xfId="0" applyNumberFormat="1" applyBorder="1" applyAlignment="1">
      <alignment vertical="center"/>
    </xf>
    <xf numFmtId="0" fontId="0" fillId="0" borderId="39" xfId="0" applyBorder="1" applyAlignment="1">
      <alignment vertical="center"/>
    </xf>
    <xf numFmtId="0" fontId="0" fillId="0" borderId="46" xfId="0" applyBorder="1" applyAlignment="1">
      <alignment vertical="center"/>
    </xf>
    <xf numFmtId="49" fontId="0" fillId="0" borderId="40" xfId="0" applyNumberFormat="1" applyBorder="1" applyAlignment="1">
      <alignment vertical="center"/>
    </xf>
    <xf numFmtId="0" fontId="0" fillId="0" borderId="40" xfId="0" applyBorder="1" applyAlignment="1">
      <alignment vertical="center"/>
    </xf>
    <xf numFmtId="0" fontId="0" fillId="0" borderId="47" xfId="0" applyBorder="1" applyAlignment="1">
      <alignment vertical="center"/>
    </xf>
    <xf numFmtId="49" fontId="0" fillId="0" borderId="42" xfId="0" applyNumberFormat="1" applyBorder="1" applyAlignment="1">
      <alignment vertical="center"/>
    </xf>
    <xf numFmtId="0" fontId="0" fillId="0" borderId="42" xfId="0" applyBorder="1" applyAlignment="1">
      <alignment vertical="center"/>
    </xf>
    <xf numFmtId="0" fontId="0" fillId="0" borderId="53" xfId="0" applyBorder="1" applyAlignment="1">
      <alignment vertical="center"/>
    </xf>
    <xf numFmtId="0" fontId="30" fillId="0" borderId="0" xfId="11" applyFont="1" applyAlignment="1">
      <alignment horizontal="left" vertical="center" wrapText="1"/>
    </xf>
    <xf numFmtId="0" fontId="17" fillId="0" borderId="0" xfId="11" applyFont="1" applyAlignment="1">
      <alignment vertical="center"/>
    </xf>
    <xf numFmtId="0" fontId="29" fillId="0" borderId="0" xfId="11" applyFont="1" applyAlignment="1">
      <alignment horizontal="left" vertical="center" wrapText="1"/>
    </xf>
    <xf numFmtId="0" fontId="29" fillId="0" borderId="0" xfId="11" applyFont="1" applyAlignment="1">
      <alignment horizontal="left" vertical="center"/>
    </xf>
    <xf numFmtId="0" fontId="26" fillId="6" borderId="0" xfId="14" applyFont="1" applyFill="1" applyAlignment="1" applyProtection="1">
      <alignment vertical="center"/>
    </xf>
    <xf numFmtId="0" fontId="27" fillId="7" borderId="0" xfId="11" applyFont="1" applyFill="1" applyAlignment="1">
      <alignment horizontal="center" vertical="center"/>
    </xf>
    <xf numFmtId="0" fontId="16" fillId="0" borderId="0" xfId="11"/>
    <xf numFmtId="0" fontId="31" fillId="0" borderId="0" xfId="11" applyFont="1" applyAlignment="1">
      <alignment horizontal="left" vertical="center" wrapText="1"/>
    </xf>
  </cellXfs>
  <cellStyles count="15">
    <cellStyle name="Hypertextový odkaz 2" xfId="3" xr:uid="{00000000-0005-0000-0000-000000000000}"/>
    <cellStyle name="Hypertextový odkaz 3" xfId="14" xr:uid="{9CE4D9DF-C1CC-45E2-A393-24F37F45B501}"/>
    <cellStyle name="Měna 2" xfId="4" xr:uid="{00000000-0005-0000-0000-000001000000}"/>
    <cellStyle name="Normal 2" xfId="5" xr:uid="{00000000-0005-0000-0000-000002000000}"/>
    <cellStyle name="Normální" xfId="0" builtinId="0"/>
    <cellStyle name="Normální 10" xfId="11" xr:uid="{00000000-0005-0000-0000-000004000000}"/>
    <cellStyle name="normální 2" xfId="1" xr:uid="{00000000-0005-0000-0000-000005000000}"/>
    <cellStyle name="Normální 2 2" xfId="6" xr:uid="{00000000-0005-0000-0000-000006000000}"/>
    <cellStyle name="Normální 3" xfId="7" xr:uid="{00000000-0005-0000-0000-000007000000}"/>
    <cellStyle name="Normální 4" xfId="2" xr:uid="{00000000-0005-0000-0000-000008000000}"/>
    <cellStyle name="Normální 5" xfId="8" xr:uid="{00000000-0005-0000-0000-000009000000}"/>
    <cellStyle name="Normální 6" xfId="9" xr:uid="{00000000-0005-0000-0000-00000A000000}"/>
    <cellStyle name="Normální 7" xfId="10" xr:uid="{00000000-0005-0000-0000-00000B000000}"/>
    <cellStyle name="Normální 8" xfId="12" xr:uid="{00000000-0005-0000-0000-00000C000000}"/>
    <cellStyle name="Normální 9" xfId="13" xr:uid="{00000000-0005-0000-0000-00000D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33.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externalLink" Target="externalLinks/externalLink5.xml"/><Relationship Id="rId112" Type="http://schemas.openxmlformats.org/officeDocument/2006/relationships/externalLink" Target="externalLinks/externalLink28.xml"/><Relationship Id="rId16" Type="http://schemas.openxmlformats.org/officeDocument/2006/relationships/worksheet" Target="worksheets/sheet16.xml"/><Relationship Id="rId107" Type="http://schemas.openxmlformats.org/officeDocument/2006/relationships/externalLink" Target="externalLinks/externalLink23.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externalLink" Target="externalLinks/externalLink18.xml"/><Relationship Id="rId123" Type="http://schemas.openxmlformats.org/officeDocument/2006/relationships/externalLink" Target="externalLinks/externalLink39.xml"/><Relationship Id="rId128"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externalLink" Target="externalLinks/externalLink6.xml"/><Relationship Id="rId95" Type="http://schemas.openxmlformats.org/officeDocument/2006/relationships/externalLink" Target="externalLinks/externalLink1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29.xml"/><Relationship Id="rId118" Type="http://schemas.openxmlformats.org/officeDocument/2006/relationships/externalLink" Target="externalLinks/externalLink34.xml"/><Relationship Id="rId80" Type="http://schemas.openxmlformats.org/officeDocument/2006/relationships/worksheet" Target="worksheets/sheet80.xml"/><Relationship Id="rId85" Type="http://schemas.openxmlformats.org/officeDocument/2006/relationships/externalLink" Target="externalLinks/externalLink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19.xml"/><Relationship Id="rId108" Type="http://schemas.openxmlformats.org/officeDocument/2006/relationships/externalLink" Target="externalLinks/externalLink24.xml"/><Relationship Id="rId124" Type="http://schemas.openxmlformats.org/officeDocument/2006/relationships/externalLink" Target="externalLinks/externalLink40.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externalLink" Target="externalLinks/externalLink7.xml"/><Relationship Id="rId96"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30.xml"/><Relationship Id="rId119" Type="http://schemas.openxmlformats.org/officeDocument/2006/relationships/externalLink" Target="externalLinks/externalLink35.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externalLink" Target="externalLinks/externalLink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2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3.xml"/><Relationship Id="rId104" Type="http://schemas.openxmlformats.org/officeDocument/2006/relationships/externalLink" Target="externalLinks/externalLink20.xml"/><Relationship Id="rId120" Type="http://schemas.openxmlformats.org/officeDocument/2006/relationships/externalLink" Target="externalLinks/externalLink36.xml"/><Relationship Id="rId125"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3.xml"/><Relationship Id="rId110" Type="http://schemas.openxmlformats.org/officeDocument/2006/relationships/externalLink" Target="externalLinks/externalLink26.xml"/><Relationship Id="rId115" Type="http://schemas.openxmlformats.org/officeDocument/2006/relationships/externalLink" Target="externalLinks/externalLink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16.xml"/><Relationship Id="rId105" Type="http://schemas.openxmlformats.org/officeDocument/2006/relationships/externalLink" Target="externalLinks/externalLink21.xml"/><Relationship Id="rId12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9.xml"/><Relationship Id="rId98" Type="http://schemas.openxmlformats.org/officeDocument/2006/relationships/externalLink" Target="externalLinks/externalLink14.xml"/><Relationship Id="rId121" Type="http://schemas.openxmlformats.org/officeDocument/2006/relationships/externalLink" Target="externalLinks/externalLink37.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externalLink" Target="externalLinks/externalLink3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externalLink" Target="externalLinks/externalLink4.xml"/><Relationship Id="rId111" Type="http://schemas.openxmlformats.org/officeDocument/2006/relationships/externalLink" Target="externalLinks/externalLink2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externalLink" Target="externalLinks/externalLink22.xml"/><Relationship Id="rId12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externalLink" Target="externalLinks/externalLink10.xml"/><Relationship Id="rId99" Type="http://schemas.openxmlformats.org/officeDocument/2006/relationships/externalLink" Target="externalLinks/externalLink15.xml"/><Relationship Id="rId101" Type="http://schemas.openxmlformats.org/officeDocument/2006/relationships/externalLink" Target="externalLinks/externalLink17.xml"/><Relationship Id="rId122"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E115EDF-E498-4A64-9D97-A3B6F07877BD}"/>
            </a:ext>
          </a:extLst>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obas/Desktop/Stavitel/Templates/Rozpocty/Sablona.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bobas\Desktop\Plevnice\Petrov\Petrov%209.xlsx" TargetMode="External"/><Relationship Id="rId1" Type="http://schemas.openxmlformats.org/officeDocument/2006/relationships/externalLinkPath" Target="Petrov%209.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bobas\Desktop\Plevnice\Petrov\Petrov%2010.xlsx" TargetMode="External"/><Relationship Id="rId1" Type="http://schemas.openxmlformats.org/officeDocument/2006/relationships/externalLinkPath" Target="Petrov%2010.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bobas\Desktop\Plevnice\Petrov\Petrov%2011.xlsx" TargetMode="External"/><Relationship Id="rId1" Type="http://schemas.openxmlformats.org/officeDocument/2006/relationships/externalLinkPath" Target="Petrov%2011.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bobas\Desktop\Plevnice\Petrov\Petrov%2012.xlsx" TargetMode="External"/><Relationship Id="rId1" Type="http://schemas.openxmlformats.org/officeDocument/2006/relationships/externalLinkPath" Target="Petrov%2012.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C:\Users\bobas\Desktop\Plevnice\Petrov\Petrov%2013.xlsx" TargetMode="External"/><Relationship Id="rId1" Type="http://schemas.openxmlformats.org/officeDocument/2006/relationships/externalLinkPath" Target="Petrov%2013.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file:///C:\Users\bobas\Desktop\Plevnice\Petrov\Petrov%2014.xlsx" TargetMode="External"/><Relationship Id="rId1" Type="http://schemas.openxmlformats.org/officeDocument/2006/relationships/externalLinkPath" Target="Petrov%2014.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file:///C:\Users\bobas\Desktop\Plevnice\Petrov\Petrov%2015.xlsx" TargetMode="External"/><Relationship Id="rId1" Type="http://schemas.openxmlformats.org/officeDocument/2006/relationships/externalLinkPath" Target="Petrov%2015.xlsx"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file:///C:\Users\bobas\Desktop\Plevnice\Petrov\Petrov%2016.xlsx" TargetMode="External"/><Relationship Id="rId1" Type="http://schemas.openxmlformats.org/officeDocument/2006/relationships/externalLinkPath" Target="Petrov%2016.xlsx"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file:///C:\Users\bobas\Desktop\Plevnice\Petrov\Petrov%2017.xlsx" TargetMode="External"/><Relationship Id="rId1" Type="http://schemas.openxmlformats.org/officeDocument/2006/relationships/externalLinkPath" Target="Petrov%2017.xlsx"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file:///C:\Users\bobas\Desktop\Plevnice\Petrov\P%202.xlsx" TargetMode="External"/><Relationship Id="rId1" Type="http://schemas.openxmlformats.org/officeDocument/2006/relationships/externalLinkPath" Target="P%202.xlsx" TargetMode="External"/></Relationships>
</file>

<file path=xl/externalLinks/_rels/externalLink12.xml.rels><?xml version="1.0" encoding="UTF-8" standalone="yes"?>
<Relationships xmlns="http://schemas.openxmlformats.org/package/2006/relationships"><Relationship Id="rId2" Type="http://schemas.openxmlformats.org/officeDocument/2006/relationships/externalLinkPath" Target="file:///C:\Users\bobas\Desktop\Plevnice\Petrov\Petrov%2018.xlsx" TargetMode="External"/><Relationship Id="rId1" Type="http://schemas.openxmlformats.org/officeDocument/2006/relationships/externalLinkPath" Target="Petrov%2018.xlsx" TargetMode="External"/></Relationships>
</file>

<file path=xl/externalLinks/_rels/externalLink13.xml.rels><?xml version="1.0" encoding="UTF-8" standalone="yes"?>
<Relationships xmlns="http://schemas.openxmlformats.org/package/2006/relationships"><Relationship Id="rId2" Type="http://schemas.openxmlformats.org/officeDocument/2006/relationships/externalLinkPath" Target="file:///C:\Users\bobas\Desktop\Plevnice\Petrov\Petrov%2019.xlsx" TargetMode="External"/><Relationship Id="rId1" Type="http://schemas.openxmlformats.org/officeDocument/2006/relationships/externalLinkPath" Target="Petrov%2019.xlsx" TargetMode="External"/></Relationships>
</file>

<file path=xl/externalLinks/_rels/externalLink14.xml.rels><?xml version="1.0" encoding="UTF-8" standalone="yes"?>
<Relationships xmlns="http://schemas.openxmlformats.org/package/2006/relationships"><Relationship Id="rId2" Type="http://schemas.openxmlformats.org/officeDocument/2006/relationships/externalLinkPath" Target="file:///C:\Users\bobas\Desktop\Plevnice\Petrov\Petrov%2020.xlsx" TargetMode="External"/><Relationship Id="rId1" Type="http://schemas.openxmlformats.org/officeDocument/2006/relationships/externalLinkPath" Target="Petrov%2020.xlsx" TargetMode="External"/></Relationships>
</file>

<file path=xl/externalLinks/_rels/externalLink15.xml.rels><?xml version="1.0" encoding="UTF-8" standalone="yes"?>
<Relationships xmlns="http://schemas.openxmlformats.org/package/2006/relationships"><Relationship Id="rId2" Type="http://schemas.openxmlformats.org/officeDocument/2006/relationships/externalLinkPath" Target="file:///C:\Users\bobas\Desktop\Plevnice\Petrov\Petrov%2021.xlsx" TargetMode="External"/><Relationship Id="rId1" Type="http://schemas.openxmlformats.org/officeDocument/2006/relationships/externalLinkPath" Target="Petrov%2021.xlsx" TargetMode="External"/></Relationships>
</file>

<file path=xl/externalLinks/_rels/externalLink16.xml.rels><?xml version="1.0" encoding="UTF-8" standalone="yes"?>
<Relationships xmlns="http://schemas.openxmlformats.org/package/2006/relationships"><Relationship Id="rId2" Type="http://schemas.openxmlformats.org/officeDocument/2006/relationships/externalLinkPath" Target="file:///C:\Users\bobas\Desktop\Plevnice\Petrov\Petrov%2022.xlsx" TargetMode="External"/><Relationship Id="rId1" Type="http://schemas.openxmlformats.org/officeDocument/2006/relationships/externalLinkPath" Target="Petrov%2022.xlsx" TargetMode="External"/></Relationships>
</file>

<file path=xl/externalLinks/_rels/externalLink17.xml.rels><?xml version="1.0" encoding="UTF-8" standalone="yes"?>
<Relationships xmlns="http://schemas.openxmlformats.org/package/2006/relationships"><Relationship Id="rId2" Type="http://schemas.openxmlformats.org/officeDocument/2006/relationships/externalLinkPath" Target="file:///C:\Users\bobas\Desktop\Plevnice\Petrov\Petrov%2023.xlsx" TargetMode="External"/><Relationship Id="rId1" Type="http://schemas.openxmlformats.org/officeDocument/2006/relationships/externalLinkPath" Target="Petrov%2023.xlsx" TargetMode="External"/></Relationships>
</file>

<file path=xl/externalLinks/_rels/externalLink18.xml.rels><?xml version="1.0" encoding="UTF-8" standalone="yes"?>
<Relationships xmlns="http://schemas.openxmlformats.org/package/2006/relationships"><Relationship Id="rId2" Type="http://schemas.openxmlformats.org/officeDocument/2006/relationships/externalLinkPath" Target="file:///C:\Users\bobas\Desktop\Plevnice\Petrov\Petrov%2024.xlsx" TargetMode="External"/><Relationship Id="rId1" Type="http://schemas.openxmlformats.org/officeDocument/2006/relationships/externalLinkPath" Target="Petrov%2024.xlsx" TargetMode="External"/></Relationships>
</file>

<file path=xl/externalLinks/_rels/externalLink19.xml.rels><?xml version="1.0" encoding="UTF-8" standalone="yes"?>
<Relationships xmlns="http://schemas.openxmlformats.org/package/2006/relationships"><Relationship Id="rId2" Type="http://schemas.openxmlformats.org/officeDocument/2006/relationships/externalLinkPath" Target="file:///C:\Users\bobas\Desktop\Plevnice\Petrov\Petrov%2025.xlsx" TargetMode="External"/><Relationship Id="rId1" Type="http://schemas.openxmlformats.org/officeDocument/2006/relationships/externalLinkPath" Target="Petrov%2025.xlsx" TargetMode="External"/></Relationships>
</file>

<file path=xl/externalLinks/_rels/externalLink20.xml.rels><?xml version="1.0" encoding="UTF-8" standalone="yes"?>
<Relationships xmlns="http://schemas.openxmlformats.org/package/2006/relationships"><Relationship Id="rId2" Type="http://schemas.openxmlformats.org/officeDocument/2006/relationships/externalLinkPath" Target="file:///C:\Users\bobas\Desktop\Plevnice\Petrov\Petrov%2026.xlsx" TargetMode="External"/><Relationship Id="rId1" Type="http://schemas.openxmlformats.org/officeDocument/2006/relationships/externalLinkPath" Target="Petrov%2026.xlsx" TargetMode="External"/></Relationships>
</file>

<file path=xl/externalLinks/_rels/externalLink21.xml.rels><?xml version="1.0" encoding="UTF-8" standalone="yes"?>
<Relationships xmlns="http://schemas.openxmlformats.org/package/2006/relationships"><Relationship Id="rId2" Type="http://schemas.openxmlformats.org/officeDocument/2006/relationships/externalLinkPath" Target="file:///C:\Users\bobas\Desktop\Plevnice\Petrov\Petrov%203.xlsx" TargetMode="External"/><Relationship Id="rId1" Type="http://schemas.openxmlformats.org/officeDocument/2006/relationships/externalLinkPath" Target="Petrov%203.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Users\bobas\Desktop\Plevnice\Petrov\Petrov%2027.xlsx" TargetMode="External"/><Relationship Id="rId1" Type="http://schemas.openxmlformats.org/officeDocument/2006/relationships/externalLinkPath" Target="Petrov%2027.xlsx" TargetMode="External"/></Relationships>
</file>

<file path=xl/externalLinks/_rels/externalLink23.xml.rels><?xml version="1.0" encoding="UTF-8" standalone="yes"?>
<Relationships xmlns="http://schemas.openxmlformats.org/package/2006/relationships"><Relationship Id="rId2" Type="http://schemas.openxmlformats.org/officeDocument/2006/relationships/externalLinkPath" Target="file:///C:\Users\bobas\Desktop\Plevnice\Petrov\Petrov%2028.xlsx" TargetMode="External"/><Relationship Id="rId1" Type="http://schemas.openxmlformats.org/officeDocument/2006/relationships/externalLinkPath" Target="Petrov%2028.xlsx" TargetMode="External"/></Relationships>
</file>

<file path=xl/externalLinks/_rels/externalLink24.xml.rels><?xml version="1.0" encoding="UTF-8" standalone="yes"?>
<Relationships xmlns="http://schemas.openxmlformats.org/package/2006/relationships"><Relationship Id="rId2" Type="http://schemas.openxmlformats.org/officeDocument/2006/relationships/externalLinkPath" Target="file:///C:\Users\bobas\Desktop\Plevnice\Petrov\Petrov%2029.xlsx" TargetMode="External"/><Relationship Id="rId1" Type="http://schemas.openxmlformats.org/officeDocument/2006/relationships/externalLinkPath" Target="Petrov%2029.xlsx" TargetMode="External"/></Relationships>
</file>

<file path=xl/externalLinks/_rels/externalLink25.xml.rels><?xml version="1.0" encoding="UTF-8" standalone="yes"?>
<Relationships xmlns="http://schemas.openxmlformats.org/package/2006/relationships"><Relationship Id="rId2" Type="http://schemas.openxmlformats.org/officeDocument/2006/relationships/externalLinkPath" Target="file:///C:\Users\bobas\Desktop\Plevnice\Petrov\Petrov%2030.xlsx" TargetMode="External"/><Relationship Id="rId1" Type="http://schemas.openxmlformats.org/officeDocument/2006/relationships/externalLinkPath" Target="Petrov%2030.xlsx" TargetMode="External"/></Relationships>
</file>

<file path=xl/externalLinks/_rels/externalLink26.xml.rels><?xml version="1.0" encoding="UTF-8" standalone="yes"?>
<Relationships xmlns="http://schemas.openxmlformats.org/package/2006/relationships"><Relationship Id="rId2" Type="http://schemas.openxmlformats.org/officeDocument/2006/relationships/externalLinkPath" Target="file:///C:\Users\bobas\Desktop\Plevnice\Petrov\Petrov%2031.xlsx" TargetMode="External"/><Relationship Id="rId1" Type="http://schemas.openxmlformats.org/officeDocument/2006/relationships/externalLinkPath" Target="Petrov%2031.xlsx" TargetMode="External"/></Relationships>
</file>

<file path=xl/externalLinks/_rels/externalLink27.xml.rels><?xml version="1.0" encoding="UTF-8" standalone="yes"?>
<Relationships xmlns="http://schemas.openxmlformats.org/package/2006/relationships"><Relationship Id="rId2" Type="http://schemas.openxmlformats.org/officeDocument/2006/relationships/externalLinkPath" Target="file:///C:\Users\bobas\Desktop\Plevnice\Petrov\Petrov%2032.xlsx" TargetMode="External"/><Relationship Id="rId1" Type="http://schemas.openxmlformats.org/officeDocument/2006/relationships/externalLinkPath" Target="Petrov%2032.xlsx" TargetMode="External"/></Relationships>
</file>

<file path=xl/externalLinks/_rels/externalLink28.xml.rels><?xml version="1.0" encoding="UTF-8" standalone="yes"?>
<Relationships xmlns="http://schemas.openxmlformats.org/package/2006/relationships"><Relationship Id="rId2" Type="http://schemas.openxmlformats.org/officeDocument/2006/relationships/externalLinkPath" Target="file:///C:\Users\bobas\Desktop\Plevnice\Petrov\Petrov%2033.xlsx" TargetMode="External"/><Relationship Id="rId1" Type="http://schemas.openxmlformats.org/officeDocument/2006/relationships/externalLinkPath" Target="Petrov%2033.xlsx" TargetMode="External"/></Relationships>
</file>

<file path=xl/externalLinks/_rels/externalLink29.xml.rels><?xml version="1.0" encoding="UTF-8" standalone="yes"?>
<Relationships xmlns="http://schemas.openxmlformats.org/package/2006/relationships"><Relationship Id="rId2" Type="http://schemas.openxmlformats.org/officeDocument/2006/relationships/externalLinkPath" Target="file:///C:\Users\bobas\Desktop\Plevnice\Petrov\Petrov%204.xlsx" TargetMode="External"/><Relationship Id="rId1" Type="http://schemas.openxmlformats.org/officeDocument/2006/relationships/externalLinkPath" Target="Petrov%204.xlsx"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file:///C:\Users\bobas\Desktop\Plevnice\Petrov\Petrov%2034.xlsx" TargetMode="External"/><Relationship Id="rId1" Type="http://schemas.openxmlformats.org/officeDocument/2006/relationships/externalLinkPath" Target="Petrov%2034.xlsx" TargetMode="External"/></Relationships>
</file>

<file path=xl/externalLinks/_rels/externalLink31.xml.rels><?xml version="1.0" encoding="UTF-8" standalone="yes"?>
<Relationships xmlns="http://schemas.openxmlformats.org/package/2006/relationships"><Relationship Id="rId2" Type="http://schemas.openxmlformats.org/officeDocument/2006/relationships/externalLinkPath" Target="file:///C:\Users\bobas\Desktop\Plevnice\Petrov\Petrov%2035.xlsx" TargetMode="External"/><Relationship Id="rId1" Type="http://schemas.openxmlformats.org/officeDocument/2006/relationships/externalLinkPath" Target="Petrov%2035.xlsx" TargetMode="External"/></Relationships>
</file>

<file path=xl/externalLinks/_rels/externalLink32.xml.rels><?xml version="1.0" encoding="UTF-8" standalone="yes"?>
<Relationships xmlns="http://schemas.openxmlformats.org/package/2006/relationships"><Relationship Id="rId2" Type="http://schemas.openxmlformats.org/officeDocument/2006/relationships/externalLinkPath" Target="file:///C:\Users\bobas\Desktop\Plevnice\Petrov\Petrov%2036.xlsx" TargetMode="External"/><Relationship Id="rId1" Type="http://schemas.openxmlformats.org/officeDocument/2006/relationships/externalLinkPath" Target="Petrov%2036.xlsx" TargetMode="External"/></Relationships>
</file>

<file path=xl/externalLinks/_rels/externalLink33.xml.rels><?xml version="1.0" encoding="UTF-8" standalone="yes"?>
<Relationships xmlns="http://schemas.openxmlformats.org/package/2006/relationships"><Relationship Id="rId2" Type="http://schemas.openxmlformats.org/officeDocument/2006/relationships/externalLinkPath" Target="file:///C:\Users\bobas\Desktop\Plevnice\Petrov\Petrov%2037.xlsx" TargetMode="External"/><Relationship Id="rId1" Type="http://schemas.openxmlformats.org/officeDocument/2006/relationships/externalLinkPath" Target="Petrov%2037.xlsx" TargetMode="External"/></Relationships>
</file>

<file path=xl/externalLinks/_rels/externalLink34.xml.rels><?xml version="1.0" encoding="UTF-8" standalone="yes"?>
<Relationships xmlns="http://schemas.openxmlformats.org/package/2006/relationships"><Relationship Id="rId2" Type="http://schemas.openxmlformats.org/officeDocument/2006/relationships/externalLinkPath" Target="file:///C:\Users\bobas\Desktop\Plevnice\Petrov\Petrov%205.xlsx" TargetMode="External"/><Relationship Id="rId1" Type="http://schemas.openxmlformats.org/officeDocument/2006/relationships/externalLinkPath" Target="Petrov%205.xlsx" TargetMode="External"/></Relationships>
</file>

<file path=xl/externalLinks/_rels/externalLink35.xml.rels><?xml version="1.0" encoding="UTF-8" standalone="yes"?>
<Relationships xmlns="http://schemas.openxmlformats.org/package/2006/relationships"><Relationship Id="rId2" Type="http://schemas.openxmlformats.org/officeDocument/2006/relationships/externalLinkPath" Target="file:///C:\Users\bobas\Desktop\Plevnice\Petrov\Petrov%2038.xlsx" TargetMode="External"/><Relationship Id="rId1" Type="http://schemas.openxmlformats.org/officeDocument/2006/relationships/externalLinkPath" Target="Petrov%2038.xlsx" TargetMode="External"/></Relationships>
</file>

<file path=xl/externalLinks/_rels/externalLink36.xml.rels><?xml version="1.0" encoding="UTF-8" standalone="yes"?>
<Relationships xmlns="http://schemas.openxmlformats.org/package/2006/relationships"><Relationship Id="rId2" Type="http://schemas.openxmlformats.org/officeDocument/2006/relationships/externalLinkPath" Target="file:///C:\Users\bobas\Desktop\Plevnice\Petrov\Petrov%206.xlsx" TargetMode="External"/><Relationship Id="rId1" Type="http://schemas.openxmlformats.org/officeDocument/2006/relationships/externalLinkPath" Target="Petrov%206.xlsx" TargetMode="External"/></Relationships>
</file>

<file path=xl/externalLinks/_rels/externalLink37.xml.rels><?xml version="1.0" encoding="UTF-8" standalone="yes"?>
<Relationships xmlns="http://schemas.openxmlformats.org/package/2006/relationships"><Relationship Id="rId2" Type="http://schemas.openxmlformats.org/officeDocument/2006/relationships/externalLinkPath" Target="file:///C:\Users\bobas\Desktop\Plevnice\Petrov\Petrov%208.xlsx" TargetMode="External"/><Relationship Id="rId1" Type="http://schemas.openxmlformats.org/officeDocument/2006/relationships/externalLinkPath" Target="Petrov%208.xlsx" TargetMode="External"/></Relationships>
</file>

<file path=xl/externalLinks/_rels/externalLink38.xml.rels><?xml version="1.0" encoding="UTF-8" standalone="yes"?>
<Relationships xmlns="http://schemas.openxmlformats.org/package/2006/relationships"><Relationship Id="rId2" Type="http://schemas.openxmlformats.org/officeDocument/2006/relationships/externalLinkPath" Target="file:///C:\Users\bobas\Desktop\Eco%20Pro\SPN.xlsx" TargetMode="External"/><Relationship Id="rId1" Type="http://schemas.openxmlformats.org/officeDocument/2006/relationships/externalLinkPath" Target="/Users/bobas/Desktop/Eco%20Pro/SPN.xlsx" TargetMode="External"/></Relationships>
</file>

<file path=xl/externalLinks/_rels/externalLink39.xml.rels><?xml version="1.0" encoding="UTF-8" standalone="yes"?>
<Relationships xmlns="http://schemas.openxmlformats.org/package/2006/relationships"><Relationship Id="rId2" Type="http://schemas.openxmlformats.org/officeDocument/2006/relationships/externalLinkPath" Target="file:///C:\Users\bobas\Desktop\Eco%20Pro\Rounek%20VRN.xlsx" TargetMode="External"/><Relationship Id="rId1" Type="http://schemas.openxmlformats.org/officeDocument/2006/relationships/externalLinkPath" Target="/Users/bobas/Desktop/Eco%20Pro/Rounek%20VRN.xlsx" TargetMode="External"/></Relationships>
</file>

<file path=xl/externalLinks/_rels/externalLink40.xml.rels><?xml version="1.0" encoding="UTF-8" standalone="yes"?>
<Relationships xmlns="http://schemas.openxmlformats.org/package/2006/relationships"><Relationship Id="rId2" Type="http://schemas.openxmlformats.org/officeDocument/2006/relationships/externalLinkPath" Target="file:///D:\Final%20set\Nov&#233;%20ZD\Sada%202%20-%20S%20odvodn&#283;n&#237;m%20kalu\Projektov&#225;%20dokumentace\VV%20&#269;.2%20Pravideln&#225;%20&#250;dr&#382;ba%20a%20monitoring_2024_12_10.xlsx" TargetMode="External"/><Relationship Id="rId1" Type="http://schemas.openxmlformats.org/officeDocument/2006/relationships/externalLinkPath" Target="file:///D:\Final%20set\Nov&#233;%20ZD\Sada%202%20-%20S%20odvodn&#283;n&#237;m%20kalu\Projektov&#225;%20dokumentace\VV%20&#269;.2%20Pravideln&#225;%20&#250;dr&#382;ba%20a%20monitoring_2024_12_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0"/>
    </sheetNames>
    <sheetDataSet>
      <sheetData sheetId="0" refreshError="1"/>
      <sheetData sheetId="1">
        <row r="29">
          <cell r="J29" t="str">
            <v>CZK</v>
          </cell>
        </row>
      </sheetData>
      <sheetData sheetId="2" refreshError="1"/>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1"/>
    </sheetNames>
    <sheetDataSet>
      <sheetData sheetId="0" refreshError="1"/>
      <sheetData sheetId="1">
        <row r="29">
          <cell r="J29" t="str">
            <v>CZK</v>
          </cell>
        </row>
      </sheetData>
      <sheetData sheetId="2" refreshError="1"/>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2"/>
    </sheetNames>
    <sheetDataSet>
      <sheetData sheetId="0" refreshError="1"/>
      <sheetData sheetId="1">
        <row r="29">
          <cell r="J29" t="str">
            <v>CZK</v>
          </cell>
        </row>
      </sheetData>
      <sheetData sheetId="2" refreshError="1"/>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3"/>
    </sheetNames>
    <sheetDataSet>
      <sheetData sheetId="0" refreshError="1"/>
      <sheetData sheetId="1">
        <row r="29">
          <cell r="J29" t="str">
            <v>CZK</v>
          </cell>
        </row>
      </sheetData>
      <sheetData sheetId="2" refreshError="1"/>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4"/>
    </sheetNames>
    <sheetDataSet>
      <sheetData sheetId="0" refreshError="1"/>
      <sheetData sheetId="1">
        <row r="29">
          <cell r="J29" t="str">
            <v>CZK</v>
          </cell>
        </row>
      </sheetData>
      <sheetData sheetId="2" refreshError="1"/>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5"/>
    </sheetNames>
    <sheetDataSet>
      <sheetData sheetId="0" refreshError="1"/>
      <sheetData sheetId="1">
        <row r="29">
          <cell r="J29" t="str">
            <v>CZK</v>
          </cell>
        </row>
      </sheetData>
      <sheetData sheetId="2" refreshError="1"/>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6"/>
    </sheetNames>
    <sheetDataSet>
      <sheetData sheetId="0" refreshError="1"/>
      <sheetData sheetId="1">
        <row r="29">
          <cell r="J29" t="str">
            <v>CZK</v>
          </cell>
        </row>
      </sheetData>
      <sheetData sheetId="2" refreshError="1"/>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7"/>
    </sheetNames>
    <sheetDataSet>
      <sheetData sheetId="0" refreshError="1"/>
      <sheetData sheetId="1">
        <row r="29">
          <cell r="J29" t="str">
            <v>CZK</v>
          </cell>
        </row>
      </sheetData>
      <sheetData sheetId="2" refreshError="1"/>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18"/>
    </sheetNames>
    <sheetDataSet>
      <sheetData sheetId="0" refreshError="1"/>
      <sheetData sheetId="1">
        <row r="29">
          <cell r="J29" t="str">
            <v>CZK</v>
          </cell>
        </row>
      </sheetData>
      <sheetData sheetId="2" refreshError="1"/>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Rozpočet Pol"/>
    </sheetNames>
    <sheetDataSet>
      <sheetData sheetId="0" refreshError="1"/>
      <sheetData sheetId="1">
        <row r="29">
          <cell r="J29" t="str">
            <v>CZK</v>
          </cell>
        </row>
      </sheetData>
      <sheetData sheetId="2" refreshError="1"/>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0"/>
    </sheetNames>
    <sheetDataSet>
      <sheetData sheetId="0" refreshError="1"/>
      <sheetData sheetId="1">
        <row r="29">
          <cell r="J29" t="str">
            <v>CZK</v>
          </cell>
        </row>
      </sheetData>
      <sheetData sheetId="2" refreshError="1"/>
      <sheetData sheetId="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1"/>
    </sheetNames>
    <sheetDataSet>
      <sheetData sheetId="0" refreshError="1"/>
      <sheetData sheetId="1">
        <row r="29">
          <cell r="J29" t="str">
            <v>CZK</v>
          </cell>
        </row>
      </sheetData>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2"/>
    </sheetNames>
    <sheetDataSet>
      <sheetData sheetId="0" refreshError="1"/>
      <sheetData sheetId="1">
        <row r="29">
          <cell r="J29" t="str">
            <v>CZK</v>
          </cell>
        </row>
      </sheetData>
      <sheetData sheetId="2" refreshError="1"/>
      <sheetData sheetId="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3"/>
    </sheetNames>
    <sheetDataSet>
      <sheetData sheetId="0" refreshError="1"/>
      <sheetData sheetId="1">
        <row r="29">
          <cell r="J29" t="str">
            <v>CZK</v>
          </cell>
        </row>
      </sheetData>
      <sheetData sheetId="2" refreshError="1"/>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4"/>
    </sheetNames>
    <sheetDataSet>
      <sheetData sheetId="0" refreshError="1"/>
      <sheetData sheetId="1">
        <row r="29">
          <cell r="J29" t="str">
            <v>CZK</v>
          </cell>
        </row>
      </sheetData>
      <sheetData sheetId="2" refreshError="1"/>
      <sheetData sheetId="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6"/>
    </sheetNames>
    <sheetDataSet>
      <sheetData sheetId="0" refreshError="1"/>
      <sheetData sheetId="1">
        <row r="29">
          <cell r="J29" t="str">
            <v>CZK</v>
          </cell>
        </row>
      </sheetData>
      <sheetData sheetId="2" refreshError="1"/>
      <sheetData sheetId="3"/>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7"/>
    </sheetNames>
    <sheetDataSet>
      <sheetData sheetId="0" refreshError="1"/>
      <sheetData sheetId="1">
        <row r="29">
          <cell r="J29" t="str">
            <v>CZK</v>
          </cell>
        </row>
      </sheetData>
      <sheetData sheetId="2" refreshError="1"/>
      <sheetData sheetId="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8"/>
    </sheetNames>
    <sheetDataSet>
      <sheetData sheetId="0" refreshError="1"/>
      <sheetData sheetId="1">
        <row r="29">
          <cell r="J29" t="str">
            <v>CZK</v>
          </cell>
        </row>
      </sheetData>
      <sheetData sheetId="2" refreshError="1"/>
      <sheetData sheetId="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29"/>
    </sheetNames>
    <sheetDataSet>
      <sheetData sheetId="0" refreshError="1"/>
      <sheetData sheetId="1">
        <row r="29">
          <cell r="J29" t="str">
            <v>CZK</v>
          </cell>
        </row>
      </sheetData>
      <sheetData sheetId="2" refreshError="1"/>
      <sheetData sheetId="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
    </sheetNames>
    <sheetDataSet>
      <sheetData sheetId="0" refreshError="1"/>
      <sheetData sheetId="1">
        <row r="29">
          <cell r="J29" t="str">
            <v>CZK</v>
          </cell>
        </row>
      </sheetData>
      <sheetData sheetId="2" refreshError="1"/>
      <sheetData sheetId="3"/>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0"/>
    </sheetNames>
    <sheetDataSet>
      <sheetData sheetId="0" refreshError="1"/>
      <sheetData sheetId="1">
        <row r="29">
          <cell r="J29" t="str">
            <v>CZK</v>
          </cell>
        </row>
      </sheetData>
      <sheetData sheetId="2" refreshError="1"/>
      <sheetData sheetId="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1"/>
    </sheetNames>
    <sheetDataSet>
      <sheetData sheetId="0" refreshError="1"/>
      <sheetData sheetId="1">
        <row r="29">
          <cell r="J29" t="str">
            <v>CZK</v>
          </cell>
        </row>
      </sheetData>
      <sheetData sheetId="2" refreshError="1"/>
      <sheetData sheetId="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2"/>
    </sheetNames>
    <sheetDataSet>
      <sheetData sheetId="0" refreshError="1"/>
      <sheetData sheetId="1">
        <row r="29">
          <cell r="J29" t="str">
            <v>CZK</v>
          </cell>
        </row>
      </sheetData>
      <sheetData sheetId="2" refreshError="1"/>
      <sheetData sheetId="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3"/>
    </sheetNames>
    <sheetDataSet>
      <sheetData sheetId="0" refreshError="1"/>
      <sheetData sheetId="1">
        <row r="29">
          <cell r="J29" t="str">
            <v>CZK</v>
          </cell>
        </row>
      </sheetData>
      <sheetData sheetId="2" refreshError="1"/>
      <sheetData sheetId="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4"/>
    </sheetNames>
    <sheetDataSet>
      <sheetData sheetId="0" refreshError="1"/>
      <sheetData sheetId="1">
        <row r="29">
          <cell r="J29" t="str">
            <v>CZK</v>
          </cell>
        </row>
      </sheetData>
      <sheetData sheetId="2" refreshError="1"/>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7"/>
    </sheetNames>
    <sheetDataSet>
      <sheetData sheetId="0" refreshError="1"/>
      <sheetData sheetId="1">
        <row r="29">
          <cell r="J29" t="str">
            <v>CZK</v>
          </cell>
        </row>
      </sheetData>
      <sheetData sheetId="2" refreshError="1"/>
      <sheetData sheetId="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38"/>
    </sheetNames>
    <sheetDataSet>
      <sheetData sheetId="0" refreshError="1"/>
      <sheetData sheetId="1">
        <row r="29">
          <cell r="J29" t="str">
            <v>CZK</v>
          </cell>
        </row>
      </sheetData>
      <sheetData sheetId="2" refreshError="1"/>
      <sheetData sheetId="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4"/>
    </sheetNames>
    <sheetDataSet>
      <sheetData sheetId="0" refreshError="1"/>
      <sheetData sheetId="1">
        <row r="29">
          <cell r="J29" t="str">
            <v>CZK</v>
          </cell>
        </row>
      </sheetData>
      <sheetData sheetId="2" refreshError="1"/>
      <sheetData sheetId="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43"/>
    </sheetNames>
    <sheetDataSet>
      <sheetData sheetId="0" refreshError="1"/>
      <sheetData sheetId="1">
        <row r="29">
          <cell r="J29" t="str">
            <v>CZK</v>
          </cell>
        </row>
      </sheetData>
      <sheetData sheetId="2" refreshError="1"/>
      <sheetData sheetId="3"/>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44"/>
    </sheetNames>
    <sheetDataSet>
      <sheetData sheetId="0" refreshError="1"/>
      <sheetData sheetId="1">
        <row r="29">
          <cell r="J29" t="str">
            <v>CZK</v>
          </cell>
        </row>
      </sheetData>
      <sheetData sheetId="2" refreshError="1"/>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47"/>
    </sheetNames>
    <sheetDataSet>
      <sheetData sheetId="0" refreshError="1"/>
      <sheetData sheetId="1">
        <row r="29">
          <cell r="J29" t="str">
            <v>CZK</v>
          </cell>
        </row>
      </sheetData>
      <sheetData sheetId="2" refreshError="1"/>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48"/>
    </sheetNames>
    <sheetDataSet>
      <sheetData sheetId="0" refreshError="1"/>
      <sheetData sheetId="1">
        <row r="29">
          <cell r="J29" t="str">
            <v>CZK</v>
          </cell>
        </row>
      </sheetData>
      <sheetData sheetId="2" refreshError="1"/>
      <sheetData sheetId="3"/>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5"/>
    </sheetNames>
    <sheetDataSet>
      <sheetData sheetId="0" refreshError="1"/>
      <sheetData sheetId="1">
        <row r="29">
          <cell r="J29" t="str">
            <v>CZK</v>
          </cell>
        </row>
      </sheetData>
      <sheetData sheetId="2" refreshError="1"/>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50"/>
    </sheetNames>
    <sheetDataSet>
      <sheetData sheetId="0" refreshError="1"/>
      <sheetData sheetId="1">
        <row r="29">
          <cell r="J29" t="str">
            <v>CZK</v>
          </cell>
        </row>
      </sheetData>
      <sheetData sheetId="2" refreshError="1"/>
      <sheetData sheetId="3"/>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6"/>
    </sheetNames>
    <sheetDataSet>
      <sheetData sheetId="0" refreshError="1"/>
      <sheetData sheetId="1">
        <row r="29">
          <cell r="J29" t="str">
            <v>CZK</v>
          </cell>
        </row>
      </sheetData>
      <sheetData sheetId="2" refreshError="1"/>
      <sheetData sheetId="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č.p. 8"/>
    </sheetNames>
    <sheetDataSet>
      <sheetData sheetId="0" refreshError="1"/>
      <sheetData sheetId="1">
        <row r="29">
          <cell r="J29" t="str">
            <v>CZK</v>
          </cell>
        </row>
      </sheetData>
      <sheetData sheetId="2" refreshError="1"/>
      <sheetData sheetId="3"/>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PN"/>
      <sheetName val="VzorPolozky"/>
      <sheetName val="Rozpočet Pol"/>
    </sheetNames>
    <sheetDataSet>
      <sheetData sheetId="0" refreshError="1"/>
      <sheetData sheetId="1">
        <row r="29">
          <cell r="J29" t="str">
            <v>CZK</v>
          </cell>
        </row>
      </sheetData>
      <sheetData sheetId="2" refreshError="1"/>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VRN"/>
      <sheetName val="VzorPolozky"/>
      <sheetName val="Rozpočet Pol"/>
    </sheetNames>
    <sheetDataSet>
      <sheetData sheetId="0" refreshError="1"/>
      <sheetData sheetId="1">
        <row r="29">
          <cell r="J29" t="str">
            <v>CZK</v>
          </cell>
        </row>
      </sheetData>
      <sheetData sheetId="2" refreshError="1"/>
      <sheetData sheetId="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kapitulace stavby"/>
      <sheetName val="Navazující služby"/>
      <sheetName val="Pokyny pro vyplnění"/>
    </sheetNames>
    <sheetDataSet>
      <sheetData sheetId="0">
        <row r="6">
          <cell r="K6" t="str">
            <v xml:space="preserve">... – soustava domovních ČOV </v>
          </cell>
        </row>
        <row r="8">
          <cell r="AN8" t="str">
            <v>01/2024</v>
          </cell>
        </row>
        <row r="14">
          <cell r="E14" t="str">
            <v>po výběru</v>
          </cell>
        </row>
      </sheetData>
      <sheetData sheetId="1"/>
      <sheetData sheetId="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
  <sheetViews>
    <sheetView workbookViewId="0">
      <selection activeCell="A2" sqref="A2:G2"/>
    </sheetView>
  </sheetViews>
  <sheetFormatPr defaultRowHeight="12.5" x14ac:dyDescent="0.25"/>
  <sheetData>
    <row r="1" spans="1:7" ht="13" x14ac:dyDescent="0.3">
      <c r="A1" s="28" t="s">
        <v>32</v>
      </c>
    </row>
    <row r="2" spans="1:7" ht="57.75" customHeight="1" x14ac:dyDescent="0.25">
      <c r="A2" s="373" t="s">
        <v>33</v>
      </c>
      <c r="B2" s="373"/>
      <c r="C2" s="373"/>
      <c r="D2" s="373"/>
      <c r="E2" s="373"/>
      <c r="F2" s="373"/>
      <c r="G2" s="373"/>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84"/>
  <sheetViews>
    <sheetView showGridLines="0" tabSelected="1" topLeftCell="B1" zoomScaleNormal="100" zoomScaleSheetLayoutView="75" workbookViewId="0">
      <selection activeCell="I82" sqref="I8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321</v>
      </c>
      <c r="C1" s="391"/>
      <c r="D1" s="391"/>
      <c r="E1" s="391"/>
      <c r="F1" s="391"/>
      <c r="G1" s="391"/>
      <c r="H1" s="391"/>
      <c r="I1" s="391"/>
      <c r="J1" s="392"/>
    </row>
    <row r="2" spans="1:15" ht="23.25" customHeight="1" x14ac:dyDescent="0.25">
      <c r="A2" s="3"/>
      <c r="B2" s="68" t="s">
        <v>34</v>
      </c>
      <c r="C2" s="69"/>
      <c r="D2" s="406" t="s">
        <v>214</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t="s">
        <v>215</v>
      </c>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213</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thickBot="1" x14ac:dyDescent="0.3">
      <c r="A15" s="3"/>
      <c r="B15" s="44" t="s">
        <v>25</v>
      </c>
      <c r="C15" s="62"/>
      <c r="D15" s="15"/>
      <c r="E15" s="409"/>
      <c r="F15" s="409"/>
      <c r="G15" s="399"/>
      <c r="H15" s="399"/>
      <c r="I15" s="399" t="s">
        <v>22</v>
      </c>
      <c r="J15" s="400"/>
    </row>
    <row r="16" spans="1:15" ht="23.25" customHeight="1" thickBot="1" x14ac:dyDescent="0.35">
      <c r="A16" s="3"/>
      <c r="B16" s="176" t="s">
        <v>20</v>
      </c>
      <c r="C16" s="177"/>
      <c r="D16" s="178"/>
      <c r="E16" s="396"/>
      <c r="F16" s="397"/>
      <c r="G16" s="380">
        <v>0</v>
      </c>
      <c r="H16" s="380"/>
      <c r="I16" s="380"/>
      <c r="J16" s="103" t="s">
        <v>43</v>
      </c>
    </row>
    <row r="17" spans="1:10" ht="33" customHeight="1" x14ac:dyDescent="0.25">
      <c r="A17" s="3"/>
      <c r="B17" s="55" t="s">
        <v>26</v>
      </c>
      <c r="C17" s="48"/>
      <c r="D17" s="49"/>
      <c r="E17" s="54"/>
      <c r="F17" s="51"/>
      <c r="G17" s="42"/>
      <c r="H17" s="42"/>
      <c r="I17" s="42"/>
      <c r="J17" s="52"/>
    </row>
    <row r="18" spans="1:10" ht="23.25" customHeight="1" x14ac:dyDescent="0.25">
      <c r="A18" s="3"/>
      <c r="B18" s="47" t="s">
        <v>11</v>
      </c>
      <c r="C18" s="48"/>
      <c r="D18" s="49"/>
      <c r="E18" s="50">
        <v>15</v>
      </c>
      <c r="F18" s="51" t="s">
        <v>0</v>
      </c>
      <c r="G18" s="382">
        <v>0</v>
      </c>
      <c r="H18" s="383"/>
      <c r="I18" s="383"/>
      <c r="J18" s="52" t="str">
        <f t="shared" ref="J18:J21" si="0">Mena</f>
        <v>CZK</v>
      </c>
    </row>
    <row r="19" spans="1:10" ht="23.25" customHeight="1" x14ac:dyDescent="0.25">
      <c r="A19" s="3"/>
      <c r="B19" s="41" t="s">
        <v>12</v>
      </c>
      <c r="C19" s="19"/>
      <c r="D19" s="15"/>
      <c r="E19" s="37">
        <v>21</v>
      </c>
      <c r="F19" s="38" t="s">
        <v>0</v>
      </c>
      <c r="G19" s="393">
        <f>CenaCelkem-G16</f>
        <v>0</v>
      </c>
      <c r="H19" s="394"/>
      <c r="I19" s="394"/>
      <c r="J19" s="46" t="str">
        <f t="shared" si="0"/>
        <v>CZK</v>
      </c>
    </row>
    <row r="20" spans="1:10" ht="23.25" customHeight="1" thickBot="1" x14ac:dyDescent="0.3">
      <c r="A20" s="3"/>
      <c r="B20" s="40" t="s">
        <v>4</v>
      </c>
      <c r="C20" s="17"/>
      <c r="D20" s="20"/>
      <c r="E20" s="17"/>
      <c r="F20" s="18"/>
      <c r="G20" s="395">
        <v>4.00000000081491E-2</v>
      </c>
      <c r="H20" s="395"/>
      <c r="I20" s="395"/>
      <c r="J20" s="53" t="str">
        <f t="shared" si="0"/>
        <v>CZK</v>
      </c>
    </row>
    <row r="21" spans="1:10" ht="27.75" hidden="1" customHeight="1" thickBot="1" x14ac:dyDescent="0.3">
      <c r="A21" s="3"/>
      <c r="B21" s="97" t="s">
        <v>20</v>
      </c>
      <c r="C21" s="98"/>
      <c r="D21" s="98"/>
      <c r="E21" s="99"/>
      <c r="F21" s="100"/>
      <c r="G21" s="380">
        <v>0</v>
      </c>
      <c r="H21" s="398"/>
      <c r="I21" s="398"/>
      <c r="J21" s="101" t="str">
        <f t="shared" si="0"/>
        <v>CZK</v>
      </c>
    </row>
    <row r="22" spans="1:10" ht="27.75" customHeight="1" thickBot="1" x14ac:dyDescent="0.3">
      <c r="A22" s="3"/>
      <c r="B22" s="97" t="s">
        <v>29</v>
      </c>
      <c r="C22" s="102"/>
      <c r="D22" s="102"/>
      <c r="E22" s="102"/>
      <c r="F22" s="102"/>
      <c r="G22" s="380">
        <v>0</v>
      </c>
      <c r="H22" s="380"/>
      <c r="I22" s="380"/>
      <c r="J22" s="103" t="s">
        <v>43</v>
      </c>
    </row>
    <row r="23" spans="1:10" ht="12.75" customHeight="1" x14ac:dyDescent="0.25">
      <c r="A23" s="3"/>
      <c r="B23" s="3"/>
      <c r="J23" s="10"/>
    </row>
    <row r="24" spans="1:10" ht="30" customHeight="1" x14ac:dyDescent="0.25">
      <c r="A24" s="3"/>
      <c r="B24" s="3"/>
      <c r="J24" s="10"/>
    </row>
    <row r="25" spans="1:10" ht="18.75" customHeight="1" x14ac:dyDescent="0.25">
      <c r="A25" s="3"/>
      <c r="B25" s="21"/>
      <c r="C25" s="16" t="s">
        <v>10</v>
      </c>
      <c r="D25" s="33"/>
      <c r="E25" s="33"/>
      <c r="F25" s="16" t="s">
        <v>9</v>
      </c>
      <c r="G25" s="33"/>
      <c r="H25" s="34">
        <f ca="1">TODAY()</f>
        <v>45714</v>
      </c>
      <c r="I25" s="33"/>
      <c r="J25" s="10"/>
    </row>
    <row r="26" spans="1:10" ht="47.25" customHeight="1" x14ac:dyDescent="0.25">
      <c r="A26" s="3"/>
      <c r="B26" s="3"/>
      <c r="J26" s="10"/>
    </row>
    <row r="27" spans="1:10" s="28" customFormat="1" ht="18.75" customHeight="1" x14ac:dyDescent="0.3">
      <c r="A27" s="27"/>
      <c r="B27" s="27"/>
      <c r="D27" s="22"/>
      <c r="E27" s="22"/>
      <c r="G27" s="22"/>
      <c r="H27" s="22"/>
      <c r="I27" s="22"/>
      <c r="J27" s="32"/>
    </row>
    <row r="28" spans="1:10" ht="12.75" customHeight="1" x14ac:dyDescent="0.25">
      <c r="A28" s="3"/>
      <c r="B28" s="3"/>
      <c r="D28" s="381" t="s">
        <v>2</v>
      </c>
      <c r="E28" s="381"/>
      <c r="H28" s="11" t="s">
        <v>3</v>
      </c>
      <c r="J28" s="10"/>
    </row>
    <row r="29" spans="1:10" ht="13.5" customHeight="1" thickBot="1" x14ac:dyDescent="0.3">
      <c r="A29" s="12"/>
      <c r="B29" s="12"/>
      <c r="C29" s="13"/>
      <c r="D29" s="13"/>
      <c r="E29" s="13"/>
      <c r="F29" s="13"/>
      <c r="G29" s="13"/>
      <c r="H29" s="13"/>
      <c r="I29" s="13"/>
      <c r="J29" s="14"/>
    </row>
    <row r="30" spans="1:10" ht="27" hidden="1" customHeight="1" x14ac:dyDescent="0.4">
      <c r="B30" s="64" t="s">
        <v>13</v>
      </c>
      <c r="C30" s="2"/>
      <c r="D30" s="2"/>
      <c r="E30" s="2"/>
      <c r="F30" s="89"/>
      <c r="G30" s="89"/>
      <c r="H30" s="89"/>
      <c r="I30" s="89"/>
      <c r="J30" s="2"/>
    </row>
    <row r="31" spans="1:10" ht="25.5" hidden="1" customHeight="1" x14ac:dyDescent="0.25">
      <c r="A31" s="81" t="s">
        <v>31</v>
      </c>
      <c r="B31" s="83" t="s">
        <v>14</v>
      </c>
      <c r="C31" s="84" t="s">
        <v>5</v>
      </c>
      <c r="D31" s="85"/>
      <c r="E31" s="85"/>
      <c r="F31" s="90" t="e">
        <f>#REF!</f>
        <v>#REF!</v>
      </c>
      <c r="G31" s="90" t="e">
        <f>#REF!</f>
        <v>#REF!</v>
      </c>
      <c r="H31" s="91" t="s">
        <v>15</v>
      </c>
      <c r="I31" s="91" t="s">
        <v>1</v>
      </c>
      <c r="J31" s="86" t="s">
        <v>0</v>
      </c>
    </row>
    <row r="32" spans="1:10" ht="25.5" hidden="1" customHeight="1" x14ac:dyDescent="0.25">
      <c r="A32" s="81">
        <v>1</v>
      </c>
      <c r="B32" s="87" t="s">
        <v>41</v>
      </c>
      <c r="C32" s="384" t="s">
        <v>39</v>
      </c>
      <c r="D32" s="385"/>
      <c r="E32" s="385"/>
      <c r="F32" s="92">
        <v>0</v>
      </c>
      <c r="G32" s="93">
        <v>0</v>
      </c>
      <c r="H32" s="94">
        <v>0</v>
      </c>
      <c r="I32" s="94">
        <v>242062.96</v>
      </c>
      <c r="J32" s="88">
        <f>IF(CenaCelkemVypocet=0,"",I32/CenaCelkemVypocet*100)</f>
        <v>100</v>
      </c>
    </row>
    <row r="33" spans="1:10" ht="25.5" hidden="1" customHeight="1" x14ac:dyDescent="0.25">
      <c r="A33" s="81"/>
      <c r="B33" s="386" t="s">
        <v>42</v>
      </c>
      <c r="C33" s="387"/>
      <c r="D33" s="387"/>
      <c r="E33" s="388"/>
      <c r="F33" s="95">
        <f>SUMIF(A32:A32,"=1",F32:F32)</f>
        <v>0</v>
      </c>
      <c r="G33" s="96">
        <f>SUMIF(A32:A32,"=1",G32:G32)</f>
        <v>0</v>
      </c>
      <c r="H33" s="96">
        <f>SUMIF(A32:A32,"=1",H32:H32)</f>
        <v>0</v>
      </c>
      <c r="I33" s="96">
        <f>SUMIF(A32:A32,"=1",I32:I32)</f>
        <v>242062.96</v>
      </c>
      <c r="J33" s="82">
        <f>SUMIF(A32:A32,"=1",J32:J32)</f>
        <v>100</v>
      </c>
    </row>
    <row r="37" spans="1:10" ht="15.5" x14ac:dyDescent="0.35">
      <c r="B37" s="104" t="s">
        <v>44</v>
      </c>
      <c r="E37" t="s">
        <v>216</v>
      </c>
    </row>
    <row r="39" spans="1:10" ht="25.5" customHeight="1" x14ac:dyDescent="0.25">
      <c r="A39" s="105"/>
      <c r="B39" s="109" t="s">
        <v>14</v>
      </c>
      <c r="C39" s="109" t="s">
        <v>5</v>
      </c>
      <c r="D39" s="110"/>
      <c r="E39" s="110"/>
      <c r="F39" s="113"/>
      <c r="G39" s="113"/>
      <c r="H39" s="113"/>
      <c r="I39" s="389" t="s">
        <v>22</v>
      </c>
      <c r="J39" s="389"/>
    </row>
    <row r="40" spans="1:10" ht="19.5" customHeight="1" x14ac:dyDescent="0.25">
      <c r="A40" s="106"/>
      <c r="B40" s="116" t="s">
        <v>45</v>
      </c>
      <c r="C40" s="376" t="s">
        <v>217</v>
      </c>
      <c r="D40" s="377"/>
      <c r="E40" s="377"/>
      <c r="F40" s="118"/>
      <c r="G40" s="117"/>
      <c r="H40" s="117"/>
      <c r="I40" s="378"/>
      <c r="J40" s="379"/>
    </row>
    <row r="41" spans="1:10" ht="18.5" customHeight="1" x14ac:dyDescent="0.25">
      <c r="A41" s="106"/>
      <c r="B41" s="108" t="s">
        <v>47</v>
      </c>
      <c r="C41" s="376" t="s">
        <v>218</v>
      </c>
      <c r="D41" s="377"/>
      <c r="E41" s="377"/>
      <c r="F41" s="119"/>
      <c r="G41" s="114"/>
      <c r="H41" s="114"/>
      <c r="I41" s="378"/>
      <c r="J41" s="379"/>
    </row>
    <row r="42" spans="1:10" ht="18.5" customHeight="1" x14ac:dyDescent="0.25">
      <c r="A42" s="106"/>
      <c r="B42" s="108" t="s">
        <v>250</v>
      </c>
      <c r="C42" s="376" t="s">
        <v>219</v>
      </c>
      <c r="D42" s="377"/>
      <c r="E42" s="377"/>
      <c r="F42" s="119"/>
      <c r="G42" s="114"/>
      <c r="H42" s="114"/>
      <c r="I42" s="378"/>
      <c r="J42" s="379"/>
    </row>
    <row r="43" spans="1:10" ht="18" customHeight="1" x14ac:dyDescent="0.25">
      <c r="A43" s="106"/>
      <c r="B43" s="108" t="s">
        <v>49</v>
      </c>
      <c r="C43" s="376" t="s">
        <v>220</v>
      </c>
      <c r="D43" s="377"/>
      <c r="E43" s="377"/>
      <c r="F43" s="119"/>
      <c r="G43" s="114"/>
      <c r="H43" s="114"/>
      <c r="I43" s="378"/>
      <c r="J43" s="379"/>
    </row>
    <row r="44" spans="1:10" ht="15.5" customHeight="1" x14ac:dyDescent="0.25">
      <c r="A44" s="106"/>
      <c r="B44" s="108" t="s">
        <v>51</v>
      </c>
      <c r="C44" s="376" t="s">
        <v>221</v>
      </c>
      <c r="D44" s="377"/>
      <c r="E44" s="377"/>
      <c r="F44" s="119"/>
      <c r="G44" s="114"/>
      <c r="H44" s="114"/>
      <c r="I44" s="378"/>
      <c r="J44" s="379"/>
    </row>
    <row r="45" spans="1:10" ht="15.5" customHeight="1" x14ac:dyDescent="0.25">
      <c r="A45" s="106"/>
      <c r="B45" s="108" t="s">
        <v>251</v>
      </c>
      <c r="C45" s="376" t="s">
        <v>222</v>
      </c>
      <c r="D45" s="377"/>
      <c r="E45" s="377"/>
      <c r="F45" s="119"/>
      <c r="G45" s="114"/>
      <c r="H45" s="114"/>
      <c r="I45" s="378"/>
      <c r="J45" s="379"/>
    </row>
    <row r="46" spans="1:10" ht="16" customHeight="1" x14ac:dyDescent="0.25">
      <c r="A46" s="106"/>
      <c r="B46" s="108" t="s">
        <v>252</v>
      </c>
      <c r="C46" s="376" t="s">
        <v>223</v>
      </c>
      <c r="D46" s="377"/>
      <c r="E46" s="377"/>
      <c r="F46" s="119"/>
      <c r="G46" s="114"/>
      <c r="H46" s="114"/>
      <c r="I46" s="378"/>
      <c r="J46" s="379"/>
    </row>
    <row r="47" spans="1:10" ht="17" customHeight="1" x14ac:dyDescent="0.25">
      <c r="A47" s="106"/>
      <c r="B47" s="108" t="s">
        <v>53</v>
      </c>
      <c r="C47" s="376" t="s">
        <v>224</v>
      </c>
      <c r="D47" s="377"/>
      <c r="E47" s="377"/>
      <c r="F47" s="119"/>
      <c r="G47" s="114"/>
      <c r="H47" s="114"/>
      <c r="I47" s="378"/>
      <c r="J47" s="379"/>
    </row>
    <row r="48" spans="1:10" ht="17.5" customHeight="1" x14ac:dyDescent="0.25">
      <c r="A48" s="106"/>
      <c r="B48" s="108" t="s">
        <v>253</v>
      </c>
      <c r="C48" s="376" t="s">
        <v>225</v>
      </c>
      <c r="D48" s="377"/>
      <c r="E48" s="377"/>
      <c r="F48" s="119"/>
      <c r="G48" s="114"/>
      <c r="H48" s="114"/>
      <c r="I48" s="378"/>
      <c r="J48" s="379"/>
    </row>
    <row r="49" spans="1:10" ht="17" customHeight="1" x14ac:dyDescent="0.25">
      <c r="A49" s="106"/>
      <c r="B49" s="108" t="s">
        <v>254</v>
      </c>
      <c r="C49" s="376" t="s">
        <v>226</v>
      </c>
      <c r="D49" s="377"/>
      <c r="E49" s="377"/>
      <c r="F49" s="119"/>
      <c r="G49" s="114"/>
      <c r="H49" s="114"/>
      <c r="I49" s="378"/>
      <c r="J49" s="379"/>
    </row>
    <row r="50" spans="1:10" ht="16.5" customHeight="1" x14ac:dyDescent="0.25">
      <c r="A50" s="106"/>
      <c r="B50" s="108" t="s">
        <v>255</v>
      </c>
      <c r="C50" s="376" t="s">
        <v>227</v>
      </c>
      <c r="D50" s="377"/>
      <c r="E50" s="377"/>
      <c r="F50" s="119"/>
      <c r="G50" s="114"/>
      <c r="H50" s="114"/>
      <c r="I50" s="378"/>
      <c r="J50" s="379"/>
    </row>
    <row r="51" spans="1:10" ht="16.5" customHeight="1" x14ac:dyDescent="0.25">
      <c r="A51" s="106"/>
      <c r="B51" s="108" t="s">
        <v>256</v>
      </c>
      <c r="C51" s="376" t="s">
        <v>228</v>
      </c>
      <c r="D51" s="377"/>
      <c r="E51" s="377"/>
      <c r="F51" s="119"/>
      <c r="G51" s="114"/>
      <c r="H51" s="114"/>
      <c r="I51" s="378"/>
      <c r="J51" s="379"/>
    </row>
    <row r="52" spans="1:10" ht="16.5" customHeight="1" x14ac:dyDescent="0.25">
      <c r="A52" s="106"/>
      <c r="B52" s="108" t="s">
        <v>257</v>
      </c>
      <c r="C52" s="376" t="s">
        <v>229</v>
      </c>
      <c r="D52" s="377"/>
      <c r="E52" s="377"/>
      <c r="F52" s="119"/>
      <c r="G52" s="114"/>
      <c r="H52" s="114"/>
      <c r="I52" s="378"/>
      <c r="J52" s="379"/>
    </row>
    <row r="53" spans="1:10" ht="16.5" customHeight="1" x14ac:dyDescent="0.25">
      <c r="A53" s="106"/>
      <c r="B53" s="108" t="s">
        <v>258</v>
      </c>
      <c r="C53" s="376" t="s">
        <v>230</v>
      </c>
      <c r="D53" s="377"/>
      <c r="E53" s="377"/>
      <c r="F53" s="119"/>
      <c r="G53" s="114"/>
      <c r="H53" s="114"/>
      <c r="I53" s="378"/>
      <c r="J53" s="379"/>
    </row>
    <row r="54" spans="1:10" ht="16.5" customHeight="1" x14ac:dyDescent="0.25">
      <c r="A54" s="106"/>
      <c r="B54" s="108" t="s">
        <v>259</v>
      </c>
      <c r="C54" s="376" t="s">
        <v>231</v>
      </c>
      <c r="D54" s="377"/>
      <c r="E54" s="377"/>
      <c r="F54" s="119"/>
      <c r="G54" s="114"/>
      <c r="H54" s="114"/>
      <c r="I54" s="378"/>
      <c r="J54" s="379"/>
    </row>
    <row r="55" spans="1:10" ht="16.5" customHeight="1" x14ac:dyDescent="0.25">
      <c r="A55" s="106"/>
      <c r="B55" s="108" t="s">
        <v>260</v>
      </c>
      <c r="C55" s="376" t="s">
        <v>232</v>
      </c>
      <c r="D55" s="377"/>
      <c r="E55" s="377"/>
      <c r="F55" s="119"/>
      <c r="G55" s="114"/>
      <c r="H55" s="114"/>
      <c r="I55" s="378"/>
      <c r="J55" s="379"/>
    </row>
    <row r="56" spans="1:10" ht="16.5" customHeight="1" x14ac:dyDescent="0.25">
      <c r="A56" s="106"/>
      <c r="B56" s="108" t="s">
        <v>261</v>
      </c>
      <c r="C56" s="376" t="s">
        <v>233</v>
      </c>
      <c r="D56" s="377"/>
      <c r="E56" s="377"/>
      <c r="F56" s="119"/>
      <c r="G56" s="114"/>
      <c r="H56" s="114"/>
      <c r="I56" s="378"/>
      <c r="J56" s="379"/>
    </row>
    <row r="57" spans="1:10" ht="16.5" customHeight="1" x14ac:dyDescent="0.25">
      <c r="A57" s="106"/>
      <c r="B57" s="108" t="s">
        <v>262</v>
      </c>
      <c r="C57" s="376" t="s">
        <v>234</v>
      </c>
      <c r="D57" s="377"/>
      <c r="E57" s="377"/>
      <c r="F57" s="119"/>
      <c r="G57" s="114"/>
      <c r="H57" s="114"/>
      <c r="I57" s="378"/>
      <c r="J57" s="379"/>
    </row>
    <row r="58" spans="1:10" ht="16.5" customHeight="1" x14ac:dyDescent="0.25">
      <c r="A58" s="106"/>
      <c r="B58" s="108" t="s">
        <v>263</v>
      </c>
      <c r="C58" s="376" t="s">
        <v>235</v>
      </c>
      <c r="D58" s="377"/>
      <c r="E58" s="377"/>
      <c r="F58" s="119"/>
      <c r="G58" s="114"/>
      <c r="H58" s="114"/>
      <c r="I58" s="378"/>
      <c r="J58" s="379"/>
    </row>
    <row r="59" spans="1:10" ht="16.5" customHeight="1" x14ac:dyDescent="0.25">
      <c r="A59" s="106"/>
      <c r="B59" s="108" t="s">
        <v>264</v>
      </c>
      <c r="C59" s="376" t="s">
        <v>236</v>
      </c>
      <c r="D59" s="377"/>
      <c r="E59" s="377"/>
      <c r="F59" s="119"/>
      <c r="G59" s="114"/>
      <c r="H59" s="114"/>
      <c r="I59" s="378"/>
      <c r="J59" s="379"/>
    </row>
    <row r="60" spans="1:10" ht="16.5" customHeight="1" x14ac:dyDescent="0.25">
      <c r="A60" s="106"/>
      <c r="B60" s="108" t="s">
        <v>265</v>
      </c>
      <c r="C60" s="376" t="s">
        <v>237</v>
      </c>
      <c r="D60" s="377"/>
      <c r="E60" s="377"/>
      <c r="F60" s="119"/>
      <c r="G60" s="114"/>
      <c r="H60" s="114"/>
      <c r="I60" s="378"/>
      <c r="J60" s="379"/>
    </row>
    <row r="61" spans="1:10" ht="16.5" customHeight="1" x14ac:dyDescent="0.25">
      <c r="A61" s="106"/>
      <c r="B61" s="108" t="s">
        <v>266</v>
      </c>
      <c r="C61" s="376" t="s">
        <v>238</v>
      </c>
      <c r="D61" s="377"/>
      <c r="E61" s="377"/>
      <c r="F61" s="119"/>
      <c r="G61" s="114"/>
      <c r="H61" s="114"/>
      <c r="I61" s="378"/>
      <c r="J61" s="379"/>
    </row>
    <row r="62" spans="1:10" ht="16.5" customHeight="1" x14ac:dyDescent="0.25">
      <c r="A62" s="106"/>
      <c r="B62" s="108" t="s">
        <v>267</v>
      </c>
      <c r="C62" s="376" t="s">
        <v>239</v>
      </c>
      <c r="D62" s="377"/>
      <c r="E62" s="377"/>
      <c r="F62" s="119"/>
      <c r="G62" s="114"/>
      <c r="H62" s="114"/>
      <c r="I62" s="378"/>
      <c r="J62" s="379"/>
    </row>
    <row r="63" spans="1:10" ht="16.5" customHeight="1" x14ac:dyDescent="0.25">
      <c r="A63" s="106"/>
      <c r="B63" s="108" t="s">
        <v>268</v>
      </c>
      <c r="C63" s="376" t="s">
        <v>240</v>
      </c>
      <c r="D63" s="377"/>
      <c r="E63" s="377"/>
      <c r="F63" s="119"/>
      <c r="G63" s="114"/>
      <c r="H63" s="114"/>
      <c r="I63" s="378"/>
      <c r="J63" s="379"/>
    </row>
    <row r="64" spans="1:10" ht="16.5" customHeight="1" x14ac:dyDescent="0.25">
      <c r="A64" s="106"/>
      <c r="B64" s="108" t="s">
        <v>269</v>
      </c>
      <c r="C64" s="376" t="s">
        <v>241</v>
      </c>
      <c r="D64" s="377"/>
      <c r="E64" s="377"/>
      <c r="F64" s="119"/>
      <c r="G64" s="114"/>
      <c r="H64" s="114"/>
      <c r="I64" s="378"/>
      <c r="J64" s="379"/>
    </row>
    <row r="65" spans="1:10" ht="15.5" customHeight="1" x14ac:dyDescent="0.25">
      <c r="A65" s="106"/>
      <c r="B65" s="108" t="s">
        <v>270</v>
      </c>
      <c r="C65" s="376" t="s">
        <v>242</v>
      </c>
      <c r="D65" s="377"/>
      <c r="E65" s="377"/>
      <c r="F65" s="119"/>
      <c r="G65" s="114"/>
      <c r="H65" s="114"/>
      <c r="I65" s="378"/>
      <c r="J65" s="379"/>
    </row>
    <row r="66" spans="1:10" ht="14.5" customHeight="1" x14ac:dyDescent="0.25">
      <c r="A66" s="106"/>
      <c r="B66" s="108" t="s">
        <v>271</v>
      </c>
      <c r="C66" s="376" t="s">
        <v>243</v>
      </c>
      <c r="D66" s="377"/>
      <c r="E66" s="377"/>
      <c r="F66" s="119"/>
      <c r="G66" s="114"/>
      <c r="H66" s="114"/>
      <c r="I66" s="378"/>
      <c r="J66" s="379"/>
    </row>
    <row r="67" spans="1:10" ht="13.5" customHeight="1" x14ac:dyDescent="0.25">
      <c r="A67" s="106"/>
      <c r="B67" s="108" t="s">
        <v>272</v>
      </c>
      <c r="C67" s="376" t="s">
        <v>244</v>
      </c>
      <c r="D67" s="377"/>
      <c r="E67" s="377"/>
      <c r="F67" s="119"/>
      <c r="G67" s="114"/>
      <c r="H67" s="114"/>
      <c r="I67" s="378"/>
      <c r="J67" s="379"/>
    </row>
    <row r="68" spans="1:10" ht="15.5" customHeight="1" x14ac:dyDescent="0.25">
      <c r="A68" s="106"/>
      <c r="B68" s="108" t="s">
        <v>273</v>
      </c>
      <c r="C68" s="376" t="s">
        <v>245</v>
      </c>
      <c r="D68" s="377"/>
      <c r="E68" s="377"/>
      <c r="F68" s="119"/>
      <c r="G68" s="114"/>
      <c r="H68" s="114"/>
      <c r="I68" s="378"/>
      <c r="J68" s="379"/>
    </row>
    <row r="69" spans="1:10" ht="15.5" customHeight="1" x14ac:dyDescent="0.25">
      <c r="A69" s="106"/>
      <c r="B69" s="108" t="s">
        <v>274</v>
      </c>
      <c r="C69" s="376" t="s">
        <v>246</v>
      </c>
      <c r="D69" s="377"/>
      <c r="E69" s="377"/>
      <c r="F69" s="119"/>
      <c r="G69" s="114"/>
      <c r="H69" s="114"/>
      <c r="I69" s="378"/>
      <c r="J69" s="379"/>
    </row>
    <row r="70" spans="1:10" ht="15.5" customHeight="1" x14ac:dyDescent="0.25">
      <c r="A70" s="106"/>
      <c r="B70" s="108" t="s">
        <v>275</v>
      </c>
      <c r="C70" s="376" t="s">
        <v>247</v>
      </c>
      <c r="D70" s="377"/>
      <c r="E70" s="377"/>
      <c r="F70" s="119"/>
      <c r="G70" s="114"/>
      <c r="H70" s="114"/>
      <c r="I70" s="378"/>
      <c r="J70" s="379"/>
    </row>
    <row r="71" spans="1:10" ht="15.5" customHeight="1" x14ac:dyDescent="0.25">
      <c r="A71" s="106"/>
      <c r="B71" s="108" t="s">
        <v>276</v>
      </c>
      <c r="C71" s="376" t="s">
        <v>248</v>
      </c>
      <c r="D71" s="377"/>
      <c r="E71" s="377"/>
      <c r="F71" s="119"/>
      <c r="G71" s="114"/>
      <c r="H71" s="114"/>
      <c r="I71" s="378"/>
      <c r="J71" s="379"/>
    </row>
    <row r="72" spans="1:10" ht="15.5" customHeight="1" x14ac:dyDescent="0.25">
      <c r="A72" s="106"/>
      <c r="B72" s="108" t="s">
        <v>277</v>
      </c>
      <c r="C72" s="376" t="s">
        <v>249</v>
      </c>
      <c r="D72" s="377"/>
      <c r="E72" s="377"/>
      <c r="F72" s="119"/>
      <c r="G72" s="114"/>
      <c r="H72" s="114"/>
      <c r="I72" s="378"/>
      <c r="J72" s="379"/>
    </row>
    <row r="73" spans="1:10" ht="15.5" customHeight="1" x14ac:dyDescent="0.25">
      <c r="A73" s="106"/>
      <c r="B73" s="108" t="s">
        <v>283</v>
      </c>
      <c r="C73" s="376" t="s">
        <v>278</v>
      </c>
      <c r="D73" s="377"/>
      <c r="E73" s="377"/>
      <c r="F73" s="119"/>
      <c r="G73" s="114"/>
      <c r="H73" s="114"/>
      <c r="I73" s="378"/>
      <c r="J73" s="379"/>
    </row>
    <row r="74" spans="1:10" ht="15.5" customHeight="1" x14ac:dyDescent="0.25">
      <c r="A74" s="106"/>
      <c r="B74" s="108" t="s">
        <v>284</v>
      </c>
      <c r="C74" s="376" t="s">
        <v>279</v>
      </c>
      <c r="D74" s="377"/>
      <c r="E74" s="377"/>
      <c r="F74" s="119"/>
      <c r="G74" s="114"/>
      <c r="H74" s="114"/>
      <c r="I74" s="378"/>
      <c r="J74" s="379"/>
    </row>
    <row r="75" spans="1:10" ht="15.5" customHeight="1" x14ac:dyDescent="0.25">
      <c r="A75" s="106"/>
      <c r="B75" s="108" t="s">
        <v>285</v>
      </c>
      <c r="C75" s="376" t="s">
        <v>280</v>
      </c>
      <c r="D75" s="377"/>
      <c r="E75" s="377"/>
      <c r="F75" s="119"/>
      <c r="G75" s="114"/>
      <c r="H75" s="114"/>
      <c r="I75" s="378"/>
      <c r="J75" s="379"/>
    </row>
    <row r="76" spans="1:10" ht="15.5" customHeight="1" x14ac:dyDescent="0.25">
      <c r="A76" s="106"/>
      <c r="B76" s="108" t="s">
        <v>286</v>
      </c>
      <c r="C76" s="376" t="s">
        <v>281</v>
      </c>
      <c r="D76" s="377"/>
      <c r="E76" s="377"/>
      <c r="F76" s="119"/>
      <c r="G76" s="114"/>
      <c r="H76" s="114"/>
      <c r="I76" s="378"/>
      <c r="J76" s="379"/>
    </row>
    <row r="77" spans="1:10" ht="15.5" customHeight="1" x14ac:dyDescent="0.25">
      <c r="A77" s="106"/>
      <c r="B77" s="108" t="s">
        <v>287</v>
      </c>
      <c r="C77" s="376" t="s">
        <v>282</v>
      </c>
      <c r="D77" s="377"/>
      <c r="E77" s="377"/>
      <c r="F77" s="119"/>
      <c r="G77" s="114"/>
      <c r="H77" s="114"/>
      <c r="I77" s="378"/>
      <c r="J77" s="379"/>
    </row>
    <row r="78" spans="1:10" ht="15.5" customHeight="1" x14ac:dyDescent="0.25">
      <c r="A78" s="106"/>
      <c r="B78" s="108" t="s">
        <v>288</v>
      </c>
      <c r="C78" s="376" t="s">
        <v>290</v>
      </c>
      <c r="D78" s="377"/>
      <c r="E78" s="377"/>
      <c r="F78" s="119"/>
      <c r="G78" s="114"/>
      <c r="H78" s="114"/>
      <c r="I78" s="378"/>
      <c r="J78" s="379"/>
    </row>
    <row r="79" spans="1:10" ht="13.5" customHeight="1" x14ac:dyDescent="0.25">
      <c r="A79" s="106"/>
      <c r="B79" s="108" t="s">
        <v>289</v>
      </c>
      <c r="C79" s="376" t="s">
        <v>291</v>
      </c>
      <c r="D79" s="377"/>
      <c r="E79" s="377"/>
      <c r="F79" s="119"/>
      <c r="G79" s="114"/>
      <c r="H79" s="114"/>
      <c r="I79" s="378"/>
      <c r="J79" s="379"/>
    </row>
    <row r="80" spans="1:10" ht="13.5" customHeight="1" x14ac:dyDescent="0.25">
      <c r="A80" s="106"/>
      <c r="B80" s="364" t="s">
        <v>492</v>
      </c>
      <c r="C80" s="376" t="s">
        <v>452</v>
      </c>
      <c r="D80" s="377"/>
      <c r="E80" s="377"/>
      <c r="F80" s="119"/>
      <c r="G80" s="114"/>
      <c r="H80" s="114"/>
      <c r="I80" s="208"/>
      <c r="J80" s="209"/>
    </row>
    <row r="81" spans="1:10" ht="25.5" customHeight="1" x14ac:dyDescent="0.25">
      <c r="A81" s="107"/>
      <c r="B81" s="111" t="s">
        <v>1</v>
      </c>
      <c r="C81" s="111"/>
      <c r="D81" s="112"/>
      <c r="E81" s="112"/>
      <c r="F81" s="120"/>
      <c r="G81" s="115"/>
      <c r="H81" s="115"/>
      <c r="I81" s="374">
        <f>SUM(I40:I80)</f>
        <v>0</v>
      </c>
      <c r="J81" s="375"/>
    </row>
    <row r="82" spans="1:10" x14ac:dyDescent="0.25">
      <c r="F82" s="80"/>
      <c r="G82" s="80"/>
      <c r="H82" s="80"/>
      <c r="I82" s="80"/>
      <c r="J82" s="80"/>
    </row>
    <row r="83" spans="1:10" x14ac:dyDescent="0.25">
      <c r="F83" s="80"/>
      <c r="G83" s="80"/>
      <c r="H83" s="80"/>
      <c r="I83" s="80"/>
      <c r="J83" s="80"/>
    </row>
    <row r="84" spans="1:10" x14ac:dyDescent="0.25">
      <c r="F84" s="80"/>
      <c r="G84" s="80"/>
      <c r="H84" s="80"/>
      <c r="I84" s="80"/>
      <c r="J84" s="80"/>
    </row>
  </sheetData>
  <mergeCells count="102">
    <mergeCell ref="C46:E46"/>
    <mergeCell ref="C47:E47"/>
    <mergeCell ref="D28:E28"/>
    <mergeCell ref="G18:I18"/>
    <mergeCell ref="C32:E32"/>
    <mergeCell ref="B33:E33"/>
    <mergeCell ref="I39:J39"/>
    <mergeCell ref="I40:J40"/>
    <mergeCell ref="C40:E40"/>
    <mergeCell ref="B1:J1"/>
    <mergeCell ref="G19:I19"/>
    <mergeCell ref="G20:I20"/>
    <mergeCell ref="G22:I22"/>
    <mergeCell ref="E16:F16"/>
    <mergeCell ref="G21:I21"/>
    <mergeCell ref="G15:H15"/>
    <mergeCell ref="I15:J15"/>
    <mergeCell ref="D12:G12"/>
    <mergeCell ref="D13:G13"/>
    <mergeCell ref="D3:J3"/>
    <mergeCell ref="D2:J2"/>
    <mergeCell ref="E15:F15"/>
    <mergeCell ref="D11:G11"/>
    <mergeCell ref="C48:E48"/>
    <mergeCell ref="C49:E49"/>
    <mergeCell ref="C50:E50"/>
    <mergeCell ref="C41:E41"/>
    <mergeCell ref="C42:E42"/>
    <mergeCell ref="C43:E43"/>
    <mergeCell ref="C44:E44"/>
    <mergeCell ref="C45:E45"/>
    <mergeCell ref="C79:E79"/>
    <mergeCell ref="C70:E70"/>
    <mergeCell ref="C71:E71"/>
    <mergeCell ref="C72:E72"/>
    <mergeCell ref="C73:E73"/>
    <mergeCell ref="C78:E78"/>
    <mergeCell ref="C74:E74"/>
    <mergeCell ref="C75:E75"/>
    <mergeCell ref="C76:E76"/>
    <mergeCell ref="C77:E77"/>
    <mergeCell ref="C51:E51"/>
    <mergeCell ref="C52:E52"/>
    <mergeCell ref="C53:E53"/>
    <mergeCell ref="C54:E54"/>
    <mergeCell ref="C55:E55"/>
    <mergeCell ref="C65:E65"/>
    <mergeCell ref="C66:E66"/>
    <mergeCell ref="C67:E67"/>
    <mergeCell ref="C68:E68"/>
    <mergeCell ref="C61:E61"/>
    <mergeCell ref="C62:E62"/>
    <mergeCell ref="C63:E63"/>
    <mergeCell ref="C64:E64"/>
    <mergeCell ref="C69:E69"/>
    <mergeCell ref="C56:E56"/>
    <mergeCell ref="C57:E57"/>
    <mergeCell ref="C58:E58"/>
    <mergeCell ref="C59:E59"/>
    <mergeCell ref="C60:E60"/>
    <mergeCell ref="I59:J59"/>
    <mergeCell ref="I77:J77"/>
    <mergeCell ref="I41:J41"/>
    <mergeCell ref="I42:J42"/>
    <mergeCell ref="I43:J43"/>
    <mergeCell ref="I44:J44"/>
    <mergeCell ref="I45:J45"/>
    <mergeCell ref="I46:J46"/>
    <mergeCell ref="I47:J47"/>
    <mergeCell ref="I48:J48"/>
    <mergeCell ref="I49:J49"/>
    <mergeCell ref="I50:J50"/>
    <mergeCell ref="I51:J51"/>
    <mergeCell ref="I52:J52"/>
    <mergeCell ref="I53:J53"/>
    <mergeCell ref="I54:J54"/>
    <mergeCell ref="I75:J75"/>
    <mergeCell ref="I76:J76"/>
    <mergeCell ref="I81:J81"/>
    <mergeCell ref="C80:E80"/>
    <mergeCell ref="I78:J78"/>
    <mergeCell ref="I79:J79"/>
    <mergeCell ref="G16:I16"/>
    <mergeCell ref="I70:J70"/>
    <mergeCell ref="I71:J71"/>
    <mergeCell ref="I72:J72"/>
    <mergeCell ref="I73:J73"/>
    <mergeCell ref="I74:J74"/>
    <mergeCell ref="I65:J65"/>
    <mergeCell ref="I66:J66"/>
    <mergeCell ref="I67:J67"/>
    <mergeCell ref="I68:J68"/>
    <mergeCell ref="I69:J69"/>
    <mergeCell ref="I60:J60"/>
    <mergeCell ref="I61:J61"/>
    <mergeCell ref="I62:J62"/>
    <mergeCell ref="I63:J63"/>
    <mergeCell ref="I64:J64"/>
    <mergeCell ref="I55:J55"/>
    <mergeCell ref="I56:J56"/>
    <mergeCell ref="I57:J57"/>
    <mergeCell ref="I58:J58"/>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29" max="9"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A5" sqref="A5:IV5"/>
    </sheetView>
  </sheetViews>
  <sheetFormatPr defaultColWidth="9.1796875" defaultRowHeight="12.5" x14ac:dyDescent="0.25"/>
  <cols>
    <col min="1" max="1" width="4.26953125" style="4" customWidth="1"/>
    <col min="2" max="2" width="14.453125" style="4" customWidth="1"/>
    <col min="3" max="3" width="38.26953125" style="8" customWidth="1"/>
    <col min="4" max="4" width="4.54296875" style="4" customWidth="1"/>
    <col min="5" max="5" width="10.54296875" style="4" customWidth="1"/>
    <col min="6" max="6" width="9.81640625" style="4" customWidth="1"/>
    <col min="7" max="7" width="12.7265625" style="4" customWidth="1"/>
    <col min="8" max="16384" width="9.1796875" style="4"/>
  </cols>
  <sheetData>
    <row r="1" spans="1:7" ht="15.5" x14ac:dyDescent="0.25">
      <c r="A1" s="411" t="s">
        <v>6</v>
      </c>
      <c r="B1" s="411"/>
      <c r="C1" s="412"/>
      <c r="D1" s="411"/>
      <c r="E1" s="411"/>
      <c r="F1" s="411"/>
      <c r="G1" s="411"/>
    </row>
    <row r="2" spans="1:7" ht="25" customHeight="1" x14ac:dyDescent="0.25">
      <c r="A2" s="66" t="s">
        <v>35</v>
      </c>
      <c r="B2" s="65"/>
      <c r="C2" s="413"/>
      <c r="D2" s="413"/>
      <c r="E2" s="413"/>
      <c r="F2" s="413"/>
      <c r="G2" s="414"/>
    </row>
    <row r="3" spans="1:7" ht="25" hidden="1" customHeight="1" x14ac:dyDescent="0.25">
      <c r="A3" s="66" t="s">
        <v>7</v>
      </c>
      <c r="B3" s="65"/>
      <c r="C3" s="413"/>
      <c r="D3" s="413"/>
      <c r="E3" s="413"/>
      <c r="F3" s="413"/>
      <c r="G3" s="414"/>
    </row>
    <row r="4" spans="1:7" ht="25" hidden="1" customHeight="1" x14ac:dyDescent="0.25">
      <c r="A4" s="66" t="s">
        <v>8</v>
      </c>
      <c r="B4" s="65"/>
      <c r="C4" s="413"/>
      <c r="D4" s="413"/>
      <c r="E4" s="413"/>
      <c r="F4" s="413"/>
      <c r="G4" s="414"/>
    </row>
    <row r="5" spans="1:7" hidden="1" x14ac:dyDescent="0.25">
      <c r="B5" s="5"/>
      <c r="C5" s="6"/>
      <c r="D5" s="7"/>
    </row>
  </sheetData>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CE,Tučné"RTS Stavitel +,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B8A1C-295E-42A4-954D-9AEA609FA904}">
  <sheetPr>
    <tabColor rgb="FF66FF66"/>
  </sheetPr>
  <dimension ref="A1:O59"/>
  <sheetViews>
    <sheetView showGridLines="0" topLeftCell="B1" zoomScaleNormal="100" zoomScaleSheetLayoutView="75" workbookViewId="0">
      <selection activeCell="G30" sqref="G30"/>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176</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B1:J1"/>
    <mergeCell ref="G26:I26"/>
    <mergeCell ref="G27:I27"/>
    <mergeCell ref="G29:I29"/>
    <mergeCell ref="G25:I25"/>
    <mergeCell ref="I16:J16"/>
    <mergeCell ref="I19:J19"/>
    <mergeCell ref="E21:F21"/>
    <mergeCell ref="G21:H21"/>
    <mergeCell ref="G28:I28"/>
    <mergeCell ref="D2:J2"/>
    <mergeCell ref="E17:F17"/>
    <mergeCell ref="G16:H16"/>
    <mergeCell ref="G17:H17"/>
    <mergeCell ref="G18:H18"/>
    <mergeCell ref="I17:J17"/>
    <mergeCell ref="E16:F16"/>
    <mergeCell ref="D12:G12"/>
    <mergeCell ref="D13:G13"/>
    <mergeCell ref="I48:J48"/>
    <mergeCell ref="C48:E48"/>
    <mergeCell ref="D35:E35"/>
    <mergeCell ref="G24:I24"/>
    <mergeCell ref="G23:I23"/>
    <mergeCell ref="I47:J47"/>
    <mergeCell ref="C47:E47"/>
    <mergeCell ref="D3:J3"/>
    <mergeCell ref="E19:F19"/>
    <mergeCell ref="C39:E39"/>
    <mergeCell ref="B40:E40"/>
    <mergeCell ref="I46:J46"/>
    <mergeCell ref="E20:F20"/>
    <mergeCell ref="I20:J20"/>
    <mergeCell ref="I21:J21"/>
    <mergeCell ref="G19:H19"/>
    <mergeCell ref="G20:H20"/>
    <mergeCell ref="I18:J18"/>
    <mergeCell ref="E18:F18"/>
    <mergeCell ref="E15:F15"/>
    <mergeCell ref="D11:G11"/>
    <mergeCell ref="G15:H15"/>
    <mergeCell ref="I15:J15"/>
    <mergeCell ref="I49:J49"/>
    <mergeCell ref="C49:E49"/>
    <mergeCell ref="I50:J50"/>
    <mergeCell ref="C50:E50"/>
    <mergeCell ref="I51:J51"/>
    <mergeCell ref="C51:E51"/>
    <mergeCell ref="I55:J55"/>
    <mergeCell ref="C55:E55"/>
    <mergeCell ref="I56:J56"/>
    <mergeCell ref="I52:J52"/>
    <mergeCell ref="C52:E52"/>
    <mergeCell ref="I53:J53"/>
    <mergeCell ref="C53:E53"/>
    <mergeCell ref="I54:J54"/>
    <mergeCell ref="C54:E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BH82"/>
  <sheetViews>
    <sheetView topLeftCell="A66" zoomScaleNormal="100" workbookViewId="0">
      <selection activeCell="F76" sqref="F76"/>
    </sheetView>
  </sheetViews>
  <sheetFormatPr defaultRowHeight="12.5" outlineLevelRow="1" x14ac:dyDescent="0.25"/>
  <cols>
    <col min="1" max="1" width="4.1796875" customWidth="1"/>
    <col min="2" max="2" width="14.36328125" style="79" customWidth="1"/>
    <col min="3" max="3" width="90.453125" style="79" customWidth="1"/>
    <col min="4" max="4" width="4.453125" customWidth="1"/>
    <col min="5" max="5" width="10.453125" customWidth="1"/>
    <col min="6" max="6" width="9.81640625" customWidth="1"/>
    <col min="7" max="7" width="12.6328125" customWidth="1"/>
    <col min="8" max="21" width="0" hidden="1" customWidth="1"/>
    <col min="25" max="25" width="8.7265625"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23" t="s">
        <v>64</v>
      </c>
      <c r="B2" s="121"/>
      <c r="C2" s="436" t="s">
        <v>176</v>
      </c>
      <c r="D2" s="437"/>
      <c r="E2" s="437"/>
      <c r="F2" s="437"/>
      <c r="G2" s="438"/>
      <c r="AE2" t="s">
        <v>66</v>
      </c>
    </row>
    <row r="3" spans="1:60" ht="25" hidden="1" customHeight="1" x14ac:dyDescent="0.25">
      <c r="A3" s="124" t="s">
        <v>7</v>
      </c>
      <c r="B3" s="122"/>
      <c r="C3" s="439"/>
      <c r="D3" s="440"/>
      <c r="E3" s="440"/>
      <c r="F3" s="440"/>
      <c r="G3" s="441"/>
      <c r="AE3" t="s">
        <v>67</v>
      </c>
    </row>
    <row r="4" spans="1:60" ht="25" hidden="1" customHeight="1" x14ac:dyDescent="0.25">
      <c r="A4" s="124" t="s">
        <v>8</v>
      </c>
      <c r="B4" s="122"/>
      <c r="C4" s="439"/>
      <c r="D4" s="440"/>
      <c r="E4" s="440"/>
      <c r="F4" s="440"/>
      <c r="G4" s="441"/>
      <c r="AE4" t="s">
        <v>68</v>
      </c>
    </row>
    <row r="5" spans="1:60" hidden="1" x14ac:dyDescent="0.25">
      <c r="A5" s="125" t="s">
        <v>69</v>
      </c>
      <c r="B5" s="126"/>
      <c r="C5" s="126"/>
      <c r="D5" s="127"/>
      <c r="E5" s="127"/>
      <c r="F5" s="127"/>
      <c r="G5" s="128"/>
      <c r="AE5" t="s">
        <v>70</v>
      </c>
    </row>
    <row r="7" spans="1:60" ht="37.5" x14ac:dyDescent="0.25">
      <c r="A7" s="133" t="s">
        <v>71</v>
      </c>
      <c r="B7" s="134" t="s">
        <v>72</v>
      </c>
      <c r="C7" s="134" t="s">
        <v>73</v>
      </c>
      <c r="D7" s="133" t="s">
        <v>74</v>
      </c>
      <c r="E7" s="133" t="s">
        <v>75</v>
      </c>
      <c r="F7" s="129" t="s">
        <v>76</v>
      </c>
      <c r="G7" s="147"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36" t="s">
        <v>88</v>
      </c>
    </row>
    <row r="8" spans="1:60" x14ac:dyDescent="0.25">
      <c r="A8" s="149" t="s">
        <v>89</v>
      </c>
      <c r="B8" s="150" t="s">
        <v>45</v>
      </c>
      <c r="C8" s="151" t="s">
        <v>46</v>
      </c>
      <c r="D8" s="152"/>
      <c r="E8" s="153"/>
      <c r="F8" s="154"/>
      <c r="G8" s="154">
        <f>G9+G10+G11+G12+G13+G14+G15+G16+G17+G18+G19+G20+G21+G22+G23+G24+G25+G26+G27+G28+G29+G30+G31+G32+G33+G34+G35+G36</f>
        <v>0</v>
      </c>
      <c r="H8" s="154"/>
      <c r="I8" s="154">
        <f>SUM(I9:I36)</f>
        <v>71.8</v>
      </c>
      <c r="J8" s="154"/>
      <c r="K8" s="154">
        <f>SUM(K9:K36)</f>
        <v>71239.09</v>
      </c>
      <c r="L8" s="154"/>
      <c r="M8" s="154">
        <f>SUM(M9:M36)</f>
        <v>0</v>
      </c>
      <c r="N8" s="135"/>
      <c r="O8" s="135">
        <f>SUM(O9:O36)</f>
        <v>2.8E-3</v>
      </c>
      <c r="P8" s="135"/>
      <c r="Q8" s="135">
        <f>SUM(Q9:Q36)</f>
        <v>0</v>
      </c>
      <c r="R8" s="135"/>
      <c r="S8" s="135"/>
      <c r="T8" s="149"/>
      <c r="U8" s="135">
        <f>SUM(U9:U36)</f>
        <v>83.20999999999998</v>
      </c>
      <c r="AE8" t="s">
        <v>90</v>
      </c>
    </row>
    <row r="9" spans="1:60" outlineLevel="1" x14ac:dyDescent="0.25">
      <c r="A9" s="131">
        <v>1</v>
      </c>
      <c r="B9" s="131" t="s">
        <v>91</v>
      </c>
      <c r="C9" s="161" t="s">
        <v>92</v>
      </c>
      <c r="D9" s="137" t="s">
        <v>93</v>
      </c>
      <c r="E9" s="365">
        <v>14.61</v>
      </c>
      <c r="F9" s="223"/>
      <c r="G9" s="145">
        <f>E9*F9</f>
        <v>0</v>
      </c>
      <c r="H9" s="145">
        <v>0</v>
      </c>
      <c r="I9" s="145">
        <f t="shared" ref="I9:I36" si="0">ROUND(E9*H9,2)</f>
        <v>0</v>
      </c>
      <c r="J9" s="145">
        <v>266.5</v>
      </c>
      <c r="K9" s="145">
        <f t="shared" ref="K9:K36" si="1">ROUND(E9*J9,2)</f>
        <v>3893.57</v>
      </c>
      <c r="L9" s="145">
        <v>0</v>
      </c>
      <c r="M9" s="145">
        <f t="shared" ref="M9:M36" si="2">G9*(1+L9/100)</f>
        <v>0</v>
      </c>
      <c r="N9" s="138">
        <v>0</v>
      </c>
      <c r="O9" s="138">
        <f t="shared" ref="O9:O36" si="3">ROUND(E9*N9,5)</f>
        <v>0</v>
      </c>
      <c r="P9" s="138">
        <v>0</v>
      </c>
      <c r="Q9" s="138">
        <f t="shared" ref="Q9:Q36" si="4">ROUND(E9*P9,5)</f>
        <v>0</v>
      </c>
      <c r="R9" s="138"/>
      <c r="S9" s="138"/>
      <c r="T9" s="139">
        <v>0.17</v>
      </c>
      <c r="U9" s="138">
        <f t="shared" ref="U9:U36"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366">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366">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366">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366">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366">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366">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366">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366">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367">
        <v>0</v>
      </c>
      <c r="F18" s="224"/>
      <c r="G18" s="145">
        <f t="shared" si="6"/>
        <v>0</v>
      </c>
      <c r="H18" s="145"/>
      <c r="I18" s="145"/>
      <c r="J18" s="145"/>
      <c r="K18" s="145"/>
      <c r="L18" s="145"/>
      <c r="M18" s="145"/>
      <c r="N18" s="138"/>
      <c r="O18" s="138"/>
      <c r="P18" s="138"/>
      <c r="Q18" s="138"/>
      <c r="R18" s="138"/>
      <c r="S18" s="138"/>
      <c r="T18" s="139"/>
      <c r="U18" s="138"/>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367">
        <v>0</v>
      </c>
      <c r="F19" s="224"/>
      <c r="G19" s="145">
        <f t="shared" si="6"/>
        <v>0</v>
      </c>
      <c r="H19" s="145"/>
      <c r="I19" s="145"/>
      <c r="J19" s="145"/>
      <c r="K19" s="145"/>
      <c r="L19" s="145"/>
      <c r="M19" s="145"/>
      <c r="N19" s="138"/>
      <c r="O19" s="138"/>
      <c r="P19" s="138"/>
      <c r="Q19" s="138"/>
      <c r="R19" s="138"/>
      <c r="S19" s="138"/>
      <c r="T19" s="139"/>
      <c r="U19" s="138"/>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367">
        <v>1</v>
      </c>
      <c r="F20" s="224"/>
      <c r="G20" s="145">
        <f t="shared" si="6"/>
        <v>0</v>
      </c>
      <c r="H20" s="145"/>
      <c r="I20" s="145"/>
      <c r="J20" s="145"/>
      <c r="K20" s="145"/>
      <c r="L20" s="145"/>
      <c r="M20" s="145"/>
      <c r="N20" s="138"/>
      <c r="O20" s="138"/>
      <c r="P20" s="138"/>
      <c r="Q20" s="138"/>
      <c r="R20" s="138"/>
      <c r="S20" s="138"/>
      <c r="T20" s="139"/>
      <c r="U20" s="138"/>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367">
        <v>1</v>
      </c>
      <c r="F21" s="224"/>
      <c r="G21" s="145">
        <f t="shared" si="6"/>
        <v>0</v>
      </c>
      <c r="H21" s="145"/>
      <c r="I21" s="145"/>
      <c r="J21" s="145"/>
      <c r="K21" s="145"/>
      <c r="L21" s="145"/>
      <c r="M21" s="145"/>
      <c r="N21" s="138"/>
      <c r="O21" s="138"/>
      <c r="P21" s="138"/>
      <c r="Q21" s="138"/>
      <c r="R21" s="138"/>
      <c r="S21" s="138"/>
      <c r="T21" s="139"/>
      <c r="U21" s="138"/>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367">
        <v>1</v>
      </c>
      <c r="F22" s="224"/>
      <c r="G22" s="145">
        <f t="shared" si="6"/>
        <v>0</v>
      </c>
      <c r="H22" s="145"/>
      <c r="I22" s="145"/>
      <c r="J22" s="145"/>
      <c r="K22" s="145"/>
      <c r="L22" s="145"/>
      <c r="M22" s="145"/>
      <c r="N22" s="138"/>
      <c r="O22" s="138"/>
      <c r="P22" s="138"/>
      <c r="Q22" s="138"/>
      <c r="R22" s="138"/>
      <c r="S22" s="138"/>
      <c r="T22" s="139"/>
      <c r="U22" s="138"/>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367">
        <v>0</v>
      </c>
      <c r="F23" s="224"/>
      <c r="G23" s="145">
        <f t="shared" si="6"/>
        <v>0</v>
      </c>
      <c r="H23" s="145"/>
      <c r="I23" s="145"/>
      <c r="J23" s="145"/>
      <c r="K23" s="145"/>
      <c r="L23" s="145"/>
      <c r="M23" s="145"/>
      <c r="N23" s="138"/>
      <c r="O23" s="138"/>
      <c r="P23" s="138"/>
      <c r="Q23" s="138"/>
      <c r="R23" s="138"/>
      <c r="S23" s="138"/>
      <c r="T23" s="139"/>
      <c r="U23" s="138"/>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ht="12" customHeight="1" outlineLevel="1" x14ac:dyDescent="0.25">
      <c r="A24" s="131">
        <v>16</v>
      </c>
      <c r="B24" s="236">
        <v>111203201</v>
      </c>
      <c r="C24" s="231" t="s">
        <v>356</v>
      </c>
      <c r="D24" s="220" t="s">
        <v>128</v>
      </c>
      <c r="E24" s="367">
        <v>5</v>
      </c>
      <c r="F24" s="224"/>
      <c r="G24" s="145">
        <f t="shared" si="6"/>
        <v>0</v>
      </c>
      <c r="H24" s="145"/>
      <c r="I24" s="145"/>
      <c r="J24" s="145"/>
      <c r="K24" s="145"/>
      <c r="L24" s="145"/>
      <c r="M24" s="145"/>
      <c r="N24" s="138"/>
      <c r="O24" s="138"/>
      <c r="P24" s="138"/>
      <c r="Q24" s="138"/>
      <c r="R24" s="138"/>
      <c r="S24" s="138"/>
      <c r="T24" s="139"/>
      <c r="U24" s="138"/>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367">
        <v>75.849999999999994</v>
      </c>
      <c r="F25" s="212"/>
      <c r="G25" s="145">
        <f t="shared" si="6"/>
        <v>0</v>
      </c>
      <c r="H25" s="145"/>
      <c r="I25" s="145"/>
      <c r="J25" s="145"/>
      <c r="K25" s="145"/>
      <c r="L25" s="145"/>
      <c r="M25" s="145"/>
      <c r="N25" s="138"/>
      <c r="O25" s="138"/>
      <c r="P25" s="138"/>
      <c r="Q25" s="138"/>
      <c r="R25" s="138"/>
      <c r="S25" s="138"/>
      <c r="T25" s="139"/>
      <c r="U25" s="138"/>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368">
        <v>2.2759999999999998</v>
      </c>
      <c r="F26" s="212"/>
      <c r="G26" s="145">
        <f t="shared" si="6"/>
        <v>0</v>
      </c>
      <c r="H26" s="145"/>
      <c r="I26" s="145"/>
      <c r="J26" s="145"/>
      <c r="K26" s="145"/>
      <c r="L26" s="145"/>
      <c r="M26" s="145"/>
      <c r="N26" s="138"/>
      <c r="O26" s="138"/>
      <c r="P26" s="138"/>
      <c r="Q26" s="138"/>
      <c r="R26" s="138"/>
      <c r="S26" s="138"/>
      <c r="T26" s="139"/>
      <c r="U26" s="138"/>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366">
        <v>27.564</v>
      </c>
      <c r="F27" s="223"/>
      <c r="G27" s="145">
        <f t="shared" si="6"/>
        <v>0</v>
      </c>
      <c r="H27" s="145">
        <v>0</v>
      </c>
      <c r="I27" s="145">
        <f t="shared" si="0"/>
        <v>0</v>
      </c>
      <c r="J27" s="145">
        <v>365.5</v>
      </c>
      <c r="K27" s="145">
        <f t="shared" si="1"/>
        <v>10074.64</v>
      </c>
      <c r="L27" s="145">
        <v>0</v>
      </c>
      <c r="M27" s="145">
        <f t="shared" si="2"/>
        <v>0</v>
      </c>
      <c r="N27" s="138">
        <v>0</v>
      </c>
      <c r="O27" s="138">
        <f t="shared" si="3"/>
        <v>0</v>
      </c>
      <c r="P27" s="138">
        <v>0</v>
      </c>
      <c r="Q27" s="138">
        <f t="shared" si="4"/>
        <v>0</v>
      </c>
      <c r="R27" s="138"/>
      <c r="S27" s="138"/>
      <c r="T27" s="139">
        <v>0.626</v>
      </c>
      <c r="U27" s="138">
        <f t="shared" si="5"/>
        <v>17.260000000000002</v>
      </c>
      <c r="V27" s="130"/>
      <c r="W27" s="130"/>
      <c r="X27" s="130"/>
      <c r="Y27" s="130"/>
      <c r="Z27" s="130"/>
      <c r="AA27" s="130"/>
      <c r="AB27" s="130"/>
      <c r="AC27" s="130"/>
      <c r="AD27" s="130"/>
      <c r="AE27" s="130" t="s">
        <v>97</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5">
      <c r="A28" s="131">
        <v>20</v>
      </c>
      <c r="B28" s="234" t="s">
        <v>115</v>
      </c>
      <c r="C28" s="230" t="s">
        <v>116</v>
      </c>
      <c r="D28" s="138" t="s">
        <v>93</v>
      </c>
      <c r="E28" s="366">
        <v>18.643000000000001</v>
      </c>
      <c r="F28" s="223"/>
      <c r="G28" s="145">
        <f t="shared" si="6"/>
        <v>0</v>
      </c>
      <c r="H28" s="145">
        <v>0</v>
      </c>
      <c r="I28" s="145">
        <f t="shared" si="0"/>
        <v>0</v>
      </c>
      <c r="J28" s="145">
        <v>43.5</v>
      </c>
      <c r="K28" s="145">
        <f t="shared" si="1"/>
        <v>810.97</v>
      </c>
      <c r="L28" s="145">
        <v>0</v>
      </c>
      <c r="M28" s="145">
        <f t="shared" si="2"/>
        <v>0</v>
      </c>
      <c r="N28" s="138">
        <v>0</v>
      </c>
      <c r="O28" s="138">
        <f t="shared" si="3"/>
        <v>0</v>
      </c>
      <c r="P28" s="138">
        <v>0</v>
      </c>
      <c r="Q28" s="138">
        <f t="shared" si="4"/>
        <v>0</v>
      </c>
      <c r="R28" s="138"/>
      <c r="S28" s="138"/>
      <c r="T28" s="139">
        <v>8.6999999999999994E-2</v>
      </c>
      <c r="U28" s="138">
        <f t="shared" si="5"/>
        <v>1.62</v>
      </c>
      <c r="V28" s="130"/>
      <c r="W28" s="130"/>
      <c r="X28" s="130"/>
      <c r="Y28" s="130"/>
      <c r="Z28" s="130"/>
      <c r="AA28" s="130"/>
      <c r="AB28" s="130"/>
      <c r="AC28" s="130"/>
      <c r="AD28" s="130"/>
      <c r="AE28" s="130" t="s">
        <v>97</v>
      </c>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5">
      <c r="A29" s="131">
        <v>21</v>
      </c>
      <c r="B29" s="234" t="s">
        <v>117</v>
      </c>
      <c r="C29" s="230" t="s">
        <v>118</v>
      </c>
      <c r="D29" s="138" t="s">
        <v>93</v>
      </c>
      <c r="E29" s="366">
        <v>8.2349999999999994</v>
      </c>
      <c r="F29" s="223"/>
      <c r="G29" s="145">
        <f t="shared" si="6"/>
        <v>0</v>
      </c>
      <c r="H29" s="145">
        <v>0</v>
      </c>
      <c r="I29" s="145">
        <f t="shared" si="0"/>
        <v>0</v>
      </c>
      <c r="J29" s="145">
        <v>218</v>
      </c>
      <c r="K29" s="145">
        <f t="shared" si="1"/>
        <v>1795.23</v>
      </c>
      <c r="L29" s="145">
        <v>0</v>
      </c>
      <c r="M29" s="145">
        <f t="shared" si="2"/>
        <v>0</v>
      </c>
      <c r="N29" s="138">
        <v>0</v>
      </c>
      <c r="O29" s="138">
        <f t="shared" si="3"/>
        <v>0</v>
      </c>
      <c r="P29" s="138">
        <v>0</v>
      </c>
      <c r="Q29" s="138">
        <f t="shared" si="4"/>
        <v>0</v>
      </c>
      <c r="R29" s="138"/>
      <c r="S29" s="138"/>
      <c r="T29" s="139">
        <v>5.1999999999999998E-3</v>
      </c>
      <c r="U29" s="138">
        <f t="shared" si="5"/>
        <v>0.04</v>
      </c>
      <c r="V29" s="130"/>
      <c r="W29" s="130"/>
      <c r="X29" s="130"/>
      <c r="Y29" s="130"/>
      <c r="Z29" s="130"/>
      <c r="AA29" s="130"/>
      <c r="AB29" s="130"/>
      <c r="AC29" s="130"/>
      <c r="AD29" s="130"/>
      <c r="AE29" s="130" t="s">
        <v>97</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366">
        <v>73.897499999999994</v>
      </c>
      <c r="F30" s="223"/>
      <c r="G30" s="145">
        <f t="shared" si="6"/>
        <v>0</v>
      </c>
      <c r="H30" s="145">
        <v>0</v>
      </c>
      <c r="I30" s="145">
        <f t="shared" si="0"/>
        <v>0</v>
      </c>
      <c r="J30" s="145">
        <v>21.2</v>
      </c>
      <c r="K30" s="145">
        <f t="shared" si="1"/>
        <v>1566.63</v>
      </c>
      <c r="L30" s="145">
        <v>0</v>
      </c>
      <c r="M30" s="145">
        <f t="shared" si="2"/>
        <v>0</v>
      </c>
      <c r="N30" s="138">
        <v>0</v>
      </c>
      <c r="O30" s="138">
        <f t="shared" si="3"/>
        <v>0</v>
      </c>
      <c r="P30" s="138">
        <v>0</v>
      </c>
      <c r="Q30" s="138">
        <f t="shared" si="4"/>
        <v>0</v>
      </c>
      <c r="R30" s="138"/>
      <c r="S30" s="138"/>
      <c r="T30" s="139">
        <v>0</v>
      </c>
      <c r="U30" s="138">
        <f t="shared" si="5"/>
        <v>0</v>
      </c>
      <c r="V30" s="130"/>
      <c r="W30" s="130"/>
      <c r="X30" s="130"/>
      <c r="Y30" s="130"/>
      <c r="Z30" s="130"/>
      <c r="AA30" s="130"/>
      <c r="AB30" s="130"/>
      <c r="AC30" s="130"/>
      <c r="AD30" s="130"/>
      <c r="AE30" s="130" t="s">
        <v>94</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5">
      <c r="A31" s="131">
        <v>23</v>
      </c>
      <c r="B31" s="234" t="s">
        <v>121</v>
      </c>
      <c r="C31" s="230" t="s">
        <v>122</v>
      </c>
      <c r="D31" s="138" t="s">
        <v>93</v>
      </c>
      <c r="E31" s="366">
        <v>27.564</v>
      </c>
      <c r="F31" s="223"/>
      <c r="G31" s="145">
        <f t="shared" si="6"/>
        <v>0</v>
      </c>
      <c r="H31" s="145">
        <v>0</v>
      </c>
      <c r="I31" s="145">
        <f t="shared" si="0"/>
        <v>0</v>
      </c>
      <c r="J31" s="145">
        <v>274</v>
      </c>
      <c r="K31" s="145">
        <f t="shared" si="1"/>
        <v>7552.54</v>
      </c>
      <c r="L31" s="145">
        <v>0</v>
      </c>
      <c r="M31" s="145">
        <f t="shared" si="2"/>
        <v>0</v>
      </c>
      <c r="N31" s="138">
        <v>0</v>
      </c>
      <c r="O31" s="138">
        <f t="shared" si="3"/>
        <v>0</v>
      </c>
      <c r="P31" s="138">
        <v>0</v>
      </c>
      <c r="Q31" s="138">
        <f t="shared" si="4"/>
        <v>0</v>
      </c>
      <c r="R31" s="138"/>
      <c r="S31" s="138"/>
      <c r="T31" s="139">
        <v>0.65200000000000002</v>
      </c>
      <c r="U31" s="138">
        <f t="shared" si="5"/>
        <v>17.97</v>
      </c>
      <c r="V31" s="130"/>
      <c r="W31" s="130"/>
      <c r="X31" s="130"/>
      <c r="Y31" s="130"/>
      <c r="Z31" s="130"/>
      <c r="AA31" s="130"/>
      <c r="AB31" s="130"/>
      <c r="AC31" s="130"/>
      <c r="AD31" s="130"/>
      <c r="AE31" s="130" t="s">
        <v>97</v>
      </c>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5">
      <c r="A32" s="131">
        <v>24</v>
      </c>
      <c r="B32" s="234" t="s">
        <v>123</v>
      </c>
      <c r="C32" s="230" t="s">
        <v>124</v>
      </c>
      <c r="D32" s="138" t="s">
        <v>125</v>
      </c>
      <c r="E32" s="366">
        <v>26.864000000000001</v>
      </c>
      <c r="F32" s="223"/>
      <c r="G32" s="145">
        <f t="shared" si="6"/>
        <v>0</v>
      </c>
      <c r="H32" s="145">
        <v>0</v>
      </c>
      <c r="I32" s="145">
        <f t="shared" si="0"/>
        <v>0</v>
      </c>
      <c r="J32" s="145">
        <v>330</v>
      </c>
      <c r="K32" s="145">
        <f t="shared" si="1"/>
        <v>8865.1200000000008</v>
      </c>
      <c r="L32" s="145">
        <v>0</v>
      </c>
      <c r="M32" s="145">
        <f t="shared" si="2"/>
        <v>0</v>
      </c>
      <c r="N32" s="138">
        <v>0</v>
      </c>
      <c r="O32" s="138">
        <f t="shared" si="3"/>
        <v>0</v>
      </c>
      <c r="P32" s="138">
        <v>0</v>
      </c>
      <c r="Q32" s="138">
        <f t="shared" si="4"/>
        <v>0</v>
      </c>
      <c r="R32" s="138"/>
      <c r="S32" s="138"/>
      <c r="T32" s="139">
        <v>0</v>
      </c>
      <c r="U32" s="138">
        <f t="shared" si="5"/>
        <v>0</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5">
      <c r="A33" s="131">
        <v>25</v>
      </c>
      <c r="B33" s="234" t="s">
        <v>126</v>
      </c>
      <c r="C33" s="230" t="s">
        <v>127</v>
      </c>
      <c r="D33" s="138" t="s">
        <v>128</v>
      </c>
      <c r="E33" s="366">
        <v>4</v>
      </c>
      <c r="F33" s="223"/>
      <c r="G33" s="145">
        <f t="shared" si="6"/>
        <v>0</v>
      </c>
      <c r="H33" s="145">
        <v>17.95</v>
      </c>
      <c r="I33" s="145">
        <f t="shared" si="0"/>
        <v>71.8</v>
      </c>
      <c r="J33" s="145">
        <v>85.05</v>
      </c>
      <c r="K33" s="145">
        <f t="shared" si="1"/>
        <v>340.2</v>
      </c>
      <c r="L33" s="145">
        <v>0</v>
      </c>
      <c r="M33" s="145">
        <f t="shared" si="2"/>
        <v>0</v>
      </c>
      <c r="N33" s="138">
        <v>6.9999999999999999E-4</v>
      </c>
      <c r="O33" s="138">
        <f t="shared" si="3"/>
        <v>2.8E-3</v>
      </c>
      <c r="P33" s="138">
        <v>0</v>
      </c>
      <c r="Q33" s="138">
        <f t="shared" si="4"/>
        <v>0</v>
      </c>
      <c r="R33" s="138"/>
      <c r="S33" s="138"/>
      <c r="T33" s="139">
        <v>0.156</v>
      </c>
      <c r="U33" s="138">
        <f t="shared" si="5"/>
        <v>0.62</v>
      </c>
      <c r="V33" s="130"/>
      <c r="W33" s="130"/>
      <c r="X33" s="130"/>
      <c r="Y33" s="130"/>
      <c r="Z33" s="130"/>
      <c r="AA33" s="130"/>
      <c r="AB33" s="130"/>
      <c r="AC33" s="130"/>
      <c r="AD33" s="130"/>
      <c r="AE33" s="130" t="s">
        <v>97</v>
      </c>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5">
      <c r="A34" s="131">
        <v>26</v>
      </c>
      <c r="B34" s="234" t="s">
        <v>129</v>
      </c>
      <c r="C34" s="230" t="s">
        <v>130</v>
      </c>
      <c r="D34" s="138" t="s">
        <v>128</v>
      </c>
      <c r="E34" s="366">
        <v>4</v>
      </c>
      <c r="F34" s="223"/>
      <c r="G34" s="145">
        <f t="shared" si="6"/>
        <v>0</v>
      </c>
      <c r="H34" s="145">
        <v>0</v>
      </c>
      <c r="I34" s="145">
        <f t="shared" si="0"/>
        <v>0</v>
      </c>
      <c r="J34" s="145">
        <v>39.299999999999997</v>
      </c>
      <c r="K34" s="145">
        <f t="shared" si="1"/>
        <v>157.19999999999999</v>
      </c>
      <c r="L34" s="145">
        <v>0</v>
      </c>
      <c r="M34" s="145">
        <f t="shared" si="2"/>
        <v>0</v>
      </c>
      <c r="N34" s="138">
        <v>0</v>
      </c>
      <c r="O34" s="138">
        <f t="shared" si="3"/>
        <v>0</v>
      </c>
      <c r="P34" s="138">
        <v>0</v>
      </c>
      <c r="Q34" s="138">
        <f t="shared" si="4"/>
        <v>0</v>
      </c>
      <c r="R34" s="138"/>
      <c r="S34" s="138"/>
      <c r="T34" s="139">
        <v>9.5000000000000001E-2</v>
      </c>
      <c r="U34" s="138">
        <f t="shared" si="5"/>
        <v>0.38</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5">
      <c r="A35" s="131">
        <v>27</v>
      </c>
      <c r="B35" s="234" t="s">
        <v>131</v>
      </c>
      <c r="C35" s="230" t="s">
        <v>132</v>
      </c>
      <c r="D35" s="138" t="s">
        <v>93</v>
      </c>
      <c r="E35" s="366">
        <v>24.422000000000001</v>
      </c>
      <c r="F35" s="223"/>
      <c r="G35" s="145">
        <f t="shared" si="6"/>
        <v>0</v>
      </c>
      <c r="H35" s="145">
        <v>0</v>
      </c>
      <c r="I35" s="145">
        <f t="shared" si="0"/>
        <v>0</v>
      </c>
      <c r="J35" s="145">
        <v>125.5</v>
      </c>
      <c r="K35" s="145">
        <f t="shared" si="1"/>
        <v>3064.96</v>
      </c>
      <c r="L35" s="145">
        <v>0</v>
      </c>
      <c r="M35" s="145">
        <f t="shared" si="2"/>
        <v>0</v>
      </c>
      <c r="N35" s="138">
        <v>0</v>
      </c>
      <c r="O35" s="138">
        <f t="shared" si="3"/>
        <v>0</v>
      </c>
      <c r="P35" s="138">
        <v>0</v>
      </c>
      <c r="Q35" s="138">
        <f t="shared" si="4"/>
        <v>0</v>
      </c>
      <c r="R35" s="138"/>
      <c r="S35" s="138"/>
      <c r="T35" s="139">
        <v>0.20200000000000001</v>
      </c>
      <c r="U35" s="138">
        <f t="shared" si="5"/>
        <v>4.93</v>
      </c>
      <c r="V35" s="130"/>
      <c r="W35" s="130"/>
      <c r="X35" s="130"/>
      <c r="Y35" s="130"/>
      <c r="Z35" s="130"/>
      <c r="AA35" s="130"/>
      <c r="AB35" s="130"/>
      <c r="AC35" s="130"/>
      <c r="AD35" s="130"/>
      <c r="AE35" s="130" t="s">
        <v>97</v>
      </c>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5">
      <c r="A36" s="131">
        <v>28</v>
      </c>
      <c r="B36" s="234" t="s">
        <v>133</v>
      </c>
      <c r="C36" s="230" t="s">
        <v>134</v>
      </c>
      <c r="D36" s="138" t="s">
        <v>93</v>
      </c>
      <c r="E36" s="366">
        <v>0.36</v>
      </c>
      <c r="F36" s="223"/>
      <c r="G36" s="145">
        <f t="shared" si="6"/>
        <v>0</v>
      </c>
      <c r="H36" s="145">
        <v>0</v>
      </c>
      <c r="I36" s="145">
        <f t="shared" si="0"/>
        <v>0</v>
      </c>
      <c r="J36" s="145">
        <v>1022</v>
      </c>
      <c r="K36" s="145">
        <f t="shared" si="1"/>
        <v>367.92</v>
      </c>
      <c r="L36" s="145">
        <v>0</v>
      </c>
      <c r="M36" s="145">
        <f t="shared" si="2"/>
        <v>0</v>
      </c>
      <c r="N36" s="138">
        <v>0</v>
      </c>
      <c r="O36" s="138">
        <f t="shared" si="3"/>
        <v>0</v>
      </c>
      <c r="P36" s="138">
        <v>0</v>
      </c>
      <c r="Q36" s="138">
        <f t="shared" si="4"/>
        <v>0</v>
      </c>
      <c r="R36" s="138"/>
      <c r="S36" s="138"/>
      <c r="T36" s="139">
        <v>2.601</v>
      </c>
      <c r="U36" s="138">
        <f t="shared" si="5"/>
        <v>0.94</v>
      </c>
      <c r="V36" s="130"/>
      <c r="W36" s="130"/>
      <c r="X36" s="130"/>
      <c r="Y36" s="130"/>
      <c r="Z36" s="130"/>
      <c r="AA36" s="130"/>
      <c r="AB36" s="130"/>
      <c r="AC36" s="130"/>
      <c r="AD36" s="130"/>
      <c r="AE36" s="130" t="s">
        <v>94</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x14ac:dyDescent="0.25">
      <c r="A37" s="132" t="s">
        <v>89</v>
      </c>
      <c r="B37" s="238" t="s">
        <v>47</v>
      </c>
      <c r="C37" s="233" t="s">
        <v>48</v>
      </c>
      <c r="D37" s="141"/>
      <c r="E37" s="144"/>
      <c r="F37" s="225"/>
      <c r="G37" s="154">
        <f>G38+G39+G40+G41</f>
        <v>0</v>
      </c>
      <c r="H37" s="146"/>
      <c r="I37" s="146">
        <f>SUM(I38:I41)</f>
        <v>2954.42</v>
      </c>
      <c r="J37" s="146"/>
      <c r="K37" s="146">
        <f>SUM(K38:K41)</f>
        <v>4499.74</v>
      </c>
      <c r="L37" s="146"/>
      <c r="M37" s="146">
        <f>SUM(M38:M41)</f>
        <v>0</v>
      </c>
      <c r="N37" s="141"/>
      <c r="O37" s="141">
        <f>SUM(O38:O41)</f>
        <v>5.68201</v>
      </c>
      <c r="P37" s="141"/>
      <c r="Q37" s="141">
        <f>SUM(Q38:Q41)</f>
        <v>0</v>
      </c>
      <c r="R37" s="141"/>
      <c r="S37" s="141"/>
      <c r="T37" s="142"/>
      <c r="U37" s="141">
        <f>SUM(U38:U41)</f>
        <v>11.049999999999999</v>
      </c>
      <c r="AE37" t="s">
        <v>90</v>
      </c>
    </row>
    <row r="38" spans="1:60" outlineLevel="1" x14ac:dyDescent="0.25">
      <c r="A38" s="131">
        <v>29</v>
      </c>
      <c r="B38" s="234" t="s">
        <v>135</v>
      </c>
      <c r="C38" s="230" t="s">
        <v>136</v>
      </c>
      <c r="D38" s="138" t="s">
        <v>125</v>
      </c>
      <c r="E38" s="143">
        <v>13.02</v>
      </c>
      <c r="F38" s="223"/>
      <c r="G38" s="145">
        <f t="shared" si="6"/>
        <v>0</v>
      </c>
      <c r="H38" s="145">
        <v>223.97</v>
      </c>
      <c r="I38" s="145">
        <f>ROUND(E38*H38,2)</f>
        <v>2916.09</v>
      </c>
      <c r="J38" s="145">
        <v>317.02999999999997</v>
      </c>
      <c r="K38" s="145">
        <f>ROUND(E38*J38,2)</f>
        <v>4127.7299999999996</v>
      </c>
      <c r="L38" s="145">
        <v>0</v>
      </c>
      <c r="M38" s="145">
        <f>G38*(1+L38/100)</f>
        <v>0</v>
      </c>
      <c r="N38" s="138">
        <v>0.43625000000000003</v>
      </c>
      <c r="O38" s="138">
        <f>ROUND(E38*N38,5)</f>
        <v>5.6799799999999996</v>
      </c>
      <c r="P38" s="138">
        <v>0</v>
      </c>
      <c r="Q38" s="138">
        <f>ROUND(E38*P38,5)</f>
        <v>0</v>
      </c>
      <c r="R38" s="138"/>
      <c r="S38" s="138"/>
      <c r="T38" s="139">
        <v>0.78363000000000005</v>
      </c>
      <c r="U38" s="138">
        <f>ROUND(E38*T38,2)</f>
        <v>10.199999999999999</v>
      </c>
      <c r="V38" s="130"/>
      <c r="W38" s="130"/>
      <c r="X38" s="130"/>
      <c r="Y38" s="130"/>
      <c r="Z38" s="130"/>
      <c r="AA38" s="130"/>
      <c r="AB38" s="130"/>
      <c r="AC38" s="130"/>
      <c r="AD38" s="130"/>
      <c r="AE38" s="130" t="s">
        <v>94</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c r="I39" s="145"/>
      <c r="J39" s="145"/>
      <c r="K39" s="145"/>
      <c r="L39" s="145"/>
      <c r="M39" s="145"/>
      <c r="N39" s="138"/>
      <c r="O39" s="138"/>
      <c r="P39" s="138"/>
      <c r="Q39" s="138"/>
      <c r="R39" s="138"/>
      <c r="S39" s="138"/>
      <c r="T39" s="139"/>
      <c r="U39" s="138"/>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c r="I40" s="145"/>
      <c r="J40" s="145"/>
      <c r="K40" s="145"/>
      <c r="L40" s="145"/>
      <c r="M40" s="145"/>
      <c r="N40" s="138"/>
      <c r="O40" s="138"/>
      <c r="P40" s="138"/>
      <c r="Q40" s="138"/>
      <c r="R40" s="138"/>
      <c r="S40" s="138"/>
      <c r="T40" s="139"/>
      <c r="U40" s="138"/>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5">
      <c r="A41" s="131">
        <v>32</v>
      </c>
      <c r="B41" s="234" t="s">
        <v>137</v>
      </c>
      <c r="C41" s="230" t="s">
        <v>138</v>
      </c>
      <c r="D41" s="138" t="s">
        <v>128</v>
      </c>
      <c r="E41" s="143">
        <v>11.273</v>
      </c>
      <c r="F41" s="223"/>
      <c r="G41" s="145">
        <f t="shared" si="6"/>
        <v>0</v>
      </c>
      <c r="H41" s="145">
        <v>3.4</v>
      </c>
      <c r="I41" s="145">
        <f>ROUND(E41*H41,2)</f>
        <v>38.33</v>
      </c>
      <c r="J41" s="145">
        <v>33</v>
      </c>
      <c r="K41" s="145">
        <f>ROUND(E41*J41,2)</f>
        <v>372.01</v>
      </c>
      <c r="L41" s="145">
        <v>0</v>
      </c>
      <c r="M41" s="145">
        <f>G41*(1+L41/100)</f>
        <v>0</v>
      </c>
      <c r="N41" s="138">
        <v>1.8000000000000001E-4</v>
      </c>
      <c r="O41" s="138">
        <f>ROUND(E41*N41,5)</f>
        <v>2.0300000000000001E-3</v>
      </c>
      <c r="P41" s="138">
        <v>0</v>
      </c>
      <c r="Q41" s="138">
        <f>ROUND(E41*P41,5)</f>
        <v>0</v>
      </c>
      <c r="R41" s="138"/>
      <c r="S41" s="138"/>
      <c r="T41" s="139">
        <v>7.4999999999999997E-2</v>
      </c>
      <c r="U41" s="138">
        <f>ROUND(E41*T41,2)</f>
        <v>0.85</v>
      </c>
      <c r="V41" s="130"/>
      <c r="W41" s="130"/>
      <c r="X41" s="130"/>
      <c r="Y41" s="130"/>
      <c r="Z41" s="130"/>
      <c r="AA41" s="130"/>
      <c r="AB41" s="130"/>
      <c r="AC41" s="130"/>
      <c r="AD41" s="130"/>
      <c r="AE41" s="130" t="s">
        <v>97</v>
      </c>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x14ac:dyDescent="0.25">
      <c r="A42" s="132" t="s">
        <v>89</v>
      </c>
      <c r="B42" s="238" t="s">
        <v>49</v>
      </c>
      <c r="C42" s="233" t="s">
        <v>50</v>
      </c>
      <c r="D42" s="141"/>
      <c r="E42" s="144"/>
      <c r="F42" s="225"/>
      <c r="G42" s="154">
        <f>G43+G44+G45+G46</f>
        <v>0</v>
      </c>
      <c r="H42" s="146"/>
      <c r="I42" s="146">
        <f>SUM(I46:I46)</f>
        <v>2479.56</v>
      </c>
      <c r="J42" s="146"/>
      <c r="K42" s="146">
        <f>SUM(K46:K46)</f>
        <v>2617.89</v>
      </c>
      <c r="L42" s="146"/>
      <c r="M42" s="146">
        <f>SUM(M46:M46)</f>
        <v>0</v>
      </c>
      <c r="N42" s="141"/>
      <c r="O42" s="141">
        <f>SUM(O46:O46)</f>
        <v>7.5593000000000004</v>
      </c>
      <c r="P42" s="141"/>
      <c r="Q42" s="141">
        <f>SUM(Q46:Q46)</f>
        <v>0</v>
      </c>
      <c r="R42" s="141"/>
      <c r="S42" s="141"/>
      <c r="T42" s="142"/>
      <c r="U42" s="141">
        <f>SUM(U46:U46)</f>
        <v>6.78</v>
      </c>
      <c r="AE42" t="s">
        <v>90</v>
      </c>
    </row>
    <row r="43" spans="1:60" x14ac:dyDescent="0.25">
      <c r="A43" s="131">
        <v>33</v>
      </c>
      <c r="B43" s="236">
        <v>997006512</v>
      </c>
      <c r="C43" s="231" t="s">
        <v>341</v>
      </c>
      <c r="D43" s="220" t="s">
        <v>125</v>
      </c>
      <c r="E43" s="228">
        <v>0.25</v>
      </c>
      <c r="F43" s="223"/>
      <c r="G43" s="145">
        <f t="shared" si="6"/>
        <v>0</v>
      </c>
      <c r="H43" s="213"/>
      <c r="I43" s="213"/>
      <c r="J43" s="213"/>
      <c r="K43" s="213"/>
      <c r="L43" s="213"/>
      <c r="M43" s="213"/>
      <c r="N43" s="214"/>
      <c r="O43" s="214"/>
      <c r="P43" s="214"/>
      <c r="Q43" s="214"/>
      <c r="R43" s="214"/>
      <c r="S43" s="214"/>
      <c r="T43" s="215"/>
      <c r="U43" s="214"/>
    </row>
    <row r="44" spans="1:60" x14ac:dyDescent="0.25">
      <c r="A44" s="131">
        <v>34</v>
      </c>
      <c r="B44" s="236">
        <v>997006519</v>
      </c>
      <c r="C44" s="231" t="s">
        <v>342</v>
      </c>
      <c r="D44" s="220" t="s">
        <v>125</v>
      </c>
      <c r="E44" s="228">
        <v>0.25</v>
      </c>
      <c r="F44" s="223"/>
      <c r="G44" s="145">
        <f t="shared" si="6"/>
        <v>0</v>
      </c>
      <c r="H44" s="213"/>
      <c r="I44" s="213"/>
      <c r="J44" s="213"/>
      <c r="K44" s="213"/>
      <c r="L44" s="213"/>
      <c r="M44" s="213"/>
      <c r="N44" s="214"/>
      <c r="O44" s="214"/>
      <c r="P44" s="214"/>
      <c r="Q44" s="214"/>
      <c r="R44" s="214"/>
      <c r="S44" s="214"/>
      <c r="T44" s="215"/>
      <c r="U44" s="214"/>
    </row>
    <row r="45" spans="1:60" x14ac:dyDescent="0.25">
      <c r="A45" s="131">
        <v>35</v>
      </c>
      <c r="B45" s="236">
        <v>997013602</v>
      </c>
      <c r="C45" s="231" t="s">
        <v>343</v>
      </c>
      <c r="D45" s="220" t="s">
        <v>125</v>
      </c>
      <c r="E45" s="228">
        <v>0.25</v>
      </c>
      <c r="F45" s="223"/>
      <c r="G45" s="145">
        <f t="shared" si="6"/>
        <v>0</v>
      </c>
      <c r="H45" s="213"/>
      <c r="I45" s="213"/>
      <c r="J45" s="213"/>
      <c r="K45" s="213"/>
      <c r="L45" s="213"/>
      <c r="M45" s="213"/>
      <c r="N45" s="214"/>
      <c r="O45" s="214"/>
      <c r="P45" s="214"/>
      <c r="Q45" s="214"/>
      <c r="R45" s="214"/>
      <c r="S45" s="214"/>
      <c r="T45" s="215"/>
      <c r="U45" s="214"/>
    </row>
    <row r="46" spans="1:60" outlineLevel="1" x14ac:dyDescent="0.25">
      <c r="A46" s="131">
        <v>36</v>
      </c>
      <c r="B46" s="234" t="s">
        <v>139</v>
      </c>
      <c r="C46" s="230" t="s">
        <v>140</v>
      </c>
      <c r="D46" s="138" t="s">
        <v>93</v>
      </c>
      <c r="E46" s="143">
        <v>3.9980000000000002</v>
      </c>
      <c r="F46" s="223"/>
      <c r="G46" s="145">
        <f t="shared" si="6"/>
        <v>0</v>
      </c>
      <c r="H46" s="145">
        <v>620.20000000000005</v>
      </c>
      <c r="I46" s="145">
        <f>ROUND(E46*H46,2)</f>
        <v>2479.56</v>
      </c>
      <c r="J46" s="145">
        <v>654.79999999999995</v>
      </c>
      <c r="K46" s="145">
        <f>ROUND(E46*J46,2)</f>
        <v>2617.89</v>
      </c>
      <c r="L46" s="145">
        <v>0</v>
      </c>
      <c r="M46" s="145">
        <f>G46*(1+L46/100)</f>
        <v>0</v>
      </c>
      <c r="N46" s="138">
        <v>1.8907700000000001</v>
      </c>
      <c r="O46" s="138">
        <f>ROUND(E46*N46,5)</f>
        <v>7.5593000000000004</v>
      </c>
      <c r="P46" s="138">
        <v>0</v>
      </c>
      <c r="Q46" s="138">
        <f>ROUND(E46*P46,5)</f>
        <v>0</v>
      </c>
      <c r="R46" s="138"/>
      <c r="S46" s="138"/>
      <c r="T46" s="139">
        <v>1.6950000000000001</v>
      </c>
      <c r="U46" s="138">
        <f>ROUND(E46*T46,2)</f>
        <v>6.78</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SUM(I48:I48)</f>
        <v>0</v>
      </c>
      <c r="J47" s="146"/>
      <c r="K47" s="146">
        <f>SUM(K48:K48)</f>
        <v>521.11</v>
      </c>
      <c r="L47" s="146"/>
      <c r="M47" s="146">
        <f>SUM(M48:M48)</f>
        <v>0</v>
      </c>
      <c r="N47" s="141"/>
      <c r="O47" s="141">
        <f>SUM(O48:O48)</f>
        <v>0</v>
      </c>
      <c r="P47" s="141"/>
      <c r="Q47" s="141">
        <f>SUM(Q48:Q48)</f>
        <v>0</v>
      </c>
      <c r="R47" s="141"/>
      <c r="S47" s="141"/>
      <c r="T47" s="142"/>
      <c r="U47" s="141">
        <f>SUM(U48:U48)</f>
        <v>1.18</v>
      </c>
      <c r="AE47" t="s">
        <v>90</v>
      </c>
    </row>
    <row r="48" spans="1:60" outlineLevel="1" x14ac:dyDescent="0.25">
      <c r="A48" s="131">
        <v>37</v>
      </c>
      <c r="B48" s="234" t="s">
        <v>141</v>
      </c>
      <c r="C48" s="230" t="s">
        <v>142</v>
      </c>
      <c r="D48" s="138" t="s">
        <v>128</v>
      </c>
      <c r="E48" s="143">
        <v>12.962999999999999</v>
      </c>
      <c r="F48" s="223"/>
      <c r="G48" s="145">
        <f t="shared" si="6"/>
        <v>0</v>
      </c>
      <c r="H48" s="145">
        <v>0</v>
      </c>
      <c r="I48" s="145">
        <f>ROUND(E48*H48,2)</f>
        <v>0</v>
      </c>
      <c r="J48" s="145">
        <v>40.200000000000003</v>
      </c>
      <c r="K48" s="145">
        <f>ROUND(E48*J48,2)</f>
        <v>521.11</v>
      </c>
      <c r="L48" s="145">
        <v>0</v>
      </c>
      <c r="M48" s="145">
        <f>G48*(1+L48/100)</f>
        <v>0</v>
      </c>
      <c r="N48" s="138">
        <v>0</v>
      </c>
      <c r="O48" s="138">
        <f>ROUND(E48*N48,5)</f>
        <v>0</v>
      </c>
      <c r="P48" s="138">
        <v>0</v>
      </c>
      <c r="Q48" s="138">
        <f>ROUND(E48*P48,5)</f>
        <v>0</v>
      </c>
      <c r="R48" s="138"/>
      <c r="S48" s="138"/>
      <c r="T48" s="139">
        <v>9.0999999999999998E-2</v>
      </c>
      <c r="U48" s="138">
        <f>ROUND(E48*T48,2)</f>
        <v>1.18</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x14ac:dyDescent="0.25">
      <c r="A49" s="132" t="s">
        <v>89</v>
      </c>
      <c r="B49" s="238" t="s">
        <v>53</v>
      </c>
      <c r="C49" s="233" t="s">
        <v>54</v>
      </c>
      <c r="D49" s="141"/>
      <c r="E49" s="144"/>
      <c r="F49" s="225"/>
      <c r="G49" s="154">
        <f>G50+G51+G52+G53+G54+G55+G56</f>
        <v>0</v>
      </c>
      <c r="H49" s="146"/>
      <c r="I49" s="146">
        <f>SUM(I50:I56)</f>
        <v>7586.18</v>
      </c>
      <c r="J49" s="146"/>
      <c r="K49" s="146">
        <f>SUM(K50:K56)</f>
        <v>940.82</v>
      </c>
      <c r="L49" s="146"/>
      <c r="M49" s="146">
        <f>SUM(M50:M56)</f>
        <v>0</v>
      </c>
      <c r="N49" s="141"/>
      <c r="O49" s="141">
        <f>SUM(O50:O56)</f>
        <v>2.0729999999999998E-2</v>
      </c>
      <c r="P49" s="141"/>
      <c r="Q49" s="141">
        <f>SUM(Q50:Q56)</f>
        <v>0</v>
      </c>
      <c r="R49" s="141"/>
      <c r="S49" s="141"/>
      <c r="T49" s="142"/>
      <c r="U49" s="141">
        <f>SUM(U50:U56)</f>
        <v>0.58000000000000007</v>
      </c>
      <c r="AE49" t="s">
        <v>90</v>
      </c>
    </row>
    <row r="50" spans="1:60" outlineLevel="1" x14ac:dyDescent="0.25">
      <c r="A50" s="131">
        <v>38</v>
      </c>
      <c r="B50" s="234" t="s">
        <v>143</v>
      </c>
      <c r="C50" s="230" t="s">
        <v>144</v>
      </c>
      <c r="D50" s="138" t="s">
        <v>145</v>
      </c>
      <c r="E50" s="143">
        <v>6</v>
      </c>
      <c r="F50" s="223"/>
      <c r="G50" s="145">
        <f t="shared" si="6"/>
        <v>0</v>
      </c>
      <c r="H50" s="145">
        <v>0.13</v>
      </c>
      <c r="I50" s="145">
        <f>ROUND(E50*H50,2)</f>
        <v>0.78</v>
      </c>
      <c r="J50" s="145">
        <v>142.87</v>
      </c>
      <c r="K50" s="145">
        <f>ROUND(E50*J50,2)</f>
        <v>857.22</v>
      </c>
      <c r="L50" s="145">
        <v>0</v>
      </c>
      <c r="M50" s="145">
        <f>G50*(1+L50/100)</f>
        <v>0</v>
      </c>
      <c r="N50" s="138">
        <v>0</v>
      </c>
      <c r="O50" s="138">
        <f>ROUND(E50*N50,5)</f>
        <v>0</v>
      </c>
      <c r="P50" s="138">
        <v>0</v>
      </c>
      <c r="Q50" s="138">
        <f>ROUND(E50*P50,5)</f>
        <v>0</v>
      </c>
      <c r="R50" s="138"/>
      <c r="S50" s="138"/>
      <c r="T50" s="139">
        <v>6.6000000000000003E-2</v>
      </c>
      <c r="U50" s="138">
        <f>ROUND(E50*T50,2)</f>
        <v>0.4</v>
      </c>
      <c r="V50" s="130"/>
      <c r="W50" s="130"/>
      <c r="X50" s="130"/>
      <c r="Y50" s="130"/>
      <c r="Z50" s="130"/>
      <c r="AA50" s="130"/>
      <c r="AB50" s="130"/>
      <c r="AC50" s="130"/>
      <c r="AD50" s="130"/>
      <c r="AE50" s="130" t="s">
        <v>97</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0.4</v>
      </c>
      <c r="I51" s="145">
        <f>ROUND(E51*H51,2)</f>
        <v>0.4</v>
      </c>
      <c r="J51" s="145">
        <v>83.6</v>
      </c>
      <c r="K51" s="145">
        <f>ROUND(E51*J51,2)</f>
        <v>83.6</v>
      </c>
      <c r="L51" s="145">
        <v>0</v>
      </c>
      <c r="M51" s="145">
        <f>G51*(1+L51/100)</f>
        <v>0</v>
      </c>
      <c r="N51" s="138">
        <v>1.0000000000000001E-5</v>
      </c>
      <c r="O51" s="138">
        <f>ROUND(E51*N51,5)</f>
        <v>1.0000000000000001E-5</v>
      </c>
      <c r="P51" s="138">
        <v>0</v>
      </c>
      <c r="Q51" s="138">
        <f>ROUND(E51*P51,5)</f>
        <v>0</v>
      </c>
      <c r="R51" s="138"/>
      <c r="S51" s="138"/>
      <c r="T51" s="139">
        <v>0.17599999999999999</v>
      </c>
      <c r="U51" s="138">
        <f>ROUND(E51*T51,2)</f>
        <v>0.18</v>
      </c>
      <c r="V51" s="130"/>
      <c r="W51" s="130"/>
      <c r="X51" s="130"/>
      <c r="Y51" s="130"/>
      <c r="Z51" s="130"/>
      <c r="AA51" s="130"/>
      <c r="AB51" s="130"/>
      <c r="AC51" s="130"/>
      <c r="AD51" s="130"/>
      <c r="AE51" s="130" t="s">
        <v>97</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6</v>
      </c>
      <c r="F52" s="223"/>
      <c r="G52" s="145">
        <f t="shared" si="6"/>
        <v>0</v>
      </c>
      <c r="H52" s="145">
        <v>638</v>
      </c>
      <c r="I52" s="145">
        <f>ROUND(E52*H52,2)</f>
        <v>3828</v>
      </c>
      <c r="J52" s="145">
        <v>0</v>
      </c>
      <c r="K52" s="145">
        <f>ROUND(E52*J52,2)</f>
        <v>0</v>
      </c>
      <c r="L52" s="145">
        <v>0</v>
      </c>
      <c r="M52" s="145">
        <f>G52*(1+L52/100)</f>
        <v>0</v>
      </c>
      <c r="N52" s="138">
        <v>3.2100000000000002E-3</v>
      </c>
      <c r="O52" s="138">
        <f>ROUND(E52*N52,5)</f>
        <v>1.9259999999999999E-2</v>
      </c>
      <c r="P52" s="138">
        <v>0</v>
      </c>
      <c r="Q52" s="138">
        <f>ROUND(E52*P52,5)</f>
        <v>0</v>
      </c>
      <c r="R52" s="138"/>
      <c r="S52" s="138"/>
      <c r="T52" s="139">
        <v>0</v>
      </c>
      <c r="U52" s="138">
        <f>ROUND(E52*T52,2)</f>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257</v>
      </c>
      <c r="I53" s="145">
        <f>ROUND(E53*H53,2)</f>
        <v>257</v>
      </c>
      <c r="J53" s="145">
        <v>0</v>
      </c>
      <c r="K53" s="145">
        <f>ROUND(E53*J53,2)</f>
        <v>0</v>
      </c>
      <c r="L53" s="145">
        <v>0</v>
      </c>
      <c r="M53" s="145">
        <f>G53*(1+L53/100)</f>
        <v>0</v>
      </c>
      <c r="N53" s="138">
        <v>6.6E-4</v>
      </c>
      <c r="O53" s="138">
        <f>ROUND(E53*N53,5)</f>
        <v>6.6E-4</v>
      </c>
      <c r="P53" s="138">
        <v>0</v>
      </c>
      <c r="Q53" s="138">
        <f>ROUND(E53*P53,5)</f>
        <v>0</v>
      </c>
      <c r="R53" s="138"/>
      <c r="S53" s="138"/>
      <c r="T53" s="139">
        <v>0</v>
      </c>
      <c r="U53" s="138">
        <f>ROUND(E53*T53,2)</f>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c r="I54" s="145"/>
      <c r="J54" s="145"/>
      <c r="K54" s="145"/>
      <c r="L54" s="145"/>
      <c r="M54" s="145"/>
      <c r="N54" s="138"/>
      <c r="O54" s="138"/>
      <c r="P54" s="138"/>
      <c r="Q54" s="138"/>
      <c r="R54" s="138"/>
      <c r="S54" s="138"/>
      <c r="T54" s="139"/>
      <c r="U54" s="138"/>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c r="I55" s="145"/>
      <c r="J55" s="145"/>
      <c r="K55" s="145"/>
      <c r="L55" s="145"/>
      <c r="M55" s="145"/>
      <c r="N55" s="138"/>
      <c r="O55" s="138"/>
      <c r="P55" s="138"/>
      <c r="Q55" s="138"/>
      <c r="R55" s="138"/>
      <c r="S55" s="138"/>
      <c r="T55" s="139"/>
      <c r="U55" s="138"/>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3500</v>
      </c>
      <c r="I56" s="145">
        <f>ROUND(E56*H56,2)</f>
        <v>3500</v>
      </c>
      <c r="J56" s="145">
        <v>0</v>
      </c>
      <c r="K56" s="145">
        <f>ROUND(E56*J56,2)</f>
        <v>0</v>
      </c>
      <c r="L56" s="145">
        <v>0</v>
      </c>
      <c r="M56" s="145">
        <f>G56*(1+L56/100)</f>
        <v>0</v>
      </c>
      <c r="N56" s="138">
        <v>8.0000000000000004E-4</v>
      </c>
      <c r="O56" s="138">
        <f>ROUND(E56*N56,5)</f>
        <v>8.0000000000000004E-4</v>
      </c>
      <c r="P56" s="138">
        <v>0</v>
      </c>
      <c r="Q56" s="138">
        <f>ROUND(E56*P56,5)</f>
        <v>0</v>
      </c>
      <c r="R56" s="138"/>
      <c r="S56" s="138"/>
      <c r="T56" s="139">
        <v>0</v>
      </c>
      <c r="U56" s="138">
        <f>ROUND(E56*T56,2)</f>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x14ac:dyDescent="0.25">
      <c r="A57" s="132" t="s">
        <v>89</v>
      </c>
      <c r="B57" s="238" t="s">
        <v>55</v>
      </c>
      <c r="C57" s="233" t="s">
        <v>56</v>
      </c>
      <c r="D57" s="141"/>
      <c r="E57" s="144"/>
      <c r="F57" s="225"/>
      <c r="G57" s="154">
        <f>G58</f>
        <v>0</v>
      </c>
      <c r="H57" s="146"/>
      <c r="I57" s="146">
        <f>SUM(I58:I58)</f>
        <v>0</v>
      </c>
      <c r="J57" s="146"/>
      <c r="K57" s="146">
        <f>SUM(K58:K58)</f>
        <v>19759.64</v>
      </c>
      <c r="L57" s="146"/>
      <c r="M57" s="146">
        <f>SUM(M58:M58)</f>
        <v>0</v>
      </c>
      <c r="N57" s="141"/>
      <c r="O57" s="141">
        <f>SUM(O58:O58)</f>
        <v>0</v>
      </c>
      <c r="P57" s="141"/>
      <c r="Q57" s="141">
        <f>SUM(Q58:Q58)</f>
        <v>0</v>
      </c>
      <c r="R57" s="141"/>
      <c r="S57" s="141"/>
      <c r="T57" s="142"/>
      <c r="U57" s="141">
        <f>SUM(U58:U58)</f>
        <v>0</v>
      </c>
      <c r="AE57" t="s">
        <v>90</v>
      </c>
    </row>
    <row r="58" spans="1:60" outlineLevel="1" x14ac:dyDescent="0.25">
      <c r="A58" s="131">
        <v>45</v>
      </c>
      <c r="B58" s="234" t="s">
        <v>156</v>
      </c>
      <c r="C58" s="230" t="s">
        <v>157</v>
      </c>
      <c r="D58" s="138" t="s">
        <v>125</v>
      </c>
      <c r="E58" s="143">
        <v>23.8643</v>
      </c>
      <c r="F58" s="223"/>
      <c r="G58" s="145">
        <f t="shared" si="6"/>
        <v>0</v>
      </c>
      <c r="H58" s="145">
        <v>0</v>
      </c>
      <c r="I58" s="145">
        <f>ROUND(E58*H58,2)</f>
        <v>0</v>
      </c>
      <c r="J58" s="145">
        <v>828</v>
      </c>
      <c r="K58" s="145">
        <f>ROUND(E58*J58,2)</f>
        <v>19759.64</v>
      </c>
      <c r="L58" s="145">
        <v>0</v>
      </c>
      <c r="M58" s="145">
        <f>G58*(1+L58/100)</f>
        <v>0</v>
      </c>
      <c r="N58" s="138">
        <v>0</v>
      </c>
      <c r="O58" s="138">
        <f>ROUND(E58*N58,5)</f>
        <v>0</v>
      </c>
      <c r="P58" s="138">
        <v>0</v>
      </c>
      <c r="Q58" s="138">
        <f>ROUND(E58*P58,5)</f>
        <v>0</v>
      </c>
      <c r="R58" s="138"/>
      <c r="S58" s="138"/>
      <c r="T58" s="139">
        <v>0</v>
      </c>
      <c r="U58" s="138">
        <f>ROUND(E58*T58,2)</f>
        <v>0</v>
      </c>
      <c r="V58" s="130"/>
      <c r="W58" s="130"/>
      <c r="X58" s="130"/>
      <c r="Y58" s="130"/>
      <c r="Z58" s="130"/>
      <c r="AA58" s="130"/>
      <c r="AB58" s="130"/>
      <c r="AC58" s="130"/>
      <c r="AD58" s="130"/>
      <c r="AE58" s="130" t="s">
        <v>97</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x14ac:dyDescent="0.25">
      <c r="A59" s="132" t="s">
        <v>89</v>
      </c>
      <c r="B59" s="238" t="s">
        <v>57</v>
      </c>
      <c r="C59" s="233" t="s">
        <v>58</v>
      </c>
      <c r="D59" s="141"/>
      <c r="E59" s="144"/>
      <c r="F59" s="225"/>
      <c r="G59" s="154">
        <f>G60+G61+G62</f>
        <v>0</v>
      </c>
      <c r="H59" s="146"/>
      <c r="I59" s="146">
        <f>SUM(I60:I62)</f>
        <v>180.36</v>
      </c>
      <c r="J59" s="146"/>
      <c r="K59" s="146">
        <f>SUM(K60:K62)</f>
        <v>3116.14</v>
      </c>
      <c r="L59" s="146"/>
      <c r="M59" s="146">
        <f>SUM(M60:M62)</f>
        <v>0</v>
      </c>
      <c r="N59" s="141"/>
      <c r="O59" s="141">
        <f>SUM(O60:O62)</f>
        <v>1.2600000000000001E-3</v>
      </c>
      <c r="P59" s="141"/>
      <c r="Q59" s="141">
        <f>SUM(Q60:Q62)</f>
        <v>0</v>
      </c>
      <c r="R59" s="141"/>
      <c r="S59" s="141"/>
      <c r="T59" s="142"/>
      <c r="U59" s="141">
        <f>SUM(U60:U62)</f>
        <v>389.41</v>
      </c>
      <c r="AE59" t="s">
        <v>90</v>
      </c>
    </row>
    <row r="60" spans="1:60" outlineLevel="1" x14ac:dyDescent="0.25">
      <c r="A60" s="131">
        <v>46</v>
      </c>
      <c r="B60" s="234" t="s">
        <v>158</v>
      </c>
      <c r="C60" s="230" t="s">
        <v>159</v>
      </c>
      <c r="D60" s="138" t="s">
        <v>145</v>
      </c>
      <c r="E60" s="143">
        <v>6</v>
      </c>
      <c r="F60" s="223"/>
      <c r="G60" s="145">
        <f t="shared" si="6"/>
        <v>0</v>
      </c>
      <c r="H60" s="145">
        <v>30.06</v>
      </c>
      <c r="I60" s="145">
        <f>ROUND(E60*H60,2)</f>
        <v>180.36</v>
      </c>
      <c r="J60" s="145">
        <v>27.69</v>
      </c>
      <c r="K60" s="145">
        <f>ROUND(E60*J60,2)</f>
        <v>166.14</v>
      </c>
      <c r="L60" s="145">
        <v>0</v>
      </c>
      <c r="M60" s="145">
        <f>G60*(1+L60/100)</f>
        <v>0</v>
      </c>
      <c r="N60" s="138">
        <v>2.1000000000000001E-4</v>
      </c>
      <c r="O60" s="138">
        <f>ROUND(E60*N60,5)</f>
        <v>1.2600000000000001E-3</v>
      </c>
      <c r="P60" s="138">
        <v>0</v>
      </c>
      <c r="Q60" s="138">
        <f>ROUND(E60*P60,5)</f>
        <v>0</v>
      </c>
      <c r="R60" s="138"/>
      <c r="S60" s="138"/>
      <c r="T60" s="139">
        <v>5.0959999999999998E-2</v>
      </c>
      <c r="U60" s="138">
        <f>ROUND(E60*T60,2)</f>
        <v>0.31</v>
      </c>
      <c r="V60" s="130"/>
      <c r="W60" s="130"/>
      <c r="X60" s="130"/>
      <c r="Y60" s="130"/>
      <c r="Z60" s="130"/>
      <c r="AA60" s="130"/>
      <c r="AB60" s="130"/>
      <c r="AC60" s="130"/>
      <c r="AD60" s="130"/>
      <c r="AE60" s="130" t="s">
        <v>97</v>
      </c>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5">
      <c r="A61" s="131">
        <v>47</v>
      </c>
      <c r="B61" s="234" t="s">
        <v>160</v>
      </c>
      <c r="C61" s="231" t="s">
        <v>344</v>
      </c>
      <c r="D61" s="138" t="s">
        <v>148</v>
      </c>
      <c r="E61" s="143">
        <v>1</v>
      </c>
      <c r="F61" s="223"/>
      <c r="G61" s="145">
        <f t="shared" si="6"/>
        <v>0</v>
      </c>
      <c r="H61" s="145">
        <v>0</v>
      </c>
      <c r="I61" s="145">
        <f>ROUND(E61*H61,2)</f>
        <v>0</v>
      </c>
      <c r="J61" s="145">
        <v>1900</v>
      </c>
      <c r="K61" s="145">
        <f>ROUND(E61*J61,2)</f>
        <v>1900</v>
      </c>
      <c r="L61" s="145">
        <v>0</v>
      </c>
      <c r="M61" s="145">
        <f>G61*(1+L61/100)</f>
        <v>0</v>
      </c>
      <c r="N61" s="138">
        <v>0</v>
      </c>
      <c r="O61" s="138">
        <f>ROUND(E61*N61,5)</f>
        <v>0</v>
      </c>
      <c r="P61" s="138">
        <v>0</v>
      </c>
      <c r="Q61" s="138">
        <f>ROUND(E61*P61,5)</f>
        <v>0</v>
      </c>
      <c r="R61" s="138"/>
      <c r="S61" s="138"/>
      <c r="T61" s="139">
        <v>194.55</v>
      </c>
      <c r="U61" s="138">
        <f>ROUND(E61*T61,2)</f>
        <v>194.55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5">
      <c r="A62" s="131">
        <v>48</v>
      </c>
      <c r="B62" s="234" t="s">
        <v>160</v>
      </c>
      <c r="C62" s="230" t="s">
        <v>161</v>
      </c>
      <c r="D62" s="138" t="s">
        <v>148</v>
      </c>
      <c r="E62" s="143">
        <v>1</v>
      </c>
      <c r="F62" s="223"/>
      <c r="G62" s="145">
        <f t="shared" si="6"/>
        <v>0</v>
      </c>
      <c r="H62" s="145">
        <v>0</v>
      </c>
      <c r="I62" s="145">
        <f>ROUND(E62*H62,2)</f>
        <v>0</v>
      </c>
      <c r="J62" s="145">
        <v>1050</v>
      </c>
      <c r="K62" s="145">
        <f>ROUND(E62*J62,2)</f>
        <v>1050</v>
      </c>
      <c r="L62" s="145">
        <v>0</v>
      </c>
      <c r="M62" s="145">
        <f>G62*(1+L62/100)</f>
        <v>0</v>
      </c>
      <c r="N62" s="138">
        <v>0</v>
      </c>
      <c r="O62" s="138">
        <f>ROUND(E62*N62,5)</f>
        <v>0</v>
      </c>
      <c r="P62" s="138">
        <v>0</v>
      </c>
      <c r="Q62" s="138">
        <f>ROUND(E62*P62,5)</f>
        <v>0</v>
      </c>
      <c r="R62" s="138"/>
      <c r="S62" s="138"/>
      <c r="T62" s="139">
        <v>194.55</v>
      </c>
      <c r="U62" s="138">
        <f>ROUND(E62*T62,2)</f>
        <v>194.55</v>
      </c>
      <c r="V62" s="130"/>
      <c r="W62" s="130"/>
      <c r="X62" s="130"/>
      <c r="Y62" s="130"/>
      <c r="Z62" s="130"/>
      <c r="AA62" s="130"/>
      <c r="AB62" s="130"/>
      <c r="AC62" s="130"/>
      <c r="AD62" s="130"/>
      <c r="AE62" s="130" t="s">
        <v>97</v>
      </c>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x14ac:dyDescent="0.25">
      <c r="A63" s="132" t="s">
        <v>89</v>
      </c>
      <c r="B63" s="238" t="s">
        <v>59</v>
      </c>
      <c r="C63" s="233" t="s">
        <v>60</v>
      </c>
      <c r="D63" s="141"/>
      <c r="E63" s="144"/>
      <c r="F63" s="225"/>
      <c r="G63" s="154">
        <f>G64+G66+G67+G68+G69+G70+G71+G72+G73+G74+G75+G76</f>
        <v>0</v>
      </c>
      <c r="H63" s="146"/>
      <c r="I63" s="146">
        <f>SUM(I64:I76)</f>
        <v>49640</v>
      </c>
      <c r="J63" s="146"/>
      <c r="K63" s="146">
        <f>SUM(K64:K76)</f>
        <v>79500</v>
      </c>
      <c r="L63" s="146"/>
      <c r="M63" s="146">
        <f>SUM(M64:M76)</f>
        <v>0</v>
      </c>
      <c r="N63" s="141"/>
      <c r="O63" s="141">
        <f>SUM(O64:O76)</f>
        <v>0.48512000000000011</v>
      </c>
      <c r="P63" s="141"/>
      <c r="Q63" s="141">
        <f>SUM(Q64:Q76)</f>
        <v>0</v>
      </c>
      <c r="R63" s="141"/>
      <c r="S63" s="141"/>
      <c r="T63" s="142"/>
      <c r="U63" s="141">
        <f>SUM(U64:U76)</f>
        <v>0.85</v>
      </c>
      <c r="AE63" t="s">
        <v>90</v>
      </c>
    </row>
    <row r="64" spans="1:60" ht="226" customHeight="1" outlineLevel="1" x14ac:dyDescent="0.25">
      <c r="A64" s="166">
        <v>49</v>
      </c>
      <c r="B64" s="173">
        <v>286977887</v>
      </c>
      <c r="C64" s="231" t="s">
        <v>354</v>
      </c>
      <c r="D64" s="222" t="s">
        <v>148</v>
      </c>
      <c r="E64" s="174">
        <v>1</v>
      </c>
      <c r="F64" s="226"/>
      <c r="G64" s="145">
        <f t="shared" si="6"/>
        <v>0</v>
      </c>
      <c r="H64" s="145">
        <v>0</v>
      </c>
      <c r="I64" s="145">
        <f>ROUND(E64*H64,2)</f>
        <v>0</v>
      </c>
      <c r="J64" s="145">
        <v>79500</v>
      </c>
      <c r="K64" s="145">
        <f>ROUND(E64*J64,2)</f>
        <v>79500</v>
      </c>
      <c r="L64" s="145">
        <v>0</v>
      </c>
      <c r="M64" s="145">
        <f>G64*(1+L64/100)</f>
        <v>0</v>
      </c>
      <c r="N64" s="138">
        <v>0</v>
      </c>
      <c r="O64" s="138">
        <f>ROUND(E64*N64,5)</f>
        <v>0</v>
      </c>
      <c r="P64" s="138">
        <v>0</v>
      </c>
      <c r="Q64" s="138">
        <f>ROUND(E64*P64,5)</f>
        <v>0</v>
      </c>
      <c r="R64" s="138"/>
      <c r="S64" s="138"/>
      <c r="T64" s="139">
        <v>0.85</v>
      </c>
      <c r="U64" s="138">
        <f>ROUND(E64*T64,2)</f>
        <v>0.85</v>
      </c>
      <c r="V64" s="130"/>
      <c r="W64" s="130"/>
      <c r="X64" s="130"/>
      <c r="Y64" s="130"/>
      <c r="Z64" s="130"/>
      <c r="AA64" s="130"/>
      <c r="AB64" s="130"/>
      <c r="AC64" s="130"/>
      <c r="AD64" s="130"/>
      <c r="AE64" s="130" t="s">
        <v>97</v>
      </c>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ht="317" customHeight="1" outlineLevel="1" x14ac:dyDescent="0.25">
      <c r="A65" s="166"/>
      <c r="B65" s="234"/>
      <c r="C65" s="216" t="s">
        <v>346</v>
      </c>
      <c r="D65" s="222"/>
      <c r="E65" s="174"/>
      <c r="F65" s="226"/>
      <c r="G65" s="145">
        <f t="shared" si="6"/>
        <v>0</v>
      </c>
      <c r="H65" s="145"/>
      <c r="I65" s="145"/>
      <c r="J65" s="145"/>
      <c r="K65" s="145"/>
      <c r="L65" s="145"/>
      <c r="M65" s="145"/>
      <c r="N65" s="138"/>
      <c r="O65" s="138"/>
      <c r="P65" s="138"/>
      <c r="Q65" s="138"/>
      <c r="R65" s="138"/>
      <c r="S65" s="138"/>
      <c r="T65" s="139"/>
      <c r="U65" s="138"/>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ht="114.5" customHeight="1" outlineLevel="1" x14ac:dyDescent="0.25">
      <c r="A66" s="166">
        <v>50</v>
      </c>
      <c r="B66" s="173" t="s">
        <v>164</v>
      </c>
      <c r="C66" s="231" t="s">
        <v>355</v>
      </c>
      <c r="D66" s="222" t="s">
        <v>148</v>
      </c>
      <c r="E66" s="174">
        <v>1</v>
      </c>
      <c r="F66" s="226"/>
      <c r="G66" s="145">
        <f t="shared" si="6"/>
        <v>0</v>
      </c>
      <c r="H66" s="145">
        <v>8500</v>
      </c>
      <c r="I66" s="145">
        <f t="shared" ref="I66:I76" si="7">ROUND(E66*H66,2)</f>
        <v>8500</v>
      </c>
      <c r="J66" s="145">
        <v>0</v>
      </c>
      <c r="K66" s="145">
        <f t="shared" ref="K66:K76" si="8">ROUND(E66*J66,2)</f>
        <v>0</v>
      </c>
      <c r="L66" s="145">
        <v>0</v>
      </c>
      <c r="M66" s="145">
        <f t="shared" ref="M66:M76" si="9">G66*(1+L66/100)</f>
        <v>0</v>
      </c>
      <c r="N66" s="138">
        <v>0.35</v>
      </c>
      <c r="O66" s="138">
        <f t="shared" ref="O66:O76" si="10">ROUND(E66*N66,5)</f>
        <v>0.35</v>
      </c>
      <c r="P66" s="138">
        <v>0</v>
      </c>
      <c r="Q66" s="138">
        <f t="shared" ref="Q66:Q76" si="11">ROUND(E66*P66,5)</f>
        <v>0</v>
      </c>
      <c r="R66" s="138"/>
      <c r="S66" s="138"/>
      <c r="T66" s="139">
        <v>0</v>
      </c>
      <c r="U66" s="138">
        <f t="shared" ref="U66:U76" si="12">ROUND(E66*T66,2)</f>
        <v>0</v>
      </c>
      <c r="V66" s="130"/>
      <c r="W66" s="130"/>
      <c r="X66" s="130"/>
      <c r="Y66" s="130"/>
      <c r="Z66" s="130"/>
      <c r="AA66" s="130"/>
      <c r="AB66" s="130"/>
      <c r="AC66" s="130"/>
      <c r="AD66" s="130"/>
      <c r="AE66" s="130" t="s">
        <v>151</v>
      </c>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5">
      <c r="A67" s="131">
        <v>51</v>
      </c>
      <c r="B67" s="234" t="s">
        <v>165</v>
      </c>
      <c r="C67" s="230" t="s">
        <v>166</v>
      </c>
      <c r="D67" s="138" t="s">
        <v>162</v>
      </c>
      <c r="E67" s="143">
        <v>1</v>
      </c>
      <c r="F67" s="223"/>
      <c r="G67" s="145">
        <f t="shared" si="6"/>
        <v>0</v>
      </c>
      <c r="H67" s="145">
        <v>5500</v>
      </c>
      <c r="I67" s="145">
        <f t="shared" si="7"/>
        <v>5500</v>
      </c>
      <c r="J67" s="145">
        <v>0</v>
      </c>
      <c r="K67" s="145">
        <f t="shared" si="8"/>
        <v>0</v>
      </c>
      <c r="L67" s="145">
        <v>0</v>
      </c>
      <c r="M67" s="145">
        <f t="shared" si="9"/>
        <v>0</v>
      </c>
      <c r="N67" s="138">
        <v>2.5999999999999999E-2</v>
      </c>
      <c r="O67" s="138">
        <f t="shared" si="10"/>
        <v>2.5999999999999999E-2</v>
      </c>
      <c r="P67" s="138">
        <v>0</v>
      </c>
      <c r="Q67" s="138">
        <f t="shared" si="11"/>
        <v>0</v>
      </c>
      <c r="R67" s="138"/>
      <c r="S67" s="138"/>
      <c r="T67" s="139">
        <v>0</v>
      </c>
      <c r="U67" s="138">
        <f t="shared" si="12"/>
        <v>0</v>
      </c>
      <c r="V67" s="130"/>
      <c r="W67" s="130"/>
      <c r="X67" s="130"/>
      <c r="Y67" s="130"/>
      <c r="Z67" s="130"/>
      <c r="AA67" s="130"/>
      <c r="AB67" s="130"/>
      <c r="AC67" s="130"/>
      <c r="AD67" s="130"/>
      <c r="AE67" s="130" t="s">
        <v>151</v>
      </c>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5">
      <c r="A68" s="131">
        <v>52</v>
      </c>
      <c r="B68" s="234" t="s">
        <v>353</v>
      </c>
      <c r="C68" s="230" t="s">
        <v>167</v>
      </c>
      <c r="D68" s="138" t="s">
        <v>162</v>
      </c>
      <c r="E68" s="143">
        <v>1</v>
      </c>
      <c r="F68" s="223"/>
      <c r="G68" s="145">
        <f t="shared" si="6"/>
        <v>0</v>
      </c>
      <c r="H68" s="145">
        <v>2000</v>
      </c>
      <c r="I68" s="145">
        <f t="shared" si="7"/>
        <v>2000</v>
      </c>
      <c r="J68" s="145">
        <v>0</v>
      </c>
      <c r="K68" s="145">
        <f t="shared" si="8"/>
        <v>0</v>
      </c>
      <c r="L68" s="145">
        <v>0</v>
      </c>
      <c r="M68" s="145">
        <f t="shared" si="9"/>
        <v>0</v>
      </c>
      <c r="N68" s="138">
        <v>2.5999999999999999E-2</v>
      </c>
      <c r="O68" s="138">
        <f t="shared" si="10"/>
        <v>2.5999999999999999E-2</v>
      </c>
      <c r="P68" s="138">
        <v>0</v>
      </c>
      <c r="Q68" s="138">
        <f t="shared" si="11"/>
        <v>0</v>
      </c>
      <c r="R68" s="138"/>
      <c r="S68" s="138"/>
      <c r="T68" s="139">
        <v>0</v>
      </c>
      <c r="U68" s="138">
        <f t="shared" si="12"/>
        <v>0</v>
      </c>
      <c r="V68" s="130"/>
      <c r="W68" s="130"/>
      <c r="X68" s="130"/>
      <c r="Y68" s="130"/>
      <c r="Z68" s="130"/>
      <c r="AA68" s="130"/>
      <c r="AB68" s="130"/>
      <c r="AC68" s="130"/>
      <c r="AD68" s="130"/>
      <c r="AE68" s="130" t="s">
        <v>151</v>
      </c>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5">
      <c r="A69" s="131">
        <v>53</v>
      </c>
      <c r="B69" s="234" t="s">
        <v>165</v>
      </c>
      <c r="C69" s="230" t="s">
        <v>168</v>
      </c>
      <c r="D69" s="138" t="s">
        <v>169</v>
      </c>
      <c r="E69" s="143">
        <v>0</v>
      </c>
      <c r="F69" s="223"/>
      <c r="G69" s="145">
        <f t="shared" si="6"/>
        <v>0</v>
      </c>
      <c r="H69" s="145">
        <v>50</v>
      </c>
      <c r="I69" s="145">
        <f t="shared" si="7"/>
        <v>0</v>
      </c>
      <c r="J69" s="145">
        <v>0</v>
      </c>
      <c r="K69" s="145">
        <f t="shared" si="8"/>
        <v>0</v>
      </c>
      <c r="L69" s="145">
        <v>0</v>
      </c>
      <c r="M69" s="145">
        <f t="shared" si="9"/>
        <v>0</v>
      </c>
      <c r="N69" s="138">
        <v>2.5999999999999999E-2</v>
      </c>
      <c r="O69" s="138">
        <f t="shared" si="10"/>
        <v>0</v>
      </c>
      <c r="P69" s="138">
        <v>0</v>
      </c>
      <c r="Q69" s="138">
        <f t="shared" si="11"/>
        <v>0</v>
      </c>
      <c r="R69" s="138"/>
      <c r="S69" s="138"/>
      <c r="T69" s="139">
        <v>0</v>
      </c>
      <c r="U69" s="138">
        <f t="shared" si="12"/>
        <v>0</v>
      </c>
      <c r="V69" s="130"/>
      <c r="W69" s="130"/>
      <c r="X69" s="130"/>
      <c r="Y69" s="130"/>
      <c r="Z69" s="130"/>
      <c r="AA69" s="130"/>
      <c r="AB69" s="130"/>
      <c r="AC69" s="130"/>
      <c r="AD69" s="130"/>
      <c r="AE69" s="130" t="s">
        <v>151</v>
      </c>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5">
      <c r="A70" s="131">
        <v>54</v>
      </c>
      <c r="B70" s="234" t="s">
        <v>165</v>
      </c>
      <c r="C70" s="230" t="s">
        <v>170</v>
      </c>
      <c r="D70" s="138" t="s">
        <v>162</v>
      </c>
      <c r="E70" s="143">
        <v>1</v>
      </c>
      <c r="F70" s="223"/>
      <c r="G70" s="145">
        <f t="shared" si="6"/>
        <v>0</v>
      </c>
      <c r="H70" s="145">
        <v>840</v>
      </c>
      <c r="I70" s="145">
        <f t="shared" si="7"/>
        <v>840</v>
      </c>
      <c r="J70" s="145">
        <v>0</v>
      </c>
      <c r="K70" s="145">
        <f t="shared" si="8"/>
        <v>0</v>
      </c>
      <c r="L70" s="145">
        <v>0</v>
      </c>
      <c r="M70" s="145">
        <f t="shared" si="9"/>
        <v>0</v>
      </c>
      <c r="N70" s="138">
        <v>2.5999999999999999E-2</v>
      </c>
      <c r="O70" s="138">
        <f t="shared" si="10"/>
        <v>2.5999999999999999E-2</v>
      </c>
      <c r="P70" s="138">
        <v>0</v>
      </c>
      <c r="Q70" s="138">
        <f t="shared" si="11"/>
        <v>0</v>
      </c>
      <c r="R70" s="138"/>
      <c r="S70" s="138"/>
      <c r="T70" s="139">
        <v>0</v>
      </c>
      <c r="U70" s="138">
        <f t="shared" si="12"/>
        <v>0</v>
      </c>
      <c r="V70" s="130"/>
      <c r="W70" s="130"/>
      <c r="X70" s="130"/>
      <c r="Y70" s="130"/>
      <c r="Z70" s="130"/>
      <c r="AA70" s="130"/>
      <c r="AB70" s="130"/>
      <c r="AC70" s="130"/>
      <c r="AD70" s="130"/>
      <c r="AE70" s="130" t="s">
        <v>151</v>
      </c>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ht="20" outlineLevel="1" x14ac:dyDescent="0.25">
      <c r="A71" s="131">
        <v>55</v>
      </c>
      <c r="B71" s="234" t="s">
        <v>165</v>
      </c>
      <c r="C71" s="231" t="s">
        <v>350</v>
      </c>
      <c r="D71" s="138" t="s">
        <v>162</v>
      </c>
      <c r="E71" s="143">
        <v>1</v>
      </c>
      <c r="F71" s="223"/>
      <c r="G71" s="145">
        <f t="shared" si="6"/>
        <v>0</v>
      </c>
      <c r="H71" s="145">
        <v>2000</v>
      </c>
      <c r="I71" s="145">
        <f t="shared" si="7"/>
        <v>2000</v>
      </c>
      <c r="J71" s="145">
        <v>0</v>
      </c>
      <c r="K71" s="145">
        <f t="shared" si="8"/>
        <v>0</v>
      </c>
      <c r="L71" s="145">
        <v>0</v>
      </c>
      <c r="M71" s="145">
        <f t="shared" si="9"/>
        <v>0</v>
      </c>
      <c r="N71" s="138">
        <v>2.5999999999999999E-2</v>
      </c>
      <c r="O71" s="138">
        <f t="shared" si="10"/>
        <v>2.5999999999999999E-2</v>
      </c>
      <c r="P71" s="138">
        <v>0</v>
      </c>
      <c r="Q71" s="138">
        <f t="shared" si="11"/>
        <v>0</v>
      </c>
      <c r="R71" s="138"/>
      <c r="S71" s="138"/>
      <c r="T71" s="139">
        <v>0</v>
      </c>
      <c r="U71" s="138">
        <f t="shared" si="12"/>
        <v>0</v>
      </c>
      <c r="V71" s="130"/>
      <c r="W71" s="130"/>
      <c r="X71" s="130"/>
      <c r="Y71" s="130"/>
      <c r="Z71" s="130"/>
      <c r="AA71" s="130"/>
      <c r="AB71" s="130"/>
      <c r="AC71" s="130"/>
      <c r="AD71" s="130"/>
      <c r="AE71" s="130" t="s">
        <v>151</v>
      </c>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ht="14.5" customHeight="1" outlineLevel="1" x14ac:dyDescent="0.25">
      <c r="A72" s="131">
        <v>56</v>
      </c>
      <c r="B72" s="234" t="s">
        <v>165</v>
      </c>
      <c r="C72" s="231" t="s">
        <v>352</v>
      </c>
      <c r="D72" s="138" t="s">
        <v>148</v>
      </c>
      <c r="E72" s="143">
        <v>1</v>
      </c>
      <c r="F72" s="223"/>
      <c r="G72" s="145">
        <f t="shared" si="6"/>
        <v>0</v>
      </c>
      <c r="H72" s="145">
        <v>3000</v>
      </c>
      <c r="I72" s="145">
        <f t="shared" si="7"/>
        <v>3000</v>
      </c>
      <c r="J72" s="145">
        <v>0</v>
      </c>
      <c r="K72" s="145">
        <f t="shared" si="8"/>
        <v>0</v>
      </c>
      <c r="L72" s="145">
        <v>0</v>
      </c>
      <c r="M72" s="145">
        <f t="shared" si="9"/>
        <v>0</v>
      </c>
      <c r="N72" s="138">
        <v>2.5999999999999999E-2</v>
      </c>
      <c r="O72" s="138">
        <f t="shared" si="10"/>
        <v>2.5999999999999999E-2</v>
      </c>
      <c r="P72" s="138">
        <v>0</v>
      </c>
      <c r="Q72" s="138">
        <f t="shared" si="11"/>
        <v>0</v>
      </c>
      <c r="R72" s="138"/>
      <c r="S72" s="138"/>
      <c r="T72" s="139">
        <v>0</v>
      </c>
      <c r="U72" s="138">
        <f t="shared" si="12"/>
        <v>0</v>
      </c>
      <c r="V72" s="130"/>
      <c r="W72" s="130"/>
      <c r="X72" s="130"/>
      <c r="Y72" s="130"/>
      <c r="Z72" s="130"/>
      <c r="AA72" s="130"/>
      <c r="AB72" s="130"/>
      <c r="AC72" s="130"/>
      <c r="AD72" s="130"/>
      <c r="AE72" s="130" t="s">
        <v>151</v>
      </c>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5">
      <c r="A73" s="131">
        <v>57</v>
      </c>
      <c r="B73" s="234" t="s">
        <v>171</v>
      </c>
      <c r="C73" s="231" t="s">
        <v>348</v>
      </c>
      <c r="D73" s="138" t="s">
        <v>148</v>
      </c>
      <c r="E73" s="143">
        <v>1</v>
      </c>
      <c r="F73" s="223"/>
      <c r="G73" s="145">
        <f t="shared" si="6"/>
        <v>0</v>
      </c>
      <c r="H73" s="145">
        <v>15200</v>
      </c>
      <c r="I73" s="145">
        <f t="shared" si="7"/>
        <v>15200</v>
      </c>
      <c r="J73" s="145">
        <v>0</v>
      </c>
      <c r="K73" s="145">
        <f t="shared" si="8"/>
        <v>0</v>
      </c>
      <c r="L73" s="145">
        <v>0</v>
      </c>
      <c r="M73" s="145">
        <f t="shared" si="9"/>
        <v>0</v>
      </c>
      <c r="N73" s="138">
        <v>1.2800000000000001E-3</v>
      </c>
      <c r="O73" s="138">
        <f t="shared" si="10"/>
        <v>1.2800000000000001E-3</v>
      </c>
      <c r="P73" s="138">
        <v>0</v>
      </c>
      <c r="Q73" s="138">
        <f t="shared" si="11"/>
        <v>0</v>
      </c>
      <c r="R73" s="138"/>
      <c r="S73" s="138"/>
      <c r="T73" s="139">
        <v>0</v>
      </c>
      <c r="U73" s="138">
        <f t="shared" si="12"/>
        <v>0</v>
      </c>
      <c r="V73" s="130"/>
      <c r="W73" s="130"/>
      <c r="X73" s="130"/>
      <c r="Y73" s="130"/>
      <c r="Z73" s="130"/>
      <c r="AA73" s="130"/>
      <c r="AB73" s="130"/>
      <c r="AC73" s="130"/>
      <c r="AD73" s="130"/>
      <c r="AE73" s="130" t="s">
        <v>151</v>
      </c>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5">
      <c r="A74" s="131">
        <v>58</v>
      </c>
      <c r="B74" s="234" t="s">
        <v>171</v>
      </c>
      <c r="C74" s="230" t="s">
        <v>172</v>
      </c>
      <c r="D74" s="138" t="s">
        <v>162</v>
      </c>
      <c r="E74" s="143">
        <v>1</v>
      </c>
      <c r="F74" s="223"/>
      <c r="G74" s="145">
        <f t="shared" ref="G74:G76" si="13">E74*F74</f>
        <v>0</v>
      </c>
      <c r="H74" s="145">
        <v>3000</v>
      </c>
      <c r="I74" s="145">
        <f t="shared" si="7"/>
        <v>3000</v>
      </c>
      <c r="J74" s="145">
        <v>0</v>
      </c>
      <c r="K74" s="145">
        <f t="shared" si="8"/>
        <v>0</v>
      </c>
      <c r="L74" s="145">
        <v>0</v>
      </c>
      <c r="M74" s="145">
        <f t="shared" si="9"/>
        <v>0</v>
      </c>
      <c r="N74" s="138">
        <v>1.2800000000000001E-3</v>
      </c>
      <c r="O74" s="138">
        <f t="shared" si="10"/>
        <v>1.2800000000000001E-3</v>
      </c>
      <c r="P74" s="138">
        <v>0</v>
      </c>
      <c r="Q74" s="138">
        <f t="shared" si="11"/>
        <v>0</v>
      </c>
      <c r="R74" s="138"/>
      <c r="S74" s="138"/>
      <c r="T74" s="139">
        <v>0</v>
      </c>
      <c r="U74" s="138">
        <f t="shared" si="12"/>
        <v>0</v>
      </c>
      <c r="V74" s="130"/>
      <c r="W74" s="130"/>
      <c r="X74" s="130"/>
      <c r="Y74" s="130"/>
      <c r="Z74" s="130"/>
      <c r="AA74" s="130"/>
      <c r="AB74" s="130"/>
      <c r="AC74" s="130"/>
      <c r="AD74" s="130"/>
      <c r="AE74" s="130" t="s">
        <v>151</v>
      </c>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ht="30" outlineLevel="1" x14ac:dyDescent="0.25">
      <c r="A75" s="131">
        <v>59</v>
      </c>
      <c r="B75" s="234" t="s">
        <v>171</v>
      </c>
      <c r="C75" s="231" t="s">
        <v>349</v>
      </c>
      <c r="D75" s="138" t="s">
        <v>148</v>
      </c>
      <c r="E75" s="143">
        <v>1</v>
      </c>
      <c r="F75" s="223">
        <v>0</v>
      </c>
      <c r="G75" s="145">
        <f t="shared" si="13"/>
        <v>0</v>
      </c>
      <c r="H75" s="145">
        <v>3100</v>
      </c>
      <c r="I75" s="145">
        <f t="shared" si="7"/>
        <v>3100</v>
      </c>
      <c r="J75" s="145">
        <v>0</v>
      </c>
      <c r="K75" s="145">
        <f t="shared" si="8"/>
        <v>0</v>
      </c>
      <c r="L75" s="145">
        <v>0</v>
      </c>
      <c r="M75" s="145">
        <f t="shared" si="9"/>
        <v>0</v>
      </c>
      <c r="N75" s="138">
        <v>1.2800000000000001E-3</v>
      </c>
      <c r="O75" s="138">
        <f t="shared" si="10"/>
        <v>1.2800000000000001E-3</v>
      </c>
      <c r="P75" s="138">
        <v>0</v>
      </c>
      <c r="Q75" s="138">
        <f t="shared" si="11"/>
        <v>0</v>
      </c>
      <c r="R75" s="138"/>
      <c r="S75" s="138"/>
      <c r="T75" s="139">
        <v>0</v>
      </c>
      <c r="U75" s="138">
        <f t="shared" si="12"/>
        <v>0</v>
      </c>
      <c r="V75" s="130"/>
      <c r="W75" s="130"/>
      <c r="X75" s="130"/>
      <c r="Y75" s="130"/>
      <c r="Z75" s="130"/>
      <c r="AA75" s="130"/>
      <c r="AB75" s="130"/>
      <c r="AC75" s="130"/>
      <c r="AD75" s="130"/>
      <c r="AE75" s="130" t="s">
        <v>151</v>
      </c>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5">
      <c r="A76" s="131">
        <v>60</v>
      </c>
      <c r="B76" s="234" t="s">
        <v>171</v>
      </c>
      <c r="C76" s="231" t="s">
        <v>351</v>
      </c>
      <c r="D76" s="138" t="s">
        <v>148</v>
      </c>
      <c r="E76" s="219">
        <v>1</v>
      </c>
      <c r="F76" s="145"/>
      <c r="G76" s="145">
        <f t="shared" si="13"/>
        <v>0</v>
      </c>
      <c r="H76" s="145">
        <v>6500</v>
      </c>
      <c r="I76" s="145">
        <f t="shared" si="7"/>
        <v>6500</v>
      </c>
      <c r="J76" s="145">
        <v>0</v>
      </c>
      <c r="K76" s="145">
        <f t="shared" si="8"/>
        <v>0</v>
      </c>
      <c r="L76" s="145">
        <v>0</v>
      </c>
      <c r="M76" s="145">
        <f t="shared" si="9"/>
        <v>0</v>
      </c>
      <c r="N76" s="138">
        <v>1.2800000000000001E-3</v>
      </c>
      <c r="O76" s="138">
        <f t="shared" si="10"/>
        <v>1.2800000000000001E-3</v>
      </c>
      <c r="P76" s="138">
        <v>0</v>
      </c>
      <c r="Q76" s="138">
        <f t="shared" si="11"/>
        <v>0</v>
      </c>
      <c r="R76" s="138"/>
      <c r="S76" s="138"/>
      <c r="T76" s="139">
        <v>0</v>
      </c>
      <c r="U76" s="138">
        <f t="shared" si="12"/>
        <v>0</v>
      </c>
      <c r="V76" s="130"/>
      <c r="W76" s="130"/>
      <c r="X76" s="130"/>
      <c r="Y76" s="130"/>
      <c r="Z76" s="130"/>
      <c r="AA76" s="130"/>
      <c r="AB76" s="130"/>
      <c r="AC76" s="130"/>
      <c r="AD76" s="130"/>
      <c r="AE76" s="130" t="s">
        <v>151</v>
      </c>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x14ac:dyDescent="0.25">
      <c r="A77" s="132" t="s">
        <v>89</v>
      </c>
      <c r="B77" s="132" t="s">
        <v>61</v>
      </c>
      <c r="C77" s="162" t="s">
        <v>62</v>
      </c>
      <c r="D77" s="140"/>
      <c r="E77" s="144"/>
      <c r="F77" s="146"/>
      <c r="G77" s="154">
        <f>G78</f>
        <v>0</v>
      </c>
      <c r="H77" s="146"/>
      <c r="I77" s="146">
        <f>SUM(I78:I78)</f>
        <v>0</v>
      </c>
      <c r="J77" s="146"/>
      <c r="K77" s="146">
        <f>SUM(K78:K78)</f>
        <v>2500</v>
      </c>
      <c r="L77" s="146"/>
      <c r="M77" s="146">
        <f>SUM(M78:M78)</f>
        <v>0</v>
      </c>
      <c r="N77" s="141"/>
      <c r="O77" s="141">
        <f>SUM(O78:O78)</f>
        <v>0</v>
      </c>
      <c r="P77" s="141"/>
      <c r="Q77" s="141">
        <f>SUM(Q78:Q78)</f>
        <v>0</v>
      </c>
      <c r="R77" s="141"/>
      <c r="S77" s="141"/>
      <c r="T77" s="142"/>
      <c r="U77" s="141">
        <f>SUM(U78:U78)</f>
        <v>0.85</v>
      </c>
      <c r="AE77" t="s">
        <v>90</v>
      </c>
    </row>
    <row r="78" spans="1:60" outlineLevel="1" x14ac:dyDescent="0.25">
      <c r="A78" s="155">
        <v>61</v>
      </c>
      <c r="B78" s="155" t="s">
        <v>163</v>
      </c>
      <c r="C78" s="163" t="s">
        <v>173</v>
      </c>
      <c r="D78" s="156" t="s">
        <v>148</v>
      </c>
      <c r="E78" s="157">
        <v>1</v>
      </c>
      <c r="F78" s="158"/>
      <c r="G78" s="145">
        <f t="shared" ref="G78" si="14">E78*F78</f>
        <v>0</v>
      </c>
      <c r="H78" s="158">
        <v>0</v>
      </c>
      <c r="I78" s="158">
        <f>ROUND(E78*H78,2)</f>
        <v>0</v>
      </c>
      <c r="J78" s="158">
        <v>2500</v>
      </c>
      <c r="K78" s="158">
        <f>ROUND(E78*J78,2)</f>
        <v>2500</v>
      </c>
      <c r="L78" s="158">
        <v>0</v>
      </c>
      <c r="M78" s="158">
        <f>G78*(1+L78/100)</f>
        <v>0</v>
      </c>
      <c r="N78" s="159">
        <v>0</v>
      </c>
      <c r="O78" s="159">
        <f>ROUND(E78*N78,5)</f>
        <v>0</v>
      </c>
      <c r="P78" s="159">
        <v>0</v>
      </c>
      <c r="Q78" s="159">
        <f>ROUND(E78*P78,5)</f>
        <v>0</v>
      </c>
      <c r="R78" s="159"/>
      <c r="S78" s="159"/>
      <c r="T78" s="160">
        <v>0.85</v>
      </c>
      <c r="U78" s="159">
        <f>ROUND(E78*T78,2)</f>
        <v>0.85</v>
      </c>
      <c r="V78" s="130"/>
      <c r="W78" s="130"/>
      <c r="X78" s="130"/>
      <c r="Y78" s="130"/>
      <c r="Z78" s="130"/>
      <c r="AA78" s="130"/>
      <c r="AB78" s="130"/>
      <c r="AC78" s="130"/>
      <c r="AD78" s="130"/>
      <c r="AE78" s="130" t="s">
        <v>97</v>
      </c>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x14ac:dyDescent="0.25">
      <c r="A79" s="4"/>
      <c r="B79" s="5" t="s">
        <v>174</v>
      </c>
      <c r="C79" s="164" t="s">
        <v>174</v>
      </c>
      <c r="D79" s="4"/>
      <c r="E79" s="4"/>
      <c r="F79" s="4"/>
      <c r="G79" s="4"/>
      <c r="H79" s="4"/>
      <c r="I79" s="4"/>
      <c r="J79" s="4"/>
      <c r="K79" s="4"/>
      <c r="L79" s="4"/>
      <c r="M79" s="4"/>
      <c r="N79" s="4"/>
      <c r="O79" s="4"/>
      <c r="P79" s="4"/>
      <c r="Q79" s="4"/>
      <c r="R79" s="4"/>
      <c r="S79" s="4"/>
      <c r="T79" s="4"/>
      <c r="U79" s="4"/>
      <c r="AC79">
        <v>15</v>
      </c>
      <c r="AD79">
        <v>21</v>
      </c>
    </row>
    <row r="80" spans="1:60" x14ac:dyDescent="0.25">
      <c r="C80" s="165"/>
      <c r="AE80" t="s">
        <v>175</v>
      </c>
    </row>
    <row r="82" spans="7:7" x14ac:dyDescent="0.25">
      <c r="G82" s="369"/>
    </row>
  </sheetData>
  <sheetProtection algorithmName="SHA-512" hashValue="w9vARghbgmqMWvMX/1+h9RczDSxpVzNzezypIWCobfCbvuVksiYY5NrzBcPWhYbpusPJNq/vT4sVmzgypviJdg==" saltValue="EWOdy7Hvp2ol+BAGbZGFbg==" spinCount="100000" sheet="1" objects="1" scenarios="1"/>
  <protectedRanges>
    <protectedRange sqref="F9:F78" name="Oblast2"/>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F07FA1-2DDA-4950-9C3B-F6CB6A50F1C9}">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178</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F45E5-C0E8-41B0-A24A-13E488A55389}">
  <sheetPr>
    <outlinePr summaryBelow="0"/>
  </sheetPr>
  <dimension ref="A1:BH78"/>
  <sheetViews>
    <sheetView topLeftCell="A66" workbookViewId="0">
      <selection activeCell="F76" sqref="F76"/>
    </sheetView>
  </sheetViews>
  <sheetFormatPr defaultRowHeight="12.5" outlineLevelRow="1" x14ac:dyDescent="0.25"/>
  <cols>
    <col min="1" max="1" width="4.1796875" customWidth="1"/>
    <col min="2" max="2" width="14.36328125" style="79" customWidth="1"/>
    <col min="3" max="3" width="87.089843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178</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ht="2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201199.33000000002</v>
      </c>
      <c r="J47" s="146"/>
      <c r="K47" s="146">
        <f>SUM(K48:K59)</f>
        <v>1030558.5</v>
      </c>
      <c r="L47" s="146"/>
      <c r="M47" s="146">
        <f>SUM(M48:M59)</f>
        <v>0</v>
      </c>
      <c r="N47" s="141"/>
      <c r="O47" s="141">
        <f>SUM(O48:O59)</f>
        <v>1.14307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4.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14</v>
      </c>
      <c r="F50" s="223"/>
      <c r="G50" s="145">
        <f t="shared" si="6"/>
        <v>0</v>
      </c>
      <c r="H50" s="145">
        <v>5500</v>
      </c>
      <c r="I50" s="145">
        <f t="shared" si="7"/>
        <v>77000</v>
      </c>
      <c r="J50" s="145">
        <v>0</v>
      </c>
      <c r="K50" s="145">
        <f t="shared" si="8"/>
        <v>0</v>
      </c>
      <c r="L50" s="145">
        <v>0</v>
      </c>
      <c r="M50" s="145">
        <f t="shared" si="9"/>
        <v>0</v>
      </c>
      <c r="N50" s="138">
        <v>2.5999999999999999E-2</v>
      </c>
      <c r="O50" s="138">
        <f t="shared" si="10"/>
        <v>0.36399999999999999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14</v>
      </c>
      <c r="F52" s="223"/>
      <c r="G52" s="145">
        <f t="shared" si="6"/>
        <v>0</v>
      </c>
      <c r="H52" s="145">
        <v>50</v>
      </c>
      <c r="I52" s="145">
        <f t="shared" si="7"/>
        <v>700</v>
      </c>
      <c r="J52" s="145">
        <v>0</v>
      </c>
      <c r="K52" s="145">
        <f t="shared" si="8"/>
        <v>0</v>
      </c>
      <c r="L52" s="145">
        <v>0</v>
      </c>
      <c r="M52" s="145">
        <f t="shared" si="9"/>
        <v>0</v>
      </c>
      <c r="N52" s="138">
        <v>2.5999999999999999E-2</v>
      </c>
      <c r="O52" s="138">
        <f t="shared" si="10"/>
        <v>0.36399999999999999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ht="2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ht="2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230" x14ac:dyDescent="0.25">
      <c r="A64" s="166">
        <v>49</v>
      </c>
      <c r="B64" s="173">
        <v>286977887</v>
      </c>
      <c r="C64" s="231" t="s">
        <v>345</v>
      </c>
      <c r="D64" s="222" t="s">
        <v>148</v>
      </c>
      <c r="E64" s="174">
        <v>1</v>
      </c>
      <c r="F64" s="226"/>
      <c r="G64" s="145">
        <f t="shared" si="6"/>
        <v>0</v>
      </c>
    </row>
    <row r="65" spans="1:7" ht="297" x14ac:dyDescent="0.25">
      <c r="A65" s="166"/>
      <c r="B65" s="234"/>
      <c r="C65" s="216" t="s">
        <v>346</v>
      </c>
      <c r="D65" s="222"/>
      <c r="E65" s="174"/>
      <c r="F65" s="226"/>
      <c r="G65" s="145">
        <f t="shared" si="6"/>
        <v>0</v>
      </c>
    </row>
    <row r="66" spans="1:7" ht="11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ht="20"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v>0</v>
      </c>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KSDZtVVnlXS1kW1IjW/2zpbnadlWgz+odkdEDzFMheOqheE1UtW08n7FAlN0jzf6PuzAoYGUow9pn93jDiUpnA==" saltValue="q68E2knecHitPK2eoh2EKQ==" spinCount="100000" sheet="1" objects="1" scenarios="1"/>
  <protectedRanges>
    <protectedRange sqref="F9:F78" name="Oblast2"/>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E6F9-5EB7-4F1C-88F6-519ACFC83CE6}">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177</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55E32-BF30-46B3-BE6F-23DD70AE4323}">
  <sheetPr>
    <outlinePr summaryBelow="0"/>
  </sheetPr>
  <dimension ref="A1:BH78"/>
  <sheetViews>
    <sheetView topLeftCell="A66" workbookViewId="0">
      <selection activeCell="F75" sqref="F75"/>
    </sheetView>
  </sheetViews>
  <sheetFormatPr defaultRowHeight="12.5" outlineLevelRow="1" x14ac:dyDescent="0.25"/>
  <cols>
    <col min="1" max="1" width="4.1796875" customWidth="1"/>
    <col min="2" max="2" width="12.36328125" style="79" customWidth="1"/>
    <col min="3" max="3" width="90.08984375" style="79" customWidth="1"/>
    <col min="4" max="4" width="5" customWidth="1"/>
    <col min="5" max="5" width="8.7265625" customWidth="1"/>
    <col min="6" max="6" width="9.81640625" customWidth="1"/>
    <col min="7" max="7" width="12.6328125" customWidth="1"/>
    <col min="8" max="21" width="0" hidden="1" customWidth="1"/>
    <col min="29" max="39" width="0" hidden="1" customWidth="1"/>
  </cols>
  <sheetData>
    <row r="1" spans="1:60" ht="15.75" customHeight="1" x14ac:dyDescent="0.35">
      <c r="A1" s="435"/>
      <c r="B1" s="435"/>
      <c r="C1" s="435"/>
      <c r="D1" s="435"/>
      <c r="E1" s="435"/>
      <c r="F1" s="435"/>
      <c r="G1" s="435"/>
      <c r="AE1" t="s">
        <v>65</v>
      </c>
    </row>
    <row r="2" spans="1:60" ht="25" customHeight="1" x14ac:dyDescent="0.25">
      <c r="A2" s="167" t="s">
        <v>64</v>
      </c>
      <c r="B2" s="168"/>
      <c r="C2" s="442" t="s">
        <v>177</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0</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ht="12" customHeight="1" outlineLevel="1" x14ac:dyDescent="0.25">
      <c r="A9" s="131">
        <v>1</v>
      </c>
      <c r="B9" s="131" t="s">
        <v>91</v>
      </c>
      <c r="C9" s="161" t="s">
        <v>92</v>
      </c>
      <c r="D9" s="137" t="s">
        <v>93</v>
      </c>
      <c r="E9" s="227">
        <v>14.61</v>
      </c>
      <c r="F9" s="223"/>
      <c r="G9" s="145">
        <f>E9*F9</f>
        <v>0</v>
      </c>
      <c r="H9" s="145"/>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ht="11.5" customHeight="1" outlineLevel="1" x14ac:dyDescent="0.25">
      <c r="A10" s="131">
        <v>2</v>
      </c>
      <c r="B10" s="131" t="s">
        <v>95</v>
      </c>
      <c r="C10" s="217" t="s">
        <v>96</v>
      </c>
      <c r="D10" s="138" t="s">
        <v>93</v>
      </c>
      <c r="E10" s="143">
        <v>24.422000000000001</v>
      </c>
      <c r="F10" s="223"/>
      <c r="G10" s="145">
        <f t="shared" ref="G10:G73" si="6">E10*F10</f>
        <v>0</v>
      </c>
      <c r="H10" s="145"/>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ht="12.5" customHeight="1" outlineLevel="1" x14ac:dyDescent="0.25">
      <c r="A11" s="131">
        <v>3</v>
      </c>
      <c r="B11" s="131" t="s">
        <v>98</v>
      </c>
      <c r="C11" s="217" t="s">
        <v>99</v>
      </c>
      <c r="D11" s="138" t="s">
        <v>93</v>
      </c>
      <c r="E11" s="143">
        <v>4.8</v>
      </c>
      <c r="F11" s="223"/>
      <c r="G11" s="145">
        <f t="shared" si="6"/>
        <v>0</v>
      </c>
      <c r="H11" s="145"/>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ht="12" customHeight="1" outlineLevel="1" x14ac:dyDescent="0.25">
      <c r="A12" s="131">
        <v>4</v>
      </c>
      <c r="B12" s="234" t="s">
        <v>100</v>
      </c>
      <c r="C12" s="230" t="s">
        <v>101</v>
      </c>
      <c r="D12" s="138" t="s">
        <v>93</v>
      </c>
      <c r="E12" s="143">
        <v>1.5</v>
      </c>
      <c r="F12" s="223"/>
      <c r="G12" s="145">
        <f t="shared" si="6"/>
        <v>0</v>
      </c>
      <c r="H12" s="145"/>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ht="13" customHeight="1" outlineLevel="1" x14ac:dyDescent="0.25">
      <c r="A13" s="131">
        <v>5</v>
      </c>
      <c r="B13" s="234" t="s">
        <v>102</v>
      </c>
      <c r="C13" s="230" t="s">
        <v>103</v>
      </c>
      <c r="D13" s="138" t="s">
        <v>93</v>
      </c>
      <c r="E13" s="143">
        <v>0</v>
      </c>
      <c r="F13" s="223"/>
      <c r="G13" s="145">
        <f t="shared" si="6"/>
        <v>0</v>
      </c>
      <c r="H13" s="145"/>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ht="13" customHeight="1" outlineLevel="1" x14ac:dyDescent="0.25">
      <c r="A14" s="131">
        <v>6</v>
      </c>
      <c r="B14" s="234" t="s">
        <v>104</v>
      </c>
      <c r="C14" s="230" t="s">
        <v>105</v>
      </c>
      <c r="D14" s="138" t="s">
        <v>93</v>
      </c>
      <c r="E14" s="143">
        <v>1.76</v>
      </c>
      <c r="F14" s="223"/>
      <c r="G14" s="145">
        <f t="shared" si="6"/>
        <v>0</v>
      </c>
      <c r="H14" s="145"/>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ht="11.5" customHeight="1" outlineLevel="1" x14ac:dyDescent="0.25">
      <c r="A15" s="131">
        <v>7</v>
      </c>
      <c r="B15" s="234" t="s">
        <v>106</v>
      </c>
      <c r="C15" s="230" t="s">
        <v>107</v>
      </c>
      <c r="D15" s="138" t="s">
        <v>93</v>
      </c>
      <c r="E15" s="143">
        <v>0.56000000000000005</v>
      </c>
      <c r="F15" s="223"/>
      <c r="G15" s="145">
        <f t="shared" si="6"/>
        <v>0</v>
      </c>
      <c r="H15" s="145"/>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ht="12" customHeight="1" outlineLevel="1" x14ac:dyDescent="0.25">
      <c r="A16" s="131">
        <v>8</v>
      </c>
      <c r="B16" s="234" t="s">
        <v>108</v>
      </c>
      <c r="C16" s="230" t="s">
        <v>109</v>
      </c>
      <c r="D16" s="138" t="s">
        <v>110</v>
      </c>
      <c r="E16" s="143">
        <v>0</v>
      </c>
      <c r="F16" s="223"/>
      <c r="G16" s="145">
        <f t="shared" si="6"/>
        <v>0</v>
      </c>
      <c r="H16" s="145"/>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ht="12" customHeight="1" outlineLevel="1" x14ac:dyDescent="0.25">
      <c r="A17" s="131">
        <v>9</v>
      </c>
      <c r="B17" s="234" t="s">
        <v>111</v>
      </c>
      <c r="C17" s="230" t="s">
        <v>112</v>
      </c>
      <c r="D17" s="138" t="s">
        <v>93</v>
      </c>
      <c r="E17" s="143">
        <v>3.4</v>
      </c>
      <c r="F17" s="223"/>
      <c r="G17" s="145">
        <f t="shared" si="6"/>
        <v>0</v>
      </c>
      <c r="H17" s="145"/>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2" customHeight="1" outlineLevel="1" x14ac:dyDescent="0.25">
      <c r="A18" s="131">
        <v>10</v>
      </c>
      <c r="B18" s="235" t="s">
        <v>322</v>
      </c>
      <c r="C18" s="231" t="s">
        <v>323</v>
      </c>
      <c r="D18" s="220" t="s">
        <v>128</v>
      </c>
      <c r="E18" s="228">
        <v>0</v>
      </c>
      <c r="F18" s="224"/>
      <c r="G18" s="145">
        <f t="shared" si="6"/>
        <v>0</v>
      </c>
      <c r="H18" s="145"/>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ht="14.5" customHeight="1" outlineLevel="1" x14ac:dyDescent="0.25">
      <c r="A19" s="131">
        <v>11</v>
      </c>
      <c r="B19" s="235" t="s">
        <v>324</v>
      </c>
      <c r="C19" s="231" t="s">
        <v>325</v>
      </c>
      <c r="D19" s="220" t="s">
        <v>148</v>
      </c>
      <c r="E19" s="228">
        <v>0</v>
      </c>
      <c r="F19" s="224"/>
      <c r="G19" s="145">
        <f t="shared" si="6"/>
        <v>0</v>
      </c>
      <c r="H19" s="145"/>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ht="13" customHeight="1" outlineLevel="1" x14ac:dyDescent="0.25">
      <c r="A20" s="131">
        <v>12</v>
      </c>
      <c r="B20" s="235" t="s">
        <v>326</v>
      </c>
      <c r="C20" s="231" t="s">
        <v>327</v>
      </c>
      <c r="D20" s="220" t="s">
        <v>148</v>
      </c>
      <c r="E20" s="228">
        <v>1</v>
      </c>
      <c r="F20" s="224"/>
      <c r="G20" s="145">
        <f t="shared" si="6"/>
        <v>0</v>
      </c>
      <c r="H20" s="145"/>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ht="13.5" customHeight="1" outlineLevel="1" x14ac:dyDescent="0.25">
      <c r="A21" s="131">
        <v>13</v>
      </c>
      <c r="B21" s="235" t="s">
        <v>328</v>
      </c>
      <c r="C21" s="231" t="s">
        <v>329</v>
      </c>
      <c r="D21" s="220" t="s">
        <v>148</v>
      </c>
      <c r="E21" s="228">
        <v>1</v>
      </c>
      <c r="F21" s="224"/>
      <c r="G21" s="145">
        <f t="shared" si="6"/>
        <v>0</v>
      </c>
      <c r="H21" s="145"/>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ht="13" customHeight="1" outlineLevel="1" x14ac:dyDescent="0.25">
      <c r="A22" s="131">
        <v>14</v>
      </c>
      <c r="B22" s="235" t="s">
        <v>330</v>
      </c>
      <c r="C22" s="231" t="s">
        <v>331</v>
      </c>
      <c r="D22" s="220" t="s">
        <v>148</v>
      </c>
      <c r="E22" s="228">
        <v>1</v>
      </c>
      <c r="F22" s="224"/>
      <c r="G22" s="145">
        <f t="shared" si="6"/>
        <v>0</v>
      </c>
      <c r="H22" s="145"/>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ht="14" customHeight="1" outlineLevel="1" x14ac:dyDescent="0.25">
      <c r="A23" s="131">
        <v>15</v>
      </c>
      <c r="B23" s="235" t="s">
        <v>332</v>
      </c>
      <c r="C23" s="231" t="s">
        <v>333</v>
      </c>
      <c r="D23" s="220" t="s">
        <v>148</v>
      </c>
      <c r="E23" s="228">
        <v>0</v>
      </c>
      <c r="F23" s="224"/>
      <c r="G23" s="145">
        <f t="shared" si="6"/>
        <v>0</v>
      </c>
      <c r="H23" s="145"/>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ht="14" customHeight="1" outlineLevel="1" x14ac:dyDescent="0.25">
      <c r="A24" s="131">
        <v>16</v>
      </c>
      <c r="B24" s="236">
        <v>111203201</v>
      </c>
      <c r="C24" s="231" t="s">
        <v>356</v>
      </c>
      <c r="D24" s="220" t="s">
        <v>128</v>
      </c>
      <c r="E24" s="228">
        <v>5</v>
      </c>
      <c r="F24" s="224"/>
      <c r="G24" s="145">
        <f t="shared" si="6"/>
        <v>0</v>
      </c>
      <c r="H24" s="145"/>
      <c r="I24" s="145">
        <f t="shared" si="0"/>
        <v>0</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ht="13.5" customHeight="1" outlineLevel="1" x14ac:dyDescent="0.25">
      <c r="A25" s="131">
        <v>17</v>
      </c>
      <c r="B25" s="236">
        <v>181411131</v>
      </c>
      <c r="C25" s="231" t="s">
        <v>334</v>
      </c>
      <c r="D25" s="220" t="s">
        <v>128</v>
      </c>
      <c r="E25" s="228">
        <v>75.849999999999994</v>
      </c>
      <c r="F25" s="212"/>
      <c r="G25" s="145">
        <f t="shared" si="6"/>
        <v>0</v>
      </c>
      <c r="H25" s="145"/>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ht="13.5" customHeight="1" outlineLevel="1" x14ac:dyDescent="0.25">
      <c r="A26" s="131">
        <v>18</v>
      </c>
      <c r="B26" s="237">
        <v>572410</v>
      </c>
      <c r="C26" s="232" t="s">
        <v>335</v>
      </c>
      <c r="D26" s="221" t="s">
        <v>336</v>
      </c>
      <c r="E26" s="229">
        <v>2.2759999999999998</v>
      </c>
      <c r="F26" s="212"/>
      <c r="G26" s="145">
        <f t="shared" si="6"/>
        <v>0</v>
      </c>
      <c r="H26" s="145"/>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ht="14" customHeight="1" outlineLevel="1" x14ac:dyDescent="0.25">
      <c r="A27" s="131">
        <v>19</v>
      </c>
      <c r="B27" s="234" t="s">
        <v>113</v>
      </c>
      <c r="C27" s="230" t="s">
        <v>114</v>
      </c>
      <c r="D27" s="138" t="s">
        <v>93</v>
      </c>
      <c r="E27" s="143">
        <v>27.564</v>
      </c>
      <c r="F27" s="223"/>
      <c r="G27" s="145">
        <f t="shared" si="6"/>
        <v>0</v>
      </c>
      <c r="H27" s="145"/>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ht="15" customHeight="1" x14ac:dyDescent="0.25">
      <c r="A28" s="131">
        <v>20</v>
      </c>
      <c r="B28" s="234" t="s">
        <v>115</v>
      </c>
      <c r="C28" s="230" t="s">
        <v>116</v>
      </c>
      <c r="D28" s="138" t="s">
        <v>93</v>
      </c>
      <c r="E28" s="143">
        <v>18.643000000000001</v>
      </c>
      <c r="F28" s="223"/>
      <c r="G28" s="145">
        <f t="shared" si="6"/>
        <v>0</v>
      </c>
      <c r="H28" s="145"/>
      <c r="I28" s="146">
        <f>SUM(I29:I30)</f>
        <v>0</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ht="15.5" customHeight="1" outlineLevel="1" x14ac:dyDescent="0.25">
      <c r="A29" s="131">
        <v>21</v>
      </c>
      <c r="B29" s="234" t="s">
        <v>117</v>
      </c>
      <c r="C29" s="230" t="s">
        <v>118</v>
      </c>
      <c r="D29" s="138" t="s">
        <v>93</v>
      </c>
      <c r="E29" s="143">
        <v>8.2349999999999994</v>
      </c>
      <c r="F29" s="223"/>
      <c r="G29" s="145">
        <f t="shared" si="6"/>
        <v>0</v>
      </c>
      <c r="H29" s="145"/>
      <c r="I29" s="145">
        <f>ROUND(E29*H29,2)</f>
        <v>0</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ht="15.5" customHeight="1" outlineLevel="1" x14ac:dyDescent="0.25">
      <c r="A30" s="131">
        <v>22</v>
      </c>
      <c r="B30" s="234" t="s">
        <v>119</v>
      </c>
      <c r="C30" s="230" t="s">
        <v>120</v>
      </c>
      <c r="D30" s="138" t="s">
        <v>93</v>
      </c>
      <c r="E30" s="143">
        <v>73.897499999999994</v>
      </c>
      <c r="F30" s="223"/>
      <c r="G30" s="145">
        <f t="shared" si="6"/>
        <v>0</v>
      </c>
      <c r="H30" s="145"/>
      <c r="I30" s="145">
        <f>ROUND(E30*H30,2)</f>
        <v>0</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ht="14.5" customHeight="1" x14ac:dyDescent="0.25">
      <c r="A31" s="131">
        <v>23</v>
      </c>
      <c r="B31" s="234" t="s">
        <v>121</v>
      </c>
      <c r="C31" s="230" t="s">
        <v>122</v>
      </c>
      <c r="D31" s="138" t="s">
        <v>93</v>
      </c>
      <c r="E31" s="143">
        <v>27.564</v>
      </c>
      <c r="F31" s="223"/>
      <c r="G31" s="145">
        <f t="shared" si="6"/>
        <v>0</v>
      </c>
      <c r="H31" s="145"/>
      <c r="I31" s="146">
        <f>SUM(I32:I32)</f>
        <v>0</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ht="15.5" customHeight="1" outlineLevel="1" x14ac:dyDescent="0.25">
      <c r="A32" s="131">
        <v>24</v>
      </c>
      <c r="B32" s="234" t="s">
        <v>123</v>
      </c>
      <c r="C32" s="230" t="s">
        <v>124</v>
      </c>
      <c r="D32" s="138" t="s">
        <v>125</v>
      </c>
      <c r="E32" s="143">
        <v>26.864000000000001</v>
      </c>
      <c r="F32" s="223"/>
      <c r="G32" s="145">
        <f t="shared" si="6"/>
        <v>0</v>
      </c>
      <c r="H32" s="145"/>
      <c r="I32" s="145">
        <f>ROUND(E32*H32,2)</f>
        <v>0</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ht="14" customHeight="1" x14ac:dyDescent="0.25">
      <c r="A33" s="131">
        <v>25</v>
      </c>
      <c r="B33" s="234" t="s">
        <v>126</v>
      </c>
      <c r="C33" s="230" t="s">
        <v>127</v>
      </c>
      <c r="D33" s="138" t="s">
        <v>128</v>
      </c>
      <c r="E33" s="143">
        <v>4</v>
      </c>
      <c r="F33" s="223"/>
      <c r="G33" s="145">
        <f t="shared" si="6"/>
        <v>0</v>
      </c>
      <c r="H33" s="145"/>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ht="14" customHeight="1" outlineLevel="1" x14ac:dyDescent="0.25">
      <c r="A34" s="131">
        <v>26</v>
      </c>
      <c r="B34" s="234" t="s">
        <v>129</v>
      </c>
      <c r="C34" s="230" t="s">
        <v>130</v>
      </c>
      <c r="D34" s="138" t="s">
        <v>128</v>
      </c>
      <c r="E34" s="143">
        <v>4</v>
      </c>
      <c r="F34" s="223"/>
      <c r="G34" s="145">
        <f t="shared" si="6"/>
        <v>0</v>
      </c>
      <c r="H34" s="145"/>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ht="13.5" customHeight="1" x14ac:dyDescent="0.25">
      <c r="A35" s="131">
        <v>27</v>
      </c>
      <c r="B35" s="234" t="s">
        <v>131</v>
      </c>
      <c r="C35" s="230" t="s">
        <v>132</v>
      </c>
      <c r="D35" s="138" t="s">
        <v>93</v>
      </c>
      <c r="E35" s="143">
        <v>24.422000000000001</v>
      </c>
      <c r="F35" s="223"/>
      <c r="G35" s="145">
        <f t="shared" si="6"/>
        <v>0</v>
      </c>
      <c r="H35" s="145"/>
      <c r="I35" s="146">
        <f>SUM(I36:I40)</f>
        <v>0</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ht="15" customHeight="1" outlineLevel="1" x14ac:dyDescent="0.25">
      <c r="A36" s="131">
        <v>28</v>
      </c>
      <c r="B36" s="234" t="s">
        <v>133</v>
      </c>
      <c r="C36" s="230" t="s">
        <v>134</v>
      </c>
      <c r="D36" s="138" t="s">
        <v>93</v>
      </c>
      <c r="E36" s="143">
        <v>0.36</v>
      </c>
      <c r="F36" s="223"/>
      <c r="G36" s="145">
        <f t="shared" si="6"/>
        <v>0</v>
      </c>
      <c r="H36" s="145"/>
      <c r="I36" s="145">
        <f>ROUND(E36*H36,2)</f>
        <v>0</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ht="14.5" customHeight="1" outlineLevel="1" x14ac:dyDescent="0.25">
      <c r="A37" s="132" t="s">
        <v>89</v>
      </c>
      <c r="B37" s="238" t="s">
        <v>47</v>
      </c>
      <c r="C37" s="233" t="s">
        <v>48</v>
      </c>
      <c r="D37" s="141"/>
      <c r="E37" s="144"/>
      <c r="F37" s="225"/>
      <c r="G37" s="154">
        <f>G38+G39+G40+G41</f>
        <v>0</v>
      </c>
      <c r="H37" s="146"/>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ht="13" customHeight="1" outlineLevel="1" x14ac:dyDescent="0.25">
      <c r="A38" s="131">
        <v>29</v>
      </c>
      <c r="B38" s="234" t="s">
        <v>135</v>
      </c>
      <c r="C38" s="230" t="s">
        <v>136</v>
      </c>
      <c r="D38" s="138" t="s">
        <v>125</v>
      </c>
      <c r="E38" s="143">
        <v>13.02</v>
      </c>
      <c r="F38" s="223"/>
      <c r="G38" s="145">
        <f t="shared" si="6"/>
        <v>0</v>
      </c>
      <c r="H38" s="145"/>
      <c r="I38" s="145">
        <f>ROUND(E38*H38,2)</f>
        <v>0</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ht="13" customHeight="1" outlineLevel="1" x14ac:dyDescent="0.25">
      <c r="A39" s="131">
        <v>30</v>
      </c>
      <c r="B39" s="236">
        <v>460080031</v>
      </c>
      <c r="C39" s="231" t="s">
        <v>337</v>
      </c>
      <c r="D39" s="220" t="s">
        <v>93</v>
      </c>
      <c r="E39" s="228">
        <v>0</v>
      </c>
      <c r="F39" s="223"/>
      <c r="G39" s="145">
        <f t="shared" si="6"/>
        <v>0</v>
      </c>
      <c r="H39" s="145"/>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ht="13" customHeight="1" outlineLevel="1" x14ac:dyDescent="0.25">
      <c r="A40" s="131">
        <v>31</v>
      </c>
      <c r="B40" s="236">
        <v>273362021</v>
      </c>
      <c r="C40" s="231" t="s">
        <v>338</v>
      </c>
      <c r="D40" s="220" t="s">
        <v>125</v>
      </c>
      <c r="E40" s="228">
        <v>0</v>
      </c>
      <c r="F40" s="223"/>
      <c r="G40" s="145">
        <f t="shared" si="6"/>
        <v>0</v>
      </c>
      <c r="H40" s="145"/>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ht="14" customHeight="1" x14ac:dyDescent="0.25">
      <c r="A41" s="131">
        <v>32</v>
      </c>
      <c r="B41" s="234" t="s">
        <v>137</v>
      </c>
      <c r="C41" s="230" t="s">
        <v>138</v>
      </c>
      <c r="D41" s="138" t="s">
        <v>128</v>
      </c>
      <c r="E41" s="143">
        <v>11.273</v>
      </c>
      <c r="F41" s="223"/>
      <c r="G41" s="145">
        <f t="shared" si="6"/>
        <v>0</v>
      </c>
      <c r="H41" s="145"/>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ht="13" customHeight="1" outlineLevel="1" x14ac:dyDescent="0.25">
      <c r="A42" s="132" t="s">
        <v>89</v>
      </c>
      <c r="B42" s="238" t="s">
        <v>49</v>
      </c>
      <c r="C42" s="233" t="s">
        <v>50</v>
      </c>
      <c r="D42" s="141"/>
      <c r="E42" s="144"/>
      <c r="F42" s="225"/>
      <c r="G42" s="154">
        <f>G43+G44+G45+G46</f>
        <v>0</v>
      </c>
      <c r="H42" s="146"/>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ht="13" customHeight="1" x14ac:dyDescent="0.25">
      <c r="A43" s="131">
        <v>33</v>
      </c>
      <c r="B43" s="236">
        <v>997006512</v>
      </c>
      <c r="C43" s="231" t="s">
        <v>341</v>
      </c>
      <c r="D43" s="220" t="s">
        <v>125</v>
      </c>
      <c r="E43" s="228">
        <v>0.25</v>
      </c>
      <c r="F43" s="223"/>
      <c r="G43" s="145">
        <f t="shared" si="6"/>
        <v>0</v>
      </c>
      <c r="H43" s="145"/>
      <c r="I43" s="146">
        <f>SUM(I44:I46)</f>
        <v>0</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ht="14" customHeight="1" outlineLevel="1" x14ac:dyDescent="0.25">
      <c r="A44" s="131">
        <v>34</v>
      </c>
      <c r="B44" s="236">
        <v>997006519</v>
      </c>
      <c r="C44" s="231" t="s">
        <v>342</v>
      </c>
      <c r="D44" s="220" t="s">
        <v>125</v>
      </c>
      <c r="E44" s="228">
        <v>0.25</v>
      </c>
      <c r="F44" s="223"/>
      <c r="G44" s="145">
        <f t="shared" si="6"/>
        <v>0</v>
      </c>
      <c r="H44" s="145"/>
      <c r="I44" s="145">
        <f>ROUND(E44*H44,2)</f>
        <v>0</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ht="13" customHeight="1" outlineLevel="1" x14ac:dyDescent="0.25">
      <c r="A45" s="131">
        <v>35</v>
      </c>
      <c r="B45" s="236">
        <v>997013602</v>
      </c>
      <c r="C45" s="231" t="s">
        <v>343</v>
      </c>
      <c r="D45" s="220" t="s">
        <v>125</v>
      </c>
      <c r="E45" s="228">
        <v>0.25</v>
      </c>
      <c r="F45" s="223"/>
      <c r="G45" s="145">
        <f t="shared" si="6"/>
        <v>0</v>
      </c>
      <c r="H45" s="145"/>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ht="14.5" customHeight="1" outlineLevel="1" x14ac:dyDescent="0.25">
      <c r="A46" s="131">
        <v>36</v>
      </c>
      <c r="B46" s="234" t="s">
        <v>139</v>
      </c>
      <c r="C46" s="230" t="s">
        <v>140</v>
      </c>
      <c r="D46" s="138" t="s">
        <v>93</v>
      </c>
      <c r="E46" s="143">
        <v>3.9980000000000002</v>
      </c>
      <c r="F46" s="223"/>
      <c r="G46" s="145">
        <f t="shared" si="6"/>
        <v>0</v>
      </c>
      <c r="H46" s="145"/>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ht="15" customHeight="1" x14ac:dyDescent="0.25">
      <c r="A47" s="132" t="s">
        <v>89</v>
      </c>
      <c r="B47" s="238" t="s">
        <v>51</v>
      </c>
      <c r="C47" s="233" t="s">
        <v>52</v>
      </c>
      <c r="D47" s="141"/>
      <c r="E47" s="144"/>
      <c r="F47" s="225"/>
      <c r="G47" s="154">
        <f>G48</f>
        <v>0</v>
      </c>
      <c r="H47" s="146"/>
      <c r="I47" s="146">
        <f>SUM(I48:I59)</f>
        <v>0</v>
      </c>
      <c r="J47" s="146"/>
      <c r="K47" s="146">
        <f>SUM(K48:K59)</f>
        <v>1030558.5</v>
      </c>
      <c r="L47" s="146"/>
      <c r="M47" s="146">
        <f>SUM(M48:M59)</f>
        <v>0</v>
      </c>
      <c r="N47" s="141"/>
      <c r="O47" s="141">
        <f>SUM(O48:O59)</f>
        <v>0.98706999999999989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5.5" customHeight="1" outlineLevel="1" x14ac:dyDescent="0.25">
      <c r="A49" s="132" t="s">
        <v>89</v>
      </c>
      <c r="B49" s="238" t="s">
        <v>53</v>
      </c>
      <c r="C49" s="233" t="s">
        <v>54</v>
      </c>
      <c r="D49" s="141"/>
      <c r="E49" s="144"/>
      <c r="F49" s="225"/>
      <c r="G49" s="154">
        <f>G50+G51+G52+G53+G54+G55+G56</f>
        <v>0</v>
      </c>
      <c r="H49" s="146"/>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3.5" customHeight="1" outlineLevel="1" x14ac:dyDescent="0.25">
      <c r="A50" s="131">
        <v>38</v>
      </c>
      <c r="B50" s="234" t="s">
        <v>143</v>
      </c>
      <c r="C50" s="230" t="s">
        <v>144</v>
      </c>
      <c r="D50" s="138" t="s">
        <v>145</v>
      </c>
      <c r="E50" s="143">
        <v>11</v>
      </c>
      <c r="F50" s="223"/>
      <c r="G50" s="145">
        <f t="shared" si="6"/>
        <v>0</v>
      </c>
      <c r="H50" s="145"/>
      <c r="I50" s="145">
        <f t="shared" si="7"/>
        <v>0</v>
      </c>
      <c r="J50" s="145">
        <v>0</v>
      </c>
      <c r="K50" s="145">
        <f t="shared" si="8"/>
        <v>0</v>
      </c>
      <c r="L50" s="145">
        <v>0</v>
      </c>
      <c r="M50" s="145">
        <f t="shared" si="9"/>
        <v>0</v>
      </c>
      <c r="N50" s="138">
        <v>2.5999999999999999E-2</v>
      </c>
      <c r="O50" s="138">
        <f t="shared" si="10"/>
        <v>0.28599999999999998</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ht="13.5" customHeight="1" outlineLevel="1" x14ac:dyDescent="0.25">
      <c r="A51" s="131">
        <v>39</v>
      </c>
      <c r="B51" s="234" t="s">
        <v>146</v>
      </c>
      <c r="C51" s="230" t="s">
        <v>147</v>
      </c>
      <c r="D51" s="138" t="s">
        <v>148</v>
      </c>
      <c r="E51" s="143">
        <v>1</v>
      </c>
      <c r="F51" s="223"/>
      <c r="G51" s="145">
        <f t="shared" si="6"/>
        <v>0</v>
      </c>
      <c r="H51" s="145"/>
      <c r="I51" s="145">
        <f t="shared" si="7"/>
        <v>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ht="13.5" customHeight="1" outlineLevel="1" x14ac:dyDescent="0.25">
      <c r="A52" s="131">
        <v>40</v>
      </c>
      <c r="B52" s="234" t="s">
        <v>149</v>
      </c>
      <c r="C52" s="230" t="s">
        <v>150</v>
      </c>
      <c r="D52" s="138" t="s">
        <v>148</v>
      </c>
      <c r="E52" s="143">
        <v>11</v>
      </c>
      <c r="F52" s="223"/>
      <c r="G52" s="145">
        <f t="shared" si="6"/>
        <v>0</v>
      </c>
      <c r="H52" s="145"/>
      <c r="I52" s="145">
        <f t="shared" si="7"/>
        <v>0</v>
      </c>
      <c r="J52" s="145">
        <v>0</v>
      </c>
      <c r="K52" s="145">
        <f t="shared" si="8"/>
        <v>0</v>
      </c>
      <c r="L52" s="145">
        <v>0</v>
      </c>
      <c r="M52" s="145">
        <f t="shared" si="9"/>
        <v>0</v>
      </c>
      <c r="N52" s="138">
        <v>2.5999999999999999E-2</v>
      </c>
      <c r="O52" s="138">
        <f t="shared" si="10"/>
        <v>0.28599999999999998</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ht="12.5" customHeight="1" outlineLevel="1" x14ac:dyDescent="0.25">
      <c r="A53" s="131">
        <v>41</v>
      </c>
      <c r="B53" s="234" t="s">
        <v>152</v>
      </c>
      <c r="C53" s="230" t="s">
        <v>153</v>
      </c>
      <c r="D53" s="138" t="s">
        <v>148</v>
      </c>
      <c r="E53" s="143">
        <v>1</v>
      </c>
      <c r="F53" s="223"/>
      <c r="G53" s="145">
        <f t="shared" si="6"/>
        <v>0</v>
      </c>
      <c r="H53" s="145"/>
      <c r="I53" s="145">
        <f t="shared" si="7"/>
        <v>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3" customHeight="1" outlineLevel="1" x14ac:dyDescent="0.25">
      <c r="A54" s="131">
        <v>42</v>
      </c>
      <c r="B54" s="236">
        <v>212751104</v>
      </c>
      <c r="C54" s="231" t="s">
        <v>339</v>
      </c>
      <c r="D54" s="220" t="s">
        <v>145</v>
      </c>
      <c r="E54" s="228">
        <v>6.74</v>
      </c>
      <c r="F54" s="223"/>
      <c r="G54" s="145">
        <f t="shared" si="6"/>
        <v>0</v>
      </c>
      <c r="H54" s="145"/>
      <c r="I54" s="145">
        <f t="shared" si="7"/>
        <v>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ht="13.5" customHeight="1" outlineLevel="1" x14ac:dyDescent="0.25">
      <c r="A55" s="131">
        <v>43</v>
      </c>
      <c r="B55" s="236">
        <v>998721201</v>
      </c>
      <c r="C55" s="231" t="s">
        <v>340</v>
      </c>
      <c r="D55" s="220" t="s">
        <v>0</v>
      </c>
      <c r="E55" s="228">
        <v>6</v>
      </c>
      <c r="F55" s="223"/>
      <c r="G55" s="145">
        <f t="shared" si="6"/>
        <v>0</v>
      </c>
      <c r="H55" s="145"/>
      <c r="I55" s="145">
        <f t="shared" si="7"/>
        <v>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ht="14.5" customHeight="1" outlineLevel="1" x14ac:dyDescent="0.25">
      <c r="A56" s="131">
        <v>44</v>
      </c>
      <c r="B56" s="234" t="s">
        <v>154</v>
      </c>
      <c r="C56" s="230" t="s">
        <v>155</v>
      </c>
      <c r="D56" s="138" t="s">
        <v>148</v>
      </c>
      <c r="E56" s="143">
        <v>1</v>
      </c>
      <c r="F56" s="223"/>
      <c r="G56" s="145">
        <f t="shared" si="6"/>
        <v>0</v>
      </c>
      <c r="H56" s="145"/>
      <c r="I56" s="145">
        <f t="shared" si="7"/>
        <v>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ht="14" customHeight="1" outlineLevel="1" x14ac:dyDescent="0.25">
      <c r="A57" s="132" t="s">
        <v>89</v>
      </c>
      <c r="B57" s="238" t="s">
        <v>55</v>
      </c>
      <c r="C57" s="233" t="s">
        <v>56</v>
      </c>
      <c r="D57" s="141"/>
      <c r="E57" s="144"/>
      <c r="F57" s="225"/>
      <c r="G57" s="154">
        <f>G58</f>
        <v>0</v>
      </c>
      <c r="H57" s="146"/>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ht="14" customHeight="1" outlineLevel="1" x14ac:dyDescent="0.25">
      <c r="A58" s="131">
        <v>45</v>
      </c>
      <c r="B58" s="234" t="s">
        <v>156</v>
      </c>
      <c r="C58" s="230" t="s">
        <v>157</v>
      </c>
      <c r="D58" s="138" t="s">
        <v>125</v>
      </c>
      <c r="E58" s="143">
        <v>23.8643</v>
      </c>
      <c r="F58" s="223"/>
      <c r="G58" s="145">
        <f t="shared" si="6"/>
        <v>0</v>
      </c>
      <c r="H58" s="145"/>
      <c r="I58" s="145">
        <f t="shared" si="7"/>
        <v>0</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6"/>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ht="11.5" customHeight="1" x14ac:dyDescent="0.25">
      <c r="A60" s="131">
        <v>46</v>
      </c>
      <c r="B60" s="234" t="s">
        <v>158</v>
      </c>
      <c r="C60" s="230" t="s">
        <v>159</v>
      </c>
      <c r="D60" s="138" t="s">
        <v>145</v>
      </c>
      <c r="E60" s="143">
        <v>2</v>
      </c>
      <c r="F60" s="223"/>
      <c r="G60" s="145">
        <f t="shared" si="6"/>
        <v>0</v>
      </c>
      <c r="H60" s="145"/>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ht="13" customHeight="1" outlineLevel="1" x14ac:dyDescent="0.25">
      <c r="A61" s="131">
        <v>47</v>
      </c>
      <c r="B61" s="234" t="s">
        <v>160</v>
      </c>
      <c r="C61" s="231" t="s">
        <v>344</v>
      </c>
      <c r="D61" s="138" t="s">
        <v>148</v>
      </c>
      <c r="E61" s="143">
        <v>1</v>
      </c>
      <c r="F61" s="223"/>
      <c r="G61" s="145">
        <f t="shared" si="6"/>
        <v>0</v>
      </c>
      <c r="H61" s="145"/>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ht="13" customHeight="1" x14ac:dyDescent="0.25">
      <c r="A62" s="131">
        <v>48</v>
      </c>
      <c r="B62" s="234" t="s">
        <v>160</v>
      </c>
      <c r="C62" s="230" t="s">
        <v>161</v>
      </c>
      <c r="D62" s="138" t="s">
        <v>148</v>
      </c>
      <c r="E62" s="143">
        <v>1</v>
      </c>
      <c r="F62" s="223"/>
      <c r="G62" s="145">
        <f t="shared" si="6"/>
        <v>0</v>
      </c>
      <c r="H62" s="145"/>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H63" s="146"/>
      <c r="AE63" t="s">
        <v>175</v>
      </c>
    </row>
    <row r="64" spans="1:60" ht="220" x14ac:dyDescent="0.25">
      <c r="A64" s="166">
        <v>49</v>
      </c>
      <c r="B64" s="173">
        <v>286977887</v>
      </c>
      <c r="C64" s="231" t="s">
        <v>345</v>
      </c>
      <c r="D64" s="222" t="s">
        <v>148</v>
      </c>
      <c r="E64" s="174">
        <v>1</v>
      </c>
      <c r="F64" s="226"/>
      <c r="G64" s="145">
        <f t="shared" si="6"/>
        <v>0</v>
      </c>
      <c r="H64" s="175"/>
    </row>
    <row r="65" spans="1:8" ht="288" x14ac:dyDescent="0.25">
      <c r="A65" s="166"/>
      <c r="B65" s="234"/>
      <c r="C65" s="216" t="s">
        <v>346</v>
      </c>
      <c r="D65" s="222"/>
      <c r="E65" s="174"/>
      <c r="F65" s="226"/>
      <c r="G65" s="145">
        <f t="shared" si="6"/>
        <v>0</v>
      </c>
      <c r="H65" s="175"/>
    </row>
    <row r="66" spans="1:8" ht="113.5" customHeight="1" x14ac:dyDescent="0.25">
      <c r="A66" s="166">
        <v>50</v>
      </c>
      <c r="B66" s="173" t="s">
        <v>164</v>
      </c>
      <c r="C66" s="231" t="s">
        <v>347</v>
      </c>
      <c r="D66" s="222" t="s">
        <v>148</v>
      </c>
      <c r="E66" s="174">
        <v>1</v>
      </c>
      <c r="F66" s="226"/>
      <c r="G66" s="145">
        <f t="shared" si="6"/>
        <v>0</v>
      </c>
      <c r="H66" s="175"/>
    </row>
    <row r="67" spans="1:8" ht="12" customHeight="1" x14ac:dyDescent="0.25">
      <c r="A67" s="131">
        <v>51</v>
      </c>
      <c r="B67" s="234" t="s">
        <v>165</v>
      </c>
      <c r="C67" s="230" t="s">
        <v>166</v>
      </c>
      <c r="D67" s="138" t="s">
        <v>162</v>
      </c>
      <c r="E67" s="143">
        <v>1</v>
      </c>
      <c r="F67" s="223"/>
      <c r="G67" s="145">
        <f t="shared" si="6"/>
        <v>0</v>
      </c>
      <c r="H67" s="145"/>
    </row>
    <row r="68" spans="1:8" ht="13.5" customHeight="1" x14ac:dyDescent="0.25">
      <c r="A68" s="131">
        <v>52</v>
      </c>
      <c r="B68" s="234" t="s">
        <v>353</v>
      </c>
      <c r="C68" s="230" t="s">
        <v>167</v>
      </c>
      <c r="D68" s="138" t="s">
        <v>162</v>
      </c>
      <c r="E68" s="143">
        <v>1</v>
      </c>
      <c r="F68" s="223"/>
      <c r="G68" s="145">
        <f t="shared" si="6"/>
        <v>0</v>
      </c>
      <c r="H68" s="145"/>
    </row>
    <row r="69" spans="1:8" ht="13" customHeight="1" x14ac:dyDescent="0.25">
      <c r="A69" s="131">
        <v>53</v>
      </c>
      <c r="B69" s="234" t="s">
        <v>165</v>
      </c>
      <c r="C69" s="230" t="s">
        <v>168</v>
      </c>
      <c r="D69" s="138" t="s">
        <v>169</v>
      </c>
      <c r="E69" s="143">
        <v>0</v>
      </c>
      <c r="F69" s="223"/>
      <c r="G69" s="145">
        <f t="shared" si="6"/>
        <v>0</v>
      </c>
      <c r="H69" s="145"/>
    </row>
    <row r="70" spans="1:8" ht="12.5" customHeight="1" x14ac:dyDescent="0.25">
      <c r="A70" s="131">
        <v>54</v>
      </c>
      <c r="B70" s="234" t="s">
        <v>165</v>
      </c>
      <c r="C70" s="230" t="s">
        <v>170</v>
      </c>
      <c r="D70" s="138" t="s">
        <v>162</v>
      </c>
      <c r="E70" s="143">
        <v>1</v>
      </c>
      <c r="F70" s="223"/>
      <c r="G70" s="145">
        <f t="shared" si="6"/>
        <v>0</v>
      </c>
      <c r="H70" s="145"/>
    </row>
    <row r="71" spans="1:8" ht="23" customHeight="1" x14ac:dyDescent="0.25">
      <c r="A71" s="131">
        <v>55</v>
      </c>
      <c r="B71" s="234" t="s">
        <v>165</v>
      </c>
      <c r="C71" s="231" t="s">
        <v>350</v>
      </c>
      <c r="D71" s="138" t="s">
        <v>162</v>
      </c>
      <c r="E71" s="143">
        <v>1</v>
      </c>
      <c r="F71" s="223"/>
      <c r="G71" s="145">
        <f t="shared" si="6"/>
        <v>0</v>
      </c>
      <c r="H71" s="145"/>
    </row>
    <row r="72" spans="1:8" ht="15" customHeight="1" x14ac:dyDescent="0.25">
      <c r="A72" s="131">
        <v>56</v>
      </c>
      <c r="B72" s="234" t="s">
        <v>165</v>
      </c>
      <c r="C72" s="231" t="s">
        <v>352</v>
      </c>
      <c r="D72" s="138" t="s">
        <v>148</v>
      </c>
      <c r="E72" s="143">
        <v>1</v>
      </c>
      <c r="F72" s="223"/>
      <c r="G72" s="145">
        <f t="shared" si="6"/>
        <v>0</v>
      </c>
      <c r="H72" s="145"/>
    </row>
    <row r="73" spans="1:8" ht="14" customHeight="1" x14ac:dyDescent="0.25">
      <c r="A73" s="131">
        <v>57</v>
      </c>
      <c r="B73" s="234" t="s">
        <v>171</v>
      </c>
      <c r="C73" s="231" t="s">
        <v>348</v>
      </c>
      <c r="D73" s="138" t="s">
        <v>148</v>
      </c>
      <c r="E73" s="143">
        <v>1</v>
      </c>
      <c r="F73" s="223"/>
      <c r="G73" s="145">
        <f t="shared" si="6"/>
        <v>0</v>
      </c>
      <c r="H73" s="145"/>
    </row>
    <row r="74" spans="1:8" ht="13" customHeight="1" x14ac:dyDescent="0.25">
      <c r="A74" s="131">
        <v>58</v>
      </c>
      <c r="B74" s="234" t="s">
        <v>171</v>
      </c>
      <c r="C74" s="230" t="s">
        <v>172</v>
      </c>
      <c r="D74" s="138" t="s">
        <v>162</v>
      </c>
      <c r="E74" s="143">
        <v>1</v>
      </c>
      <c r="F74" s="223">
        <v>0</v>
      </c>
      <c r="G74" s="145">
        <f t="shared" ref="G74:G76" si="13">E74*F74</f>
        <v>0</v>
      </c>
      <c r="H74" s="145"/>
    </row>
    <row r="75" spans="1:8" ht="32" customHeight="1" x14ac:dyDescent="0.25">
      <c r="A75" s="131">
        <v>59</v>
      </c>
      <c r="B75" s="234" t="s">
        <v>171</v>
      </c>
      <c r="C75" s="231" t="s">
        <v>349</v>
      </c>
      <c r="D75" s="138" t="s">
        <v>148</v>
      </c>
      <c r="E75" s="143">
        <v>1</v>
      </c>
      <c r="F75" s="223"/>
      <c r="G75" s="145">
        <f t="shared" si="13"/>
        <v>0</v>
      </c>
      <c r="H75" s="145"/>
    </row>
    <row r="76" spans="1:8" ht="12" customHeight="1" x14ac:dyDescent="0.25">
      <c r="A76" s="131">
        <v>60</v>
      </c>
      <c r="B76" s="234" t="s">
        <v>171</v>
      </c>
      <c r="C76" s="231" t="s">
        <v>351</v>
      </c>
      <c r="D76" s="138" t="s">
        <v>148</v>
      </c>
      <c r="E76" s="219">
        <v>1</v>
      </c>
      <c r="F76" s="145"/>
      <c r="G76" s="145">
        <f t="shared" si="13"/>
        <v>0</v>
      </c>
      <c r="H76" s="145"/>
    </row>
    <row r="77" spans="1:8" x14ac:dyDescent="0.25">
      <c r="A77" s="132" t="s">
        <v>89</v>
      </c>
      <c r="B77" s="132" t="s">
        <v>61</v>
      </c>
      <c r="C77" s="162" t="s">
        <v>62</v>
      </c>
      <c r="D77" s="140"/>
      <c r="E77" s="144"/>
      <c r="F77" s="146"/>
      <c r="G77" s="154">
        <f>G78</f>
        <v>0</v>
      </c>
      <c r="H77" s="146"/>
    </row>
    <row r="78" spans="1:8" x14ac:dyDescent="0.25">
      <c r="A78" s="155">
        <v>61</v>
      </c>
      <c r="B78" s="155" t="s">
        <v>163</v>
      </c>
      <c r="C78" s="163" t="s">
        <v>173</v>
      </c>
      <c r="D78" s="156" t="s">
        <v>148</v>
      </c>
      <c r="E78" s="157">
        <v>1</v>
      </c>
      <c r="F78" s="158"/>
      <c r="G78" s="145">
        <f t="shared" ref="G78" si="14">E78*F78</f>
        <v>0</v>
      </c>
      <c r="H78" s="158"/>
    </row>
  </sheetData>
  <sheetProtection algorithmName="SHA-512" hashValue="jqve+/Njo8QlviUG++RDvOu3L49r3eFC9aB/ARY/YtdXeZswNkhpLcdVjI6rkf92c5xvdDUywEwfA7vqWYccEg==" saltValue="lU+J+cCKiclIhk6AHz7NAg=="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D3477-14BA-4A03-9997-C2CE41E96BAC}">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179</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A62FD-3296-4FF2-8BCB-B4ED58D2E7E1}">
  <sheetPr>
    <outlinePr summaryBelow="0"/>
  </sheetPr>
  <dimension ref="A1:BH78"/>
  <sheetViews>
    <sheetView topLeftCell="A66" workbookViewId="0">
      <selection activeCell="E74" sqref="E74"/>
    </sheetView>
  </sheetViews>
  <sheetFormatPr defaultRowHeight="12.5" outlineLevelRow="1" x14ac:dyDescent="0.25"/>
  <cols>
    <col min="1" max="1" width="4.1796875" customWidth="1"/>
    <col min="2" max="2" width="14.36328125" style="79" customWidth="1"/>
    <col min="3" max="3" width="106.17968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179</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279479.33</v>
      </c>
      <c r="J47" s="146"/>
      <c r="K47" s="146">
        <f>SUM(K48:K59)</f>
        <v>1030558.5</v>
      </c>
      <c r="L47" s="146"/>
      <c r="M47" s="146">
        <f>SUM(M48:M59)</f>
        <v>0</v>
      </c>
      <c r="N47" s="141"/>
      <c r="O47" s="141">
        <f>SUM(O48:O59)</f>
        <v>1.9490700000000003</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4"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5" customHeight="1" outlineLevel="1" x14ac:dyDescent="0.25">
      <c r="A50" s="131">
        <v>38</v>
      </c>
      <c r="B50" s="234" t="s">
        <v>143</v>
      </c>
      <c r="C50" s="230" t="s">
        <v>144</v>
      </c>
      <c r="D50" s="138" t="s">
        <v>145</v>
      </c>
      <c r="E50" s="143">
        <v>26</v>
      </c>
      <c r="F50" s="223"/>
      <c r="G50" s="145">
        <f t="shared" si="6"/>
        <v>0</v>
      </c>
      <c r="H50" s="145">
        <v>5500</v>
      </c>
      <c r="I50" s="145">
        <f t="shared" si="7"/>
        <v>143000</v>
      </c>
      <c r="J50" s="145">
        <v>0</v>
      </c>
      <c r="K50" s="145">
        <f t="shared" si="8"/>
        <v>0</v>
      </c>
      <c r="L50" s="145">
        <v>0</v>
      </c>
      <c r="M50" s="145">
        <f t="shared" si="9"/>
        <v>0</v>
      </c>
      <c r="N50" s="138">
        <v>2.5999999999999999E-2</v>
      </c>
      <c r="O50" s="138">
        <f t="shared" si="10"/>
        <v>0.67600000000000005</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3</v>
      </c>
      <c r="F51" s="223"/>
      <c r="G51" s="145">
        <f t="shared" si="6"/>
        <v>0</v>
      </c>
      <c r="H51" s="145">
        <v>2000</v>
      </c>
      <c r="I51" s="145">
        <f t="shared" si="7"/>
        <v>6000</v>
      </c>
      <c r="J51" s="145">
        <v>0</v>
      </c>
      <c r="K51" s="145">
        <f t="shared" si="8"/>
        <v>0</v>
      </c>
      <c r="L51" s="145">
        <v>0</v>
      </c>
      <c r="M51" s="145">
        <f t="shared" si="9"/>
        <v>0</v>
      </c>
      <c r="N51" s="138">
        <v>2.5999999999999999E-2</v>
      </c>
      <c r="O51" s="138">
        <f t="shared" si="10"/>
        <v>7.8E-2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26</v>
      </c>
      <c r="F52" s="223"/>
      <c r="G52" s="145">
        <f t="shared" si="6"/>
        <v>0</v>
      </c>
      <c r="H52" s="145">
        <v>50</v>
      </c>
      <c r="I52" s="145">
        <f t="shared" si="7"/>
        <v>1300</v>
      </c>
      <c r="J52" s="145">
        <v>0</v>
      </c>
      <c r="K52" s="145">
        <f t="shared" si="8"/>
        <v>0</v>
      </c>
      <c r="L52" s="145">
        <v>0</v>
      </c>
      <c r="M52" s="145">
        <f t="shared" si="9"/>
        <v>0</v>
      </c>
      <c r="N52" s="138">
        <v>2.5999999999999999E-2</v>
      </c>
      <c r="O52" s="138">
        <f t="shared" si="10"/>
        <v>0.67600000000000005</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3</v>
      </c>
      <c r="F53" s="223"/>
      <c r="G53" s="145">
        <f t="shared" si="6"/>
        <v>0</v>
      </c>
      <c r="H53" s="145">
        <v>840</v>
      </c>
      <c r="I53" s="145">
        <f t="shared" si="7"/>
        <v>2520</v>
      </c>
      <c r="J53" s="145">
        <v>0</v>
      </c>
      <c r="K53" s="145">
        <f t="shared" si="8"/>
        <v>0</v>
      </c>
      <c r="L53" s="145">
        <v>0</v>
      </c>
      <c r="M53" s="145">
        <f t="shared" si="9"/>
        <v>0</v>
      </c>
      <c r="N53" s="138">
        <v>2.5999999999999999E-2</v>
      </c>
      <c r="O53" s="138">
        <f t="shared" si="10"/>
        <v>7.8E-2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9.74</v>
      </c>
      <c r="F54" s="223"/>
      <c r="G54" s="145">
        <f t="shared" si="6"/>
        <v>0</v>
      </c>
      <c r="H54" s="145">
        <v>2000</v>
      </c>
      <c r="I54" s="145">
        <f t="shared" si="7"/>
        <v>19480</v>
      </c>
      <c r="J54" s="145">
        <v>0</v>
      </c>
      <c r="K54" s="145">
        <f t="shared" si="8"/>
        <v>0</v>
      </c>
      <c r="L54" s="145">
        <v>0</v>
      </c>
      <c r="M54" s="145">
        <f t="shared" si="9"/>
        <v>0</v>
      </c>
      <c r="N54" s="138">
        <v>2.5999999999999999E-2</v>
      </c>
      <c r="O54" s="138">
        <f t="shared" si="10"/>
        <v>0.25324000000000002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v>0</v>
      </c>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Ci5NqxeLK0+3Qmz8VwBuQQ7YJsBHJ3rQstW+TojmV3QdQqiAlt9TNFrBpIJVye8/4gkzqu6fNS763615d7izLw==" saltValue="cCE5IxN4O/vT85Ij8y/e3g=="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347161-999E-43FA-98E5-A4C78BF16CD8}">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180</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23D04-4711-4640-8E38-5537C6B65E2A}">
  <sheetPr>
    <outlinePr summaryBelow="0"/>
  </sheetPr>
  <dimension ref="A1:BH78"/>
  <sheetViews>
    <sheetView topLeftCell="A66" workbookViewId="0">
      <selection activeCell="E71" sqref="E71"/>
    </sheetView>
  </sheetViews>
  <sheetFormatPr defaultRowHeight="12.5" outlineLevelRow="1" x14ac:dyDescent="0.25"/>
  <cols>
    <col min="1" max="1" width="4.1796875" customWidth="1"/>
    <col min="2" max="2" width="14.36328125" style="79" customWidth="1"/>
    <col min="3" max="3" width="103.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180</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184549.33000000002</v>
      </c>
      <c r="J47" s="146"/>
      <c r="K47" s="146">
        <f>SUM(K48:K59)</f>
        <v>1030558.5</v>
      </c>
      <c r="L47" s="146"/>
      <c r="M47" s="146">
        <f>SUM(M48:M59)</f>
        <v>0</v>
      </c>
      <c r="N47" s="141"/>
      <c r="O47" s="141">
        <f>SUM(O48:O59)</f>
        <v>0.98706999999999989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4"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11</v>
      </c>
      <c r="F50" s="223"/>
      <c r="G50" s="145">
        <f t="shared" si="6"/>
        <v>0</v>
      </c>
      <c r="H50" s="145">
        <v>5500</v>
      </c>
      <c r="I50" s="145">
        <f t="shared" si="7"/>
        <v>60500</v>
      </c>
      <c r="J50" s="145">
        <v>0</v>
      </c>
      <c r="K50" s="145">
        <f t="shared" si="8"/>
        <v>0</v>
      </c>
      <c r="L50" s="145">
        <v>0</v>
      </c>
      <c r="M50" s="145">
        <f t="shared" si="9"/>
        <v>0</v>
      </c>
      <c r="N50" s="138">
        <v>2.5999999999999999E-2</v>
      </c>
      <c r="O50" s="138">
        <f t="shared" si="10"/>
        <v>0.28599999999999998</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11</v>
      </c>
      <c r="F52" s="223"/>
      <c r="G52" s="145">
        <f t="shared" si="6"/>
        <v>0</v>
      </c>
      <c r="H52" s="145">
        <v>50</v>
      </c>
      <c r="I52" s="145">
        <f t="shared" si="7"/>
        <v>550</v>
      </c>
      <c r="J52" s="145">
        <v>0</v>
      </c>
      <c r="K52" s="145">
        <f t="shared" si="8"/>
        <v>0</v>
      </c>
      <c r="L52" s="145">
        <v>0</v>
      </c>
      <c r="M52" s="145">
        <f t="shared" si="9"/>
        <v>0</v>
      </c>
      <c r="N52" s="138">
        <v>2.5999999999999999E-2</v>
      </c>
      <c r="O52" s="138">
        <f t="shared" si="10"/>
        <v>0.28599999999999998</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5</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92.5" customHeight="1"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l9c4sqY4KWUQY3KyTeibVAV17hXHxtDmqDbhKNSjGG9iEqohf3K8CXdQi4U6ipn3S2x5a59WYQLKMxz9yymPvQ==" saltValue="Im+zHnSACpg1u27ROO3yH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A3811-BF5F-4641-B84D-427417404325}">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181</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B2E78-8303-4B32-ADEC-54B922B4F282}">
  <sheetPr>
    <outlinePr summaryBelow="0"/>
  </sheetPr>
  <dimension ref="A1:BH78"/>
  <sheetViews>
    <sheetView workbookViewId="0">
      <selection activeCell="E13" sqref="E13"/>
    </sheetView>
  </sheetViews>
  <sheetFormatPr defaultRowHeight="12.5" outlineLevelRow="1" x14ac:dyDescent="0.25"/>
  <cols>
    <col min="1" max="1" width="4.1796875" customWidth="1"/>
    <col min="2" max="2" width="14.36328125" style="79" customWidth="1"/>
    <col min="3" max="3" width="96.17968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181</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184549.33000000002</v>
      </c>
      <c r="J47" s="146"/>
      <c r="K47" s="146">
        <f>SUM(K48:K59)</f>
        <v>1030558.5</v>
      </c>
      <c r="L47" s="146"/>
      <c r="M47" s="146">
        <f>SUM(M48:M59)</f>
        <v>0</v>
      </c>
      <c r="N47" s="141"/>
      <c r="O47" s="141">
        <f>SUM(O48:O59)</f>
        <v>0.98706999999999989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4"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3" customHeight="1" outlineLevel="1" x14ac:dyDescent="0.25">
      <c r="A50" s="131">
        <v>38</v>
      </c>
      <c r="B50" s="234" t="s">
        <v>143</v>
      </c>
      <c r="C50" s="230" t="s">
        <v>144</v>
      </c>
      <c r="D50" s="138" t="s">
        <v>145</v>
      </c>
      <c r="E50" s="143">
        <v>11</v>
      </c>
      <c r="F50" s="223"/>
      <c r="G50" s="145">
        <f t="shared" si="6"/>
        <v>0</v>
      </c>
      <c r="H50" s="145">
        <v>5500</v>
      </c>
      <c r="I50" s="145">
        <f t="shared" si="7"/>
        <v>60500</v>
      </c>
      <c r="J50" s="145">
        <v>0</v>
      </c>
      <c r="K50" s="145">
        <f t="shared" si="8"/>
        <v>0</v>
      </c>
      <c r="L50" s="145">
        <v>0</v>
      </c>
      <c r="M50" s="145">
        <f t="shared" si="9"/>
        <v>0</v>
      </c>
      <c r="N50" s="138">
        <v>2.5999999999999999E-2</v>
      </c>
      <c r="O50" s="138">
        <f t="shared" si="10"/>
        <v>0.28599999999999998</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11</v>
      </c>
      <c r="F52" s="223"/>
      <c r="G52" s="145">
        <f t="shared" si="6"/>
        <v>0</v>
      </c>
      <c r="H52" s="145">
        <v>50</v>
      </c>
      <c r="I52" s="145">
        <f t="shared" si="7"/>
        <v>550</v>
      </c>
      <c r="J52" s="145">
        <v>0</v>
      </c>
      <c r="K52" s="145">
        <f t="shared" si="8"/>
        <v>0</v>
      </c>
      <c r="L52" s="145">
        <v>0</v>
      </c>
      <c r="M52" s="145">
        <f t="shared" si="9"/>
        <v>0</v>
      </c>
      <c r="N52" s="138">
        <v>2.5999999999999999E-2</v>
      </c>
      <c r="O52" s="138">
        <f t="shared" si="10"/>
        <v>0.28599999999999998</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6</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203.5" customHeight="1" x14ac:dyDescent="0.25">
      <c r="A64" s="166">
        <v>49</v>
      </c>
      <c r="B64" s="173">
        <v>286977887</v>
      </c>
      <c r="C64" s="231" t="s">
        <v>345</v>
      </c>
      <c r="D64" s="222" t="s">
        <v>148</v>
      </c>
      <c r="E64" s="174">
        <v>1</v>
      </c>
      <c r="F64" s="226"/>
      <c r="G64" s="145">
        <f t="shared" si="6"/>
        <v>0</v>
      </c>
    </row>
    <row r="65" spans="1:7" ht="270"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fDc7M507v5Aztt6cbbKKIOKQKz94JxlmiJdbq/xYuW8w1cmr/kQ7vPed9SrSATjjgcmgjYoyfxf91j6Ec0Yg1A==" saltValue="bd+XbF1tjFW0QRn6MbLGX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A87E1-CAF6-4CBC-92E9-08B94A691E63}">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182</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C8D28-81AA-494E-AE8E-1C3C56DC4B9C}">
  <sheetPr>
    <outlinePr summaryBelow="0"/>
  </sheetPr>
  <dimension ref="A1:BH78"/>
  <sheetViews>
    <sheetView topLeftCell="A66" workbookViewId="0">
      <selection activeCell="E75" sqref="E75"/>
    </sheetView>
  </sheetViews>
  <sheetFormatPr defaultRowHeight="12.5" outlineLevelRow="1" x14ac:dyDescent="0.25"/>
  <cols>
    <col min="1" max="1" width="4.1796875" customWidth="1"/>
    <col min="2" max="2" width="14.36328125" style="79" customWidth="1"/>
    <col min="3" max="3" width="96.4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182</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201199.33000000002</v>
      </c>
      <c r="J47" s="146"/>
      <c r="K47" s="146">
        <f>SUM(K48:K59)</f>
        <v>1030558.5</v>
      </c>
      <c r="L47" s="146"/>
      <c r="M47" s="146">
        <f>SUM(M48:M59)</f>
        <v>0</v>
      </c>
      <c r="N47" s="141"/>
      <c r="O47" s="141">
        <f>SUM(O48:O59)</f>
        <v>1.14307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5" customHeight="1" outlineLevel="1" x14ac:dyDescent="0.25">
      <c r="A50" s="131">
        <v>38</v>
      </c>
      <c r="B50" s="234" t="s">
        <v>143</v>
      </c>
      <c r="C50" s="230" t="s">
        <v>144</v>
      </c>
      <c r="D50" s="138" t="s">
        <v>145</v>
      </c>
      <c r="E50" s="143">
        <v>14</v>
      </c>
      <c r="F50" s="223"/>
      <c r="G50" s="145">
        <f t="shared" si="6"/>
        <v>0</v>
      </c>
      <c r="H50" s="145">
        <v>5500</v>
      </c>
      <c r="I50" s="145">
        <f t="shared" si="7"/>
        <v>77000</v>
      </c>
      <c r="J50" s="145">
        <v>0</v>
      </c>
      <c r="K50" s="145">
        <f t="shared" si="8"/>
        <v>0</v>
      </c>
      <c r="L50" s="145">
        <v>0</v>
      </c>
      <c r="M50" s="145">
        <f t="shared" si="9"/>
        <v>0</v>
      </c>
      <c r="N50" s="138">
        <v>2.5999999999999999E-2</v>
      </c>
      <c r="O50" s="138">
        <f t="shared" si="10"/>
        <v>0.36399999999999999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14</v>
      </c>
      <c r="F52" s="223"/>
      <c r="G52" s="145">
        <f t="shared" si="6"/>
        <v>0</v>
      </c>
      <c r="H52" s="145">
        <v>50</v>
      </c>
      <c r="I52" s="145">
        <f t="shared" si="7"/>
        <v>700</v>
      </c>
      <c r="J52" s="145">
        <v>0</v>
      </c>
      <c r="K52" s="145">
        <f t="shared" si="8"/>
        <v>0</v>
      </c>
      <c r="L52" s="145">
        <v>0</v>
      </c>
      <c r="M52" s="145">
        <f t="shared" si="9"/>
        <v>0</v>
      </c>
      <c r="N52" s="138">
        <v>2.5999999999999999E-2</v>
      </c>
      <c r="O52" s="138">
        <f t="shared" si="10"/>
        <v>0.36399999999999999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201" customHeight="1" x14ac:dyDescent="0.25">
      <c r="A64" s="166">
        <v>49</v>
      </c>
      <c r="B64" s="173">
        <v>286977887</v>
      </c>
      <c r="C64" s="231" t="s">
        <v>345</v>
      </c>
      <c r="D64" s="222" t="s">
        <v>148</v>
      </c>
      <c r="E64" s="174">
        <v>1</v>
      </c>
      <c r="F64" s="226"/>
      <c r="G64" s="145">
        <f t="shared" si="6"/>
        <v>0</v>
      </c>
    </row>
    <row r="65" spans="1:7" ht="270"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BW3DBpaHvg+kAkkT7IBJpzMpLbtIfgouH6X2nldsQBWB1q/LSkLrTHkpLG8G6pZUQYgFfOqO0WysKWHnemcAJA==" saltValue="VaUsdEXjJv6B5/vH+sIz9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E53D9-684F-4731-98E7-FBCEC123A8E1}">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183</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12D04-B2C2-4220-B849-16F2E3AB3464}">
  <sheetPr>
    <outlinePr summaryBelow="0"/>
  </sheetPr>
  <dimension ref="A1:BH78"/>
  <sheetViews>
    <sheetView topLeftCell="A69" workbookViewId="0">
      <selection activeCell="E78" sqref="E78"/>
    </sheetView>
  </sheetViews>
  <sheetFormatPr defaultRowHeight="12.5" outlineLevelRow="1" x14ac:dyDescent="0.25"/>
  <cols>
    <col min="1" max="1" width="4.1796875" customWidth="1"/>
    <col min="2" max="2" width="14.36328125" style="79" customWidth="1"/>
    <col min="3" max="3" width="102.4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183</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232239.33000000002</v>
      </c>
      <c r="J47" s="146"/>
      <c r="K47" s="146">
        <f>SUM(K48:K59)</f>
        <v>1030558.5</v>
      </c>
      <c r="L47" s="146"/>
      <c r="M47" s="146">
        <f>SUM(M48:M59)</f>
        <v>0</v>
      </c>
      <c r="N47" s="141"/>
      <c r="O47" s="141">
        <f>SUM(O48:O59)</f>
        <v>1.4810699999999999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18</v>
      </c>
      <c r="F50" s="223"/>
      <c r="G50" s="145">
        <f t="shared" si="6"/>
        <v>0</v>
      </c>
      <c r="H50" s="145">
        <v>5500</v>
      </c>
      <c r="I50" s="145">
        <f t="shared" si="7"/>
        <v>99000</v>
      </c>
      <c r="J50" s="145">
        <v>0</v>
      </c>
      <c r="K50" s="145">
        <f t="shared" si="8"/>
        <v>0</v>
      </c>
      <c r="L50" s="145">
        <v>0</v>
      </c>
      <c r="M50" s="145">
        <f t="shared" si="9"/>
        <v>0</v>
      </c>
      <c r="N50" s="138">
        <v>2.5999999999999999E-2</v>
      </c>
      <c r="O50" s="138">
        <f t="shared" si="10"/>
        <v>0.46800000000000003</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2</v>
      </c>
      <c r="F51" s="223"/>
      <c r="G51" s="145">
        <f t="shared" si="6"/>
        <v>0</v>
      </c>
      <c r="H51" s="145">
        <v>2000</v>
      </c>
      <c r="I51" s="145">
        <f t="shared" si="7"/>
        <v>4000</v>
      </c>
      <c r="J51" s="145">
        <v>0</v>
      </c>
      <c r="K51" s="145">
        <f t="shared" si="8"/>
        <v>0</v>
      </c>
      <c r="L51" s="145">
        <v>0</v>
      </c>
      <c r="M51" s="145">
        <f t="shared" si="9"/>
        <v>0</v>
      </c>
      <c r="N51" s="138">
        <v>2.5999999999999999E-2</v>
      </c>
      <c r="O51" s="138">
        <f t="shared" si="10"/>
        <v>5.1999999999999998E-2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18</v>
      </c>
      <c r="F52" s="223"/>
      <c r="G52" s="145">
        <f t="shared" si="6"/>
        <v>0</v>
      </c>
      <c r="H52" s="145">
        <v>50</v>
      </c>
      <c r="I52" s="145">
        <f t="shared" si="7"/>
        <v>900</v>
      </c>
      <c r="J52" s="145">
        <v>0</v>
      </c>
      <c r="K52" s="145">
        <f t="shared" si="8"/>
        <v>0</v>
      </c>
      <c r="L52" s="145">
        <v>0</v>
      </c>
      <c r="M52" s="145">
        <f t="shared" si="9"/>
        <v>0</v>
      </c>
      <c r="N52" s="138">
        <v>2.5999999999999999E-2</v>
      </c>
      <c r="O52" s="138">
        <f t="shared" si="10"/>
        <v>0.46800000000000003</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2</v>
      </c>
      <c r="F53" s="223"/>
      <c r="G53" s="145">
        <f t="shared" si="6"/>
        <v>0</v>
      </c>
      <c r="H53" s="145">
        <v>840</v>
      </c>
      <c r="I53" s="145">
        <f t="shared" si="7"/>
        <v>1680</v>
      </c>
      <c r="J53" s="145">
        <v>0</v>
      </c>
      <c r="K53" s="145">
        <f t="shared" si="8"/>
        <v>0</v>
      </c>
      <c r="L53" s="145">
        <v>0</v>
      </c>
      <c r="M53" s="145">
        <f t="shared" si="9"/>
        <v>0</v>
      </c>
      <c r="N53" s="138">
        <v>2.5999999999999999E-2</v>
      </c>
      <c r="O53" s="138">
        <f t="shared" si="10"/>
        <v>5.1999999999999998E-2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9.74</v>
      </c>
      <c r="F54" s="223"/>
      <c r="G54" s="145">
        <f t="shared" si="6"/>
        <v>0</v>
      </c>
      <c r="H54" s="145">
        <v>2000</v>
      </c>
      <c r="I54" s="145">
        <f t="shared" si="7"/>
        <v>19480</v>
      </c>
      <c r="J54" s="145">
        <v>0</v>
      </c>
      <c r="K54" s="145">
        <f t="shared" si="8"/>
        <v>0</v>
      </c>
      <c r="L54" s="145">
        <v>0</v>
      </c>
      <c r="M54" s="145">
        <f t="shared" si="9"/>
        <v>0</v>
      </c>
      <c r="N54" s="138">
        <v>2.5999999999999999E-2</v>
      </c>
      <c r="O54" s="138">
        <f t="shared" si="10"/>
        <v>0.25324000000000002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16</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1.5" customHeight="1"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v>0</v>
      </c>
      <c r="G78" s="145">
        <f t="shared" ref="G78" si="14">E78*F78</f>
        <v>0</v>
      </c>
    </row>
  </sheetData>
  <sheetProtection algorithmName="SHA-512" hashValue="2JzPx9BE7rIJTXfgXu0S2rG4fDfN9GZHXLYg5KNm8h8WVaDZ0eiBIgTs3xuMkNLCrphOPxlqvPLuPJad+GEWWA==" saltValue="ml6GNWAzYBIIsSg77vT17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071FE-8106-4BD1-9991-F07EA8F255F4}">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312</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18C84-752E-446E-819A-0E8E59A1DB34}">
  <sheetPr>
    <outlinePr summaryBelow="0"/>
  </sheetPr>
  <dimension ref="A1:BH78"/>
  <sheetViews>
    <sheetView topLeftCell="A66" workbookViewId="0">
      <selection activeCell="E75" sqref="E75"/>
    </sheetView>
  </sheetViews>
  <sheetFormatPr defaultRowHeight="12.5" outlineLevelRow="1" x14ac:dyDescent="0.25"/>
  <cols>
    <col min="1" max="1" width="4.1796875" customWidth="1"/>
    <col min="2" max="2" width="14.36328125" style="79" customWidth="1"/>
    <col min="3" max="3" width="98.3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184</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173449.33000000002</v>
      </c>
      <c r="J47" s="146"/>
      <c r="K47" s="146">
        <f>SUM(K48:K59)</f>
        <v>1030558.5</v>
      </c>
      <c r="L47" s="146"/>
      <c r="M47" s="146">
        <f>SUM(M48:M59)</f>
        <v>0</v>
      </c>
      <c r="N47" s="141"/>
      <c r="O47" s="141">
        <f>SUM(O48:O59)</f>
        <v>0.88307000000000002</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9</v>
      </c>
      <c r="F50" s="223"/>
      <c r="G50" s="145">
        <f t="shared" si="6"/>
        <v>0</v>
      </c>
      <c r="H50" s="145">
        <v>5500</v>
      </c>
      <c r="I50" s="145">
        <f t="shared" si="7"/>
        <v>49500</v>
      </c>
      <c r="J50" s="145">
        <v>0</v>
      </c>
      <c r="K50" s="145">
        <f t="shared" si="8"/>
        <v>0</v>
      </c>
      <c r="L50" s="145">
        <v>0</v>
      </c>
      <c r="M50" s="145">
        <f t="shared" si="9"/>
        <v>0</v>
      </c>
      <c r="N50" s="138">
        <v>2.5999999999999999E-2</v>
      </c>
      <c r="O50" s="138">
        <f t="shared" si="10"/>
        <v>0.23400000000000001</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9</v>
      </c>
      <c r="F52" s="223"/>
      <c r="G52" s="145">
        <f t="shared" si="6"/>
        <v>0</v>
      </c>
      <c r="H52" s="145">
        <v>50</v>
      </c>
      <c r="I52" s="145">
        <f t="shared" si="7"/>
        <v>450</v>
      </c>
      <c r="J52" s="145">
        <v>0</v>
      </c>
      <c r="K52" s="145">
        <f t="shared" si="8"/>
        <v>0</v>
      </c>
      <c r="L52" s="145">
        <v>0</v>
      </c>
      <c r="M52" s="145">
        <f t="shared" si="9"/>
        <v>0</v>
      </c>
      <c r="N52" s="138">
        <v>2.5999999999999999E-2</v>
      </c>
      <c r="O52" s="138">
        <f t="shared" si="10"/>
        <v>0.23400000000000001</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200" x14ac:dyDescent="0.25">
      <c r="A64" s="166">
        <v>49</v>
      </c>
      <c r="B64" s="173">
        <v>286977887</v>
      </c>
      <c r="C64" s="231" t="s">
        <v>345</v>
      </c>
      <c r="D64" s="222" t="s">
        <v>148</v>
      </c>
      <c r="E64" s="174">
        <v>1</v>
      </c>
      <c r="F64" s="226"/>
      <c r="G64" s="145">
        <f t="shared" si="6"/>
        <v>0</v>
      </c>
    </row>
    <row r="65" spans="1:7" ht="270"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rQoGxW/kqUvt+z4spvHdANGxnYnr86VTpxGYDfLFlbAQUsmg3cGpFG1O7DxIhWQoeOwBqmK4qJLaII9DeuI7hQ==" saltValue="RePZslU0lI+HccupCAKrt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5F3A9-B64A-4E52-A7A6-8DE7A946A801}">
  <sheetPr>
    <tabColor rgb="FF66FF66"/>
  </sheetPr>
  <dimension ref="A1:O59"/>
  <sheetViews>
    <sheetView showGridLines="0" topLeftCell="B1" zoomScaleNormal="100" zoomScaleSheetLayoutView="75" workbookViewId="0">
      <selection activeCell="I14" sqref="I14"/>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184</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6AD85-EE22-41D2-9FAC-4419BF97BC34}">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1.7265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185</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167899.33000000002</v>
      </c>
      <c r="J47" s="146"/>
      <c r="K47" s="146">
        <f>SUM(K48:K59)</f>
        <v>1030558.5</v>
      </c>
      <c r="L47" s="146"/>
      <c r="M47" s="146">
        <f>SUM(M48:M59)</f>
        <v>0</v>
      </c>
      <c r="N47" s="141"/>
      <c r="O47" s="141">
        <f>SUM(O48:O59)</f>
        <v>0.83106999999999998</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8</v>
      </c>
      <c r="F50" s="223"/>
      <c r="G50" s="145">
        <f t="shared" si="6"/>
        <v>0</v>
      </c>
      <c r="H50" s="145">
        <v>5500</v>
      </c>
      <c r="I50" s="145">
        <f t="shared" si="7"/>
        <v>44000</v>
      </c>
      <c r="J50" s="145">
        <v>0</v>
      </c>
      <c r="K50" s="145">
        <f t="shared" si="8"/>
        <v>0</v>
      </c>
      <c r="L50" s="145">
        <v>0</v>
      </c>
      <c r="M50" s="145">
        <f t="shared" si="9"/>
        <v>0</v>
      </c>
      <c r="N50" s="138">
        <v>2.5999999999999999E-2</v>
      </c>
      <c r="O50" s="138">
        <f t="shared" si="10"/>
        <v>0.20799999999999999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8</v>
      </c>
      <c r="F52" s="223"/>
      <c r="G52" s="145">
        <f t="shared" si="6"/>
        <v>0</v>
      </c>
      <c r="H52" s="145">
        <v>50</v>
      </c>
      <c r="I52" s="145">
        <f t="shared" si="7"/>
        <v>400</v>
      </c>
      <c r="J52" s="145">
        <v>0</v>
      </c>
      <c r="K52" s="145">
        <f t="shared" si="8"/>
        <v>0</v>
      </c>
      <c r="L52" s="145">
        <v>0</v>
      </c>
      <c r="M52" s="145">
        <f t="shared" si="9"/>
        <v>0</v>
      </c>
      <c r="N52" s="138">
        <v>2.5999999999999999E-2</v>
      </c>
      <c r="O52" s="138">
        <f t="shared" si="10"/>
        <v>0.20799999999999999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5</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1.5" customHeight="1" x14ac:dyDescent="0.25">
      <c r="A64" s="166">
        <v>49</v>
      </c>
      <c r="B64" s="173">
        <v>286977887</v>
      </c>
      <c r="C64" s="231" t="s">
        <v>345</v>
      </c>
      <c r="D64" s="222" t="s">
        <v>148</v>
      </c>
      <c r="E64" s="174">
        <v>1</v>
      </c>
      <c r="F64" s="226"/>
      <c r="G64" s="145">
        <f t="shared" si="6"/>
        <v>0</v>
      </c>
    </row>
    <row r="65" spans="1:7" ht="261"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s5AClr2SHOnJ25NbtOLIvibMQPDDDGtpLCZC9BtrYSeCE+8ra2yjjJH//52bR1rNxNLomWdscR5FsWzAWD5Inw==" saltValue="3UhEZBTDpr0hzPOqXa+ca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B31C7-7C3F-40C9-BFA7-8112D1A98091}">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185</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251A2-863E-46DE-8182-44FDDA5772CF}">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7265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186</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151249.33000000002</v>
      </c>
      <c r="J47" s="146"/>
      <c r="K47" s="146">
        <f>SUM(K48:K59)</f>
        <v>1030558.5</v>
      </c>
      <c r="L47" s="146"/>
      <c r="M47" s="146">
        <f>SUM(M48:M59)</f>
        <v>0</v>
      </c>
      <c r="N47" s="141"/>
      <c r="O47" s="141">
        <f>SUM(O48:O59)</f>
        <v>0.67506999999999995</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 customHeight="1" outlineLevel="1" x14ac:dyDescent="0.25">
      <c r="A50" s="131">
        <v>38</v>
      </c>
      <c r="B50" s="234" t="s">
        <v>143</v>
      </c>
      <c r="C50" s="230" t="s">
        <v>144</v>
      </c>
      <c r="D50" s="138" t="s">
        <v>145</v>
      </c>
      <c r="E50" s="143">
        <v>5</v>
      </c>
      <c r="F50" s="223"/>
      <c r="G50" s="145">
        <f t="shared" si="6"/>
        <v>0</v>
      </c>
      <c r="H50" s="145">
        <v>5500</v>
      </c>
      <c r="I50" s="145">
        <f t="shared" si="7"/>
        <v>27500</v>
      </c>
      <c r="J50" s="145">
        <v>0</v>
      </c>
      <c r="K50" s="145">
        <f t="shared" si="8"/>
        <v>0</v>
      </c>
      <c r="L50" s="145">
        <v>0</v>
      </c>
      <c r="M50" s="145">
        <f t="shared" si="9"/>
        <v>0</v>
      </c>
      <c r="N50" s="138">
        <v>2.5999999999999999E-2</v>
      </c>
      <c r="O50" s="138">
        <f t="shared" si="10"/>
        <v>0.13</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5</v>
      </c>
      <c r="F52" s="223"/>
      <c r="G52" s="145">
        <f t="shared" si="6"/>
        <v>0</v>
      </c>
      <c r="H52" s="145">
        <v>50</v>
      </c>
      <c r="I52" s="145">
        <f t="shared" si="7"/>
        <v>250</v>
      </c>
      <c r="J52" s="145">
        <v>0</v>
      </c>
      <c r="K52" s="145">
        <f t="shared" si="8"/>
        <v>0</v>
      </c>
      <c r="L52" s="145">
        <v>0</v>
      </c>
      <c r="M52" s="145">
        <f t="shared" si="9"/>
        <v>0</v>
      </c>
      <c r="N52" s="138">
        <v>2.5999999999999999E-2</v>
      </c>
      <c r="O52" s="138">
        <f t="shared" si="10"/>
        <v>0.13</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hLnvykwVpuwir1KTbA41uzORLPllAu/zAzvFvCRAUPwwITOFt8fd3OslInJnDBAVWZkYEKzsYxuXfO7Zz9oURw==" saltValue="9p6eU3TvyHrirlp+yp/R1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D7AF4-4B49-4C59-898D-967103A38A5F}">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186</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FC02D-D95B-449E-A41A-526DB849E368}">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95.269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187</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190099.33000000002</v>
      </c>
      <c r="J47" s="146"/>
      <c r="K47" s="146">
        <f>SUM(K48:K59)</f>
        <v>1030558.5</v>
      </c>
      <c r="L47" s="146"/>
      <c r="M47" s="146">
        <f>SUM(M48:M59)</f>
        <v>0</v>
      </c>
      <c r="N47" s="141"/>
      <c r="O47" s="141">
        <f>SUM(O48:O59)</f>
        <v>1.0390699999999999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12</v>
      </c>
      <c r="F50" s="223"/>
      <c r="G50" s="145">
        <f t="shared" si="6"/>
        <v>0</v>
      </c>
      <c r="H50" s="145">
        <v>5500</v>
      </c>
      <c r="I50" s="145">
        <f t="shared" si="7"/>
        <v>66000</v>
      </c>
      <c r="J50" s="145">
        <v>0</v>
      </c>
      <c r="K50" s="145">
        <f t="shared" si="8"/>
        <v>0</v>
      </c>
      <c r="L50" s="145">
        <v>0</v>
      </c>
      <c r="M50" s="145">
        <f t="shared" si="9"/>
        <v>0</v>
      </c>
      <c r="N50" s="138">
        <v>2.5999999999999999E-2</v>
      </c>
      <c r="O50" s="138">
        <f t="shared" si="10"/>
        <v>0.312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12</v>
      </c>
      <c r="F52" s="223"/>
      <c r="G52" s="145">
        <f t="shared" si="6"/>
        <v>0</v>
      </c>
      <c r="H52" s="145">
        <v>50</v>
      </c>
      <c r="I52" s="145">
        <f t="shared" si="7"/>
        <v>600</v>
      </c>
      <c r="J52" s="145">
        <v>0</v>
      </c>
      <c r="K52" s="145">
        <f t="shared" si="8"/>
        <v>0</v>
      </c>
      <c r="L52" s="145">
        <v>0</v>
      </c>
      <c r="M52" s="145">
        <f t="shared" si="9"/>
        <v>0</v>
      </c>
      <c r="N52" s="138">
        <v>2.5999999999999999E-2</v>
      </c>
      <c r="O52" s="138">
        <f t="shared" si="10"/>
        <v>0.312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5</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9" customHeight="1" x14ac:dyDescent="0.25">
      <c r="A64" s="166">
        <v>49</v>
      </c>
      <c r="B64" s="173">
        <v>286977887</v>
      </c>
      <c r="C64" s="231" t="s">
        <v>354</v>
      </c>
      <c r="D64" s="222" t="s">
        <v>148</v>
      </c>
      <c r="E64" s="174">
        <v>1</v>
      </c>
      <c r="F64" s="226"/>
      <c r="G64" s="145">
        <f t="shared" si="6"/>
        <v>0</v>
      </c>
    </row>
    <row r="65" spans="1:7" ht="279"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QVcSnNClNBFJG1CYCTJyJmLI7yBraEQkw3JXnrZrV3edQG1gjnB3fg5JU3DILwPjXmwxZsJzfxR96xdJJ7ZXdA==" saltValue="jsbAYDN2XQ7/VV9xf7MPKg=="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8315C-B19A-4A83-B9F2-576333CD2A00}">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187</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79830-E4BE-47D9-A553-863F94741574}">
  <sheetPr>
    <outlinePr summaryBelow="0"/>
  </sheetPr>
  <dimension ref="A1:BH78"/>
  <sheetViews>
    <sheetView topLeftCell="A9" workbookViewId="0">
      <selection activeCell="F9" sqref="F9:F78"/>
    </sheetView>
  </sheetViews>
  <sheetFormatPr defaultRowHeight="12.5" outlineLevelRow="1" x14ac:dyDescent="0.25"/>
  <cols>
    <col min="1" max="1" width="4.1796875" customWidth="1"/>
    <col min="2" max="2" width="14.36328125" style="79" customWidth="1"/>
    <col min="3" max="3" width="103.542968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188</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184549.33000000002</v>
      </c>
      <c r="J47" s="146"/>
      <c r="K47" s="146">
        <f>SUM(K48:K59)</f>
        <v>1030558.5</v>
      </c>
      <c r="L47" s="146"/>
      <c r="M47" s="146">
        <f>SUM(M48:M59)</f>
        <v>0</v>
      </c>
      <c r="N47" s="141"/>
      <c r="O47" s="141">
        <f>SUM(O48:O59)</f>
        <v>0.98706999999999989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11</v>
      </c>
      <c r="F50" s="223"/>
      <c r="G50" s="145">
        <f t="shared" si="6"/>
        <v>0</v>
      </c>
      <c r="H50" s="145">
        <v>5500</v>
      </c>
      <c r="I50" s="145">
        <f t="shared" si="7"/>
        <v>60500</v>
      </c>
      <c r="J50" s="145">
        <v>0</v>
      </c>
      <c r="K50" s="145">
        <f t="shared" si="8"/>
        <v>0</v>
      </c>
      <c r="L50" s="145">
        <v>0</v>
      </c>
      <c r="M50" s="145">
        <f t="shared" si="9"/>
        <v>0</v>
      </c>
      <c r="N50" s="138">
        <v>2.5999999999999999E-2</v>
      </c>
      <c r="O50" s="138">
        <f t="shared" si="10"/>
        <v>0.28599999999999998</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11</v>
      </c>
      <c r="F52" s="223"/>
      <c r="G52" s="145">
        <f t="shared" si="6"/>
        <v>0</v>
      </c>
      <c r="H52" s="145">
        <v>50</v>
      </c>
      <c r="I52" s="145">
        <f t="shared" si="7"/>
        <v>550</v>
      </c>
      <c r="J52" s="145">
        <v>0</v>
      </c>
      <c r="K52" s="145">
        <f t="shared" si="8"/>
        <v>0</v>
      </c>
      <c r="L52" s="145">
        <v>0</v>
      </c>
      <c r="M52" s="145">
        <f t="shared" si="9"/>
        <v>0</v>
      </c>
      <c r="N52" s="138">
        <v>2.5999999999999999E-2</v>
      </c>
      <c r="O52" s="138">
        <f t="shared" si="10"/>
        <v>0.28599999999999998</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e+ACzVSYHnJ/qr1kaOLA9cokyYBOL63ncBXwtUi4hr4Ahk1s944C1R4hfaT98AJUEpElS5O0dXyCx/b9kwt+oA==" saltValue="QACQYbqoSz138RfrWYeeh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C689C-22C9-4505-B1D9-25132021789C}">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188</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67673-0114-45CC-A304-AC44029941EC}">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189</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212299.33000000002</v>
      </c>
      <c r="J47" s="146"/>
      <c r="K47" s="146">
        <f>SUM(K48:K59)</f>
        <v>1030558.5</v>
      </c>
      <c r="L47" s="146"/>
      <c r="M47" s="146">
        <f>SUM(M48:M59)</f>
        <v>0</v>
      </c>
      <c r="N47" s="141"/>
      <c r="O47" s="141">
        <f>SUM(O48:O59)</f>
        <v>1.2470699999999999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16</v>
      </c>
      <c r="F50" s="223"/>
      <c r="G50" s="145">
        <f t="shared" si="6"/>
        <v>0</v>
      </c>
      <c r="H50" s="145">
        <v>5500</v>
      </c>
      <c r="I50" s="145">
        <f t="shared" si="7"/>
        <v>88000</v>
      </c>
      <c r="J50" s="145">
        <v>0</v>
      </c>
      <c r="K50" s="145">
        <f t="shared" si="8"/>
        <v>0</v>
      </c>
      <c r="L50" s="145">
        <v>0</v>
      </c>
      <c r="M50" s="145">
        <f t="shared" si="9"/>
        <v>0</v>
      </c>
      <c r="N50" s="138">
        <v>2.5999999999999999E-2</v>
      </c>
      <c r="O50" s="138">
        <f t="shared" si="10"/>
        <v>0.41599999999999998</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16</v>
      </c>
      <c r="F52" s="223"/>
      <c r="G52" s="145">
        <f t="shared" si="6"/>
        <v>0</v>
      </c>
      <c r="H52" s="145">
        <v>50</v>
      </c>
      <c r="I52" s="145">
        <f t="shared" si="7"/>
        <v>800</v>
      </c>
      <c r="J52" s="145">
        <v>0</v>
      </c>
      <c r="K52" s="145">
        <f t="shared" si="8"/>
        <v>0</v>
      </c>
      <c r="L52" s="145">
        <v>0</v>
      </c>
      <c r="M52" s="145">
        <f t="shared" si="9"/>
        <v>0</v>
      </c>
      <c r="N52" s="138">
        <v>2.5999999999999999E-2</v>
      </c>
      <c r="O52" s="138">
        <f t="shared" si="10"/>
        <v>0.41599999999999998</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9</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Pr/78WTnH8cmNK4fo+iWS1koJVyIYQPdRkMQw++WRwzK/J5FNpNxV7Pya+Ei+Y0QMzg/zZ8AqXmrX03ntAB3w==" saltValue="isJ4vhXJWI7TdMun+Bii9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E80F0-BEE0-4FD1-859D-41E9B6D3C1FA}">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189</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7B852-3960-4036-99B5-2ECD4FA3DA4D}">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190</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223849.33000000002</v>
      </c>
      <c r="J47" s="146"/>
      <c r="K47" s="146">
        <f>SUM(K48:K59)</f>
        <v>1030558.5</v>
      </c>
      <c r="L47" s="146"/>
      <c r="M47" s="146">
        <f>SUM(M48:M59)</f>
        <v>0</v>
      </c>
      <c r="N47" s="141"/>
      <c r="O47" s="141">
        <f>SUM(O48:O59)</f>
        <v>1.37707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17</v>
      </c>
      <c r="F50" s="223"/>
      <c r="G50" s="145">
        <f t="shared" si="6"/>
        <v>0</v>
      </c>
      <c r="H50" s="145">
        <v>5500</v>
      </c>
      <c r="I50" s="145">
        <f t="shared" si="7"/>
        <v>93500</v>
      </c>
      <c r="J50" s="145">
        <v>0</v>
      </c>
      <c r="K50" s="145">
        <f t="shared" si="8"/>
        <v>0</v>
      </c>
      <c r="L50" s="145">
        <v>0</v>
      </c>
      <c r="M50" s="145">
        <f t="shared" si="9"/>
        <v>0</v>
      </c>
      <c r="N50" s="138">
        <v>2.5999999999999999E-2</v>
      </c>
      <c r="O50" s="138">
        <f t="shared" si="10"/>
        <v>0.442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17</v>
      </c>
      <c r="F52" s="223"/>
      <c r="G52" s="145">
        <f t="shared" si="6"/>
        <v>0</v>
      </c>
      <c r="H52" s="145">
        <v>50</v>
      </c>
      <c r="I52" s="145">
        <f t="shared" si="7"/>
        <v>850</v>
      </c>
      <c r="J52" s="145">
        <v>0</v>
      </c>
      <c r="K52" s="145">
        <f t="shared" si="8"/>
        <v>0</v>
      </c>
      <c r="L52" s="145">
        <v>0</v>
      </c>
      <c r="M52" s="145">
        <f t="shared" si="9"/>
        <v>0</v>
      </c>
      <c r="N52" s="138">
        <v>2.5999999999999999E-2</v>
      </c>
      <c r="O52" s="138">
        <f t="shared" si="10"/>
        <v>0.442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9.74</v>
      </c>
      <c r="F54" s="223"/>
      <c r="G54" s="145">
        <f t="shared" si="6"/>
        <v>0</v>
      </c>
      <c r="H54" s="145">
        <v>2000</v>
      </c>
      <c r="I54" s="145">
        <f t="shared" si="7"/>
        <v>19480</v>
      </c>
      <c r="J54" s="145">
        <v>0</v>
      </c>
      <c r="K54" s="145">
        <f t="shared" si="8"/>
        <v>0</v>
      </c>
      <c r="L54" s="145">
        <v>0</v>
      </c>
      <c r="M54" s="145">
        <f t="shared" si="9"/>
        <v>0</v>
      </c>
      <c r="N54" s="138">
        <v>2.5999999999999999E-2</v>
      </c>
      <c r="O54" s="138">
        <f t="shared" si="10"/>
        <v>0.25324000000000002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11</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2QzKlG+2MXWVlsaIMPOes9v+NpiQfcsBbcFQEEho9FO4kOiekzqN6aO7nyWuOjDT7ZP8WWzenVHuVaqUXv/GPA==" saltValue="oUcaxgetHjoNr+41e9wMT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23BE8-9073-420C-B182-CF80FCD22F64}">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190</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2E29A-E1B0-429C-B424-59B4205A4CFA}">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5.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191</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201199.33000000002</v>
      </c>
      <c r="J47" s="146"/>
      <c r="K47" s="146">
        <f>SUM(K48:K59)</f>
        <v>1030558.5</v>
      </c>
      <c r="L47" s="146"/>
      <c r="M47" s="146">
        <f>SUM(M48:M59)</f>
        <v>0</v>
      </c>
      <c r="N47" s="141"/>
      <c r="O47" s="141">
        <f>SUM(O48:O59)</f>
        <v>1.14307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5" customHeight="1" outlineLevel="1" x14ac:dyDescent="0.25">
      <c r="A50" s="131">
        <v>38</v>
      </c>
      <c r="B50" s="234" t="s">
        <v>143</v>
      </c>
      <c r="C50" s="230" t="s">
        <v>144</v>
      </c>
      <c r="D50" s="138" t="s">
        <v>145</v>
      </c>
      <c r="E50" s="143">
        <v>14</v>
      </c>
      <c r="F50" s="223"/>
      <c r="G50" s="145">
        <f t="shared" si="6"/>
        <v>0</v>
      </c>
      <c r="H50" s="145">
        <v>5500</v>
      </c>
      <c r="I50" s="145">
        <f t="shared" si="7"/>
        <v>77000</v>
      </c>
      <c r="J50" s="145">
        <v>0</v>
      </c>
      <c r="K50" s="145">
        <f t="shared" si="8"/>
        <v>0</v>
      </c>
      <c r="L50" s="145">
        <v>0</v>
      </c>
      <c r="M50" s="145">
        <f t="shared" si="9"/>
        <v>0</v>
      </c>
      <c r="N50" s="138">
        <v>2.5999999999999999E-2</v>
      </c>
      <c r="O50" s="138">
        <f t="shared" si="10"/>
        <v>0.36399999999999999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14</v>
      </c>
      <c r="F52" s="223"/>
      <c r="G52" s="145">
        <f t="shared" si="6"/>
        <v>0</v>
      </c>
      <c r="H52" s="145">
        <v>50</v>
      </c>
      <c r="I52" s="145">
        <f t="shared" si="7"/>
        <v>700</v>
      </c>
      <c r="J52" s="145">
        <v>0</v>
      </c>
      <c r="K52" s="145">
        <f t="shared" si="8"/>
        <v>0</v>
      </c>
      <c r="L52" s="145">
        <v>0</v>
      </c>
      <c r="M52" s="145">
        <f t="shared" si="9"/>
        <v>0</v>
      </c>
      <c r="N52" s="138">
        <v>2.5999999999999999E-2</v>
      </c>
      <c r="O52" s="138">
        <f t="shared" si="10"/>
        <v>0.36399999999999999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bHBBkxidrres9AnnCTo9it/WYrcHz5LEaNlxLeiksqvX+ZG9vFBxl9OSyB4u23Laz403mg7+D8fYaPHg65iBg==" saltValue="juhVPWokMd+bcAbV9tSQa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85B27-C329-4982-BC33-F298B88861D5}">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191</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8E168-4A51-49C7-8CE0-12F38C453579}">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3.81640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192</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201199.33000000002</v>
      </c>
      <c r="J47" s="146"/>
      <c r="K47" s="146">
        <f>SUM(K48:K59)</f>
        <v>1030558.5</v>
      </c>
      <c r="L47" s="146"/>
      <c r="M47" s="146">
        <f>SUM(M48:M59)</f>
        <v>0</v>
      </c>
      <c r="N47" s="141"/>
      <c r="O47" s="141">
        <f>SUM(O48:O59)</f>
        <v>1.14307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14</v>
      </c>
      <c r="F50" s="223"/>
      <c r="G50" s="145">
        <f t="shared" si="6"/>
        <v>0</v>
      </c>
      <c r="H50" s="145">
        <v>5500</v>
      </c>
      <c r="I50" s="145">
        <f t="shared" si="7"/>
        <v>77000</v>
      </c>
      <c r="J50" s="145">
        <v>0</v>
      </c>
      <c r="K50" s="145">
        <f t="shared" si="8"/>
        <v>0</v>
      </c>
      <c r="L50" s="145">
        <v>0</v>
      </c>
      <c r="M50" s="145">
        <f t="shared" si="9"/>
        <v>0</v>
      </c>
      <c r="N50" s="138">
        <v>2.5999999999999999E-2</v>
      </c>
      <c r="O50" s="138">
        <f t="shared" si="10"/>
        <v>0.36399999999999999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14</v>
      </c>
      <c r="F52" s="223"/>
      <c r="G52" s="145">
        <f t="shared" si="6"/>
        <v>0</v>
      </c>
      <c r="H52" s="145">
        <v>50</v>
      </c>
      <c r="I52" s="145">
        <f t="shared" si="7"/>
        <v>700</v>
      </c>
      <c r="J52" s="145">
        <v>0</v>
      </c>
      <c r="K52" s="145">
        <f t="shared" si="8"/>
        <v>0</v>
      </c>
      <c r="L52" s="145">
        <v>0</v>
      </c>
      <c r="M52" s="145">
        <f t="shared" si="9"/>
        <v>0</v>
      </c>
      <c r="N52" s="138">
        <v>2.5999999999999999E-2</v>
      </c>
      <c r="O52" s="138">
        <f t="shared" si="10"/>
        <v>0.36399999999999999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BrlP//WXZ/cS4cODvtgx9m2xltevHXrggFABOIGEsPbqRybyKXMKbdTosW5OgqpE1keXuogHLSUdy5kiAUL9/Q==" saltValue="ImicYpsYehdzjxvB9OBDJ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973D-348B-48D9-91FD-72284FBE768C}">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192</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CA072D-4F95-40F6-8B60-57A5EA578E2E}">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3.3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193</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190099.33000000002</v>
      </c>
      <c r="J47" s="146"/>
      <c r="K47" s="146">
        <f>SUM(K48:K59)</f>
        <v>1030558.5</v>
      </c>
      <c r="L47" s="146"/>
      <c r="M47" s="146">
        <f>SUM(M48:M59)</f>
        <v>0</v>
      </c>
      <c r="N47" s="141"/>
      <c r="O47" s="141">
        <f>SUM(O48:O59)</f>
        <v>1.0390699999999999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4"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12</v>
      </c>
      <c r="F50" s="223"/>
      <c r="G50" s="145">
        <f t="shared" si="6"/>
        <v>0</v>
      </c>
      <c r="H50" s="145">
        <v>5500</v>
      </c>
      <c r="I50" s="145">
        <f t="shared" si="7"/>
        <v>66000</v>
      </c>
      <c r="J50" s="145">
        <v>0</v>
      </c>
      <c r="K50" s="145">
        <f t="shared" si="8"/>
        <v>0</v>
      </c>
      <c r="L50" s="145">
        <v>0</v>
      </c>
      <c r="M50" s="145">
        <f t="shared" si="9"/>
        <v>0</v>
      </c>
      <c r="N50" s="138">
        <v>2.5999999999999999E-2</v>
      </c>
      <c r="O50" s="138">
        <f t="shared" si="10"/>
        <v>0.312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12</v>
      </c>
      <c r="F52" s="223"/>
      <c r="G52" s="145">
        <f t="shared" si="6"/>
        <v>0</v>
      </c>
      <c r="H52" s="145">
        <v>50</v>
      </c>
      <c r="I52" s="145">
        <f t="shared" si="7"/>
        <v>600</v>
      </c>
      <c r="J52" s="145">
        <v>0</v>
      </c>
      <c r="K52" s="145">
        <f t="shared" si="8"/>
        <v>0</v>
      </c>
      <c r="L52" s="145">
        <v>0</v>
      </c>
      <c r="M52" s="145">
        <f t="shared" si="9"/>
        <v>0</v>
      </c>
      <c r="N52" s="138">
        <v>2.5999999999999999E-2</v>
      </c>
      <c r="O52" s="138">
        <f t="shared" si="10"/>
        <v>0.312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5</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8cJ8lBKycX9ZAqZcEwD6ElTjxb/8mUpB/myOk/Ff35WDlj56yZhvS6bbb59u4Frx0KjcRuySrEyXELKGgygltA==" saltValue="ZYKYV/PpctGuDOQ3Qvq59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45876-5D48-45F0-8851-28ED78F421D0}">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313</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F4033-267D-4A3D-9B3D-DFF75D37ADE0}">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3.7265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314</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167899.33000000002</v>
      </c>
      <c r="J47" s="146"/>
      <c r="K47" s="146">
        <f>SUM(K48:K59)</f>
        <v>1030558.5</v>
      </c>
      <c r="L47" s="146"/>
      <c r="M47" s="146">
        <f>SUM(M48:M59)</f>
        <v>0</v>
      </c>
      <c r="N47" s="141"/>
      <c r="O47" s="141">
        <f>SUM(O48:O59)</f>
        <v>0.83106999999999998</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8</v>
      </c>
      <c r="F50" s="223"/>
      <c r="G50" s="145">
        <f t="shared" si="6"/>
        <v>0</v>
      </c>
      <c r="H50" s="145">
        <v>5500</v>
      </c>
      <c r="I50" s="145">
        <f t="shared" si="7"/>
        <v>44000</v>
      </c>
      <c r="J50" s="145">
        <v>0</v>
      </c>
      <c r="K50" s="145">
        <f t="shared" si="8"/>
        <v>0</v>
      </c>
      <c r="L50" s="145">
        <v>0</v>
      </c>
      <c r="M50" s="145">
        <f t="shared" si="9"/>
        <v>0</v>
      </c>
      <c r="N50" s="138">
        <v>2.5999999999999999E-2</v>
      </c>
      <c r="O50" s="138">
        <f t="shared" si="10"/>
        <v>0.20799999999999999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8</v>
      </c>
      <c r="F52" s="223"/>
      <c r="G52" s="145">
        <f t="shared" si="6"/>
        <v>0</v>
      </c>
      <c r="H52" s="145">
        <v>50</v>
      </c>
      <c r="I52" s="145">
        <f t="shared" si="7"/>
        <v>400</v>
      </c>
      <c r="J52" s="145">
        <v>0</v>
      </c>
      <c r="K52" s="145">
        <f t="shared" si="8"/>
        <v>0</v>
      </c>
      <c r="L52" s="145">
        <v>0</v>
      </c>
      <c r="M52" s="145">
        <f t="shared" si="9"/>
        <v>0</v>
      </c>
      <c r="N52" s="138">
        <v>2.5999999999999999E-2</v>
      </c>
      <c r="O52" s="138">
        <f t="shared" si="10"/>
        <v>0.20799999999999999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4</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s7c7Q27WD2QpyYBI9r1xmytLwxUqtSBPB+1JM/eB4zNC0ry/qW3bQqQx7MPTKX7sXiYarfmPeAv8+cCmDJfoYw==" saltValue="IezjdopgadetVPs8t0MZj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BF35A-7C70-413E-870E-F3C1683F51F3}">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193</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6D3D8-6B92-4A4D-A052-8C7356D3902C}">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2.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194</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128599.33</v>
      </c>
      <c r="J47" s="146"/>
      <c r="K47" s="146">
        <f>SUM(K48:K59)</f>
        <v>1030558.5</v>
      </c>
      <c r="L47" s="146"/>
      <c r="M47" s="146">
        <f>SUM(M48:M59)</f>
        <v>0</v>
      </c>
      <c r="N47" s="141"/>
      <c r="O47" s="141">
        <f>SUM(O48:O59)</f>
        <v>0.44107000000000007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2</v>
      </c>
      <c r="F50" s="223"/>
      <c r="G50" s="145">
        <f t="shared" si="6"/>
        <v>0</v>
      </c>
      <c r="H50" s="145">
        <v>5500</v>
      </c>
      <c r="I50" s="145">
        <f t="shared" si="7"/>
        <v>11000</v>
      </c>
      <c r="J50" s="145">
        <v>0</v>
      </c>
      <c r="K50" s="145">
        <f t="shared" si="8"/>
        <v>0</v>
      </c>
      <c r="L50" s="145">
        <v>0</v>
      </c>
      <c r="M50" s="145">
        <f t="shared" si="9"/>
        <v>0</v>
      </c>
      <c r="N50" s="138">
        <v>2.5999999999999999E-2</v>
      </c>
      <c r="O50" s="138">
        <f t="shared" si="10"/>
        <v>5.1999999999999998E-2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2</v>
      </c>
      <c r="F52" s="223"/>
      <c r="G52" s="145">
        <f t="shared" si="6"/>
        <v>0</v>
      </c>
      <c r="H52" s="145">
        <v>50</v>
      </c>
      <c r="I52" s="145">
        <f t="shared" si="7"/>
        <v>100</v>
      </c>
      <c r="J52" s="145">
        <v>0</v>
      </c>
      <c r="K52" s="145">
        <f t="shared" si="8"/>
        <v>0</v>
      </c>
      <c r="L52" s="145">
        <v>0</v>
      </c>
      <c r="M52" s="145">
        <f t="shared" si="9"/>
        <v>0</v>
      </c>
      <c r="N52" s="138">
        <v>2.5999999999999999E-2</v>
      </c>
      <c r="O52" s="138">
        <f t="shared" si="10"/>
        <v>5.1999999999999998E-2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5</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20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m0XLrSEU4WIxf/ZEEQZMH6bQvzBMXC36u4iBhU4DGeDHLz8baX5+MWpTg4AhI5bDB0cgHJwZlturThXZZOjS0g==" saltValue="DbdnlDQbgRHQp6QmVt6vg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8F644-E1A2-4C74-BAC7-6AC7049C0AB2}">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314</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E5539-F362-49F5-A93D-1E901D5AF858}">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7265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315</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128599.33</v>
      </c>
      <c r="J47" s="146"/>
      <c r="K47" s="146">
        <f>SUM(K48:K59)</f>
        <v>1030558.5</v>
      </c>
      <c r="L47" s="146"/>
      <c r="M47" s="146">
        <f>SUM(M48:M59)</f>
        <v>0</v>
      </c>
      <c r="N47" s="141"/>
      <c r="O47" s="141">
        <f>SUM(O48:O59)</f>
        <v>0.44107000000000007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4"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 customHeight="1" outlineLevel="1" x14ac:dyDescent="0.25">
      <c r="A50" s="131">
        <v>38</v>
      </c>
      <c r="B50" s="234" t="s">
        <v>143</v>
      </c>
      <c r="C50" s="230" t="s">
        <v>144</v>
      </c>
      <c r="D50" s="138" t="s">
        <v>145</v>
      </c>
      <c r="E50" s="143">
        <v>2</v>
      </c>
      <c r="F50" s="223"/>
      <c r="G50" s="145">
        <f t="shared" si="6"/>
        <v>0</v>
      </c>
      <c r="H50" s="145">
        <v>5500</v>
      </c>
      <c r="I50" s="145">
        <f t="shared" si="7"/>
        <v>11000</v>
      </c>
      <c r="J50" s="145">
        <v>0</v>
      </c>
      <c r="K50" s="145">
        <f t="shared" si="8"/>
        <v>0</v>
      </c>
      <c r="L50" s="145">
        <v>0</v>
      </c>
      <c r="M50" s="145">
        <f t="shared" si="9"/>
        <v>0</v>
      </c>
      <c r="N50" s="138">
        <v>2.5999999999999999E-2</v>
      </c>
      <c r="O50" s="138">
        <f t="shared" si="10"/>
        <v>5.1999999999999998E-2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2</v>
      </c>
      <c r="F52" s="223"/>
      <c r="G52" s="145">
        <f t="shared" si="6"/>
        <v>0</v>
      </c>
      <c r="H52" s="145">
        <v>50</v>
      </c>
      <c r="I52" s="145">
        <f t="shared" si="7"/>
        <v>100</v>
      </c>
      <c r="J52" s="145">
        <v>0</v>
      </c>
      <c r="K52" s="145">
        <f t="shared" si="8"/>
        <v>0</v>
      </c>
      <c r="L52" s="145">
        <v>0</v>
      </c>
      <c r="M52" s="145">
        <f t="shared" si="9"/>
        <v>0</v>
      </c>
      <c r="N52" s="138">
        <v>2.5999999999999999E-2</v>
      </c>
      <c r="O52" s="138">
        <f t="shared" si="10"/>
        <v>5.1999999999999998E-2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nDDpGHFdi36d1ltiPBhs3rFY7EkJovmszodYWAPfZ0zaESF1ZsSI144knKShu5GLTGeexI634edDzGqF9hPzTQ==" saltValue="bI5KjZskGQfpkaQV9ivZp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4C89C-C7C4-4499-A5C1-15EC5E9E27AC}">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194</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CF41-BB8D-407E-AAB0-9D0EE9F429D2}">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2"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195</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184549.33000000002</v>
      </c>
      <c r="J47" s="146"/>
      <c r="K47" s="146">
        <f>SUM(K48:K59)</f>
        <v>1030558.5</v>
      </c>
      <c r="L47" s="146"/>
      <c r="M47" s="146">
        <f>SUM(M48:M59)</f>
        <v>0</v>
      </c>
      <c r="N47" s="141"/>
      <c r="O47" s="141">
        <f>SUM(O48:O59)</f>
        <v>0.98706999999999989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11</v>
      </c>
      <c r="F50" s="223"/>
      <c r="G50" s="145">
        <f t="shared" si="6"/>
        <v>0</v>
      </c>
      <c r="H50" s="145">
        <v>5500</v>
      </c>
      <c r="I50" s="145">
        <f t="shared" si="7"/>
        <v>60500</v>
      </c>
      <c r="J50" s="145">
        <v>0</v>
      </c>
      <c r="K50" s="145">
        <f t="shared" si="8"/>
        <v>0</v>
      </c>
      <c r="L50" s="145">
        <v>0</v>
      </c>
      <c r="M50" s="145">
        <f t="shared" si="9"/>
        <v>0</v>
      </c>
      <c r="N50" s="138">
        <v>2.5999999999999999E-2</v>
      </c>
      <c r="O50" s="138">
        <f t="shared" si="10"/>
        <v>0.28599999999999998</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11</v>
      </c>
      <c r="F52" s="223"/>
      <c r="G52" s="145">
        <f t="shared" si="6"/>
        <v>0</v>
      </c>
      <c r="H52" s="145">
        <v>50</v>
      </c>
      <c r="I52" s="145">
        <f t="shared" si="7"/>
        <v>550</v>
      </c>
      <c r="J52" s="145">
        <v>0</v>
      </c>
      <c r="K52" s="145">
        <f t="shared" si="8"/>
        <v>0</v>
      </c>
      <c r="L52" s="145">
        <v>0</v>
      </c>
      <c r="M52" s="145">
        <f t="shared" si="9"/>
        <v>0</v>
      </c>
      <c r="N52" s="138">
        <v>2.5999999999999999E-2</v>
      </c>
      <c r="O52" s="138">
        <f t="shared" si="10"/>
        <v>0.28599999999999998</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11</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customHeight="1"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Kr7wl0HfbGYjMeJsBriPbk241ucmcBJvagZpg90zmk8WKQQV5LxbBplJ7IchcvqJBiqqKGrxuvOl+1y7wWz8OA==" saltValue="uGsrgRz88SA8g8ia3aXJa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51416-E0E2-48A7-B936-6339CEC7BCFC}">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315</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9D02C-1A40-49F3-BCA3-5FFE7E7709C0}">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3.269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196</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161899.33000000002</v>
      </c>
      <c r="J47" s="146"/>
      <c r="K47" s="146">
        <f>SUM(K48:K59)</f>
        <v>1030558.5</v>
      </c>
      <c r="L47" s="146"/>
      <c r="M47" s="146">
        <f>SUM(M48:M59)</f>
        <v>0</v>
      </c>
      <c r="N47" s="141"/>
      <c r="O47" s="141">
        <f>SUM(O48:O59)</f>
        <v>0.75306999999999991</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8</v>
      </c>
      <c r="F50" s="223"/>
      <c r="G50" s="145">
        <f t="shared" si="6"/>
        <v>0</v>
      </c>
      <c r="H50" s="145">
        <v>5500</v>
      </c>
      <c r="I50" s="145">
        <f t="shared" si="7"/>
        <v>44000</v>
      </c>
      <c r="J50" s="145">
        <v>0</v>
      </c>
      <c r="K50" s="145">
        <f t="shared" si="8"/>
        <v>0</v>
      </c>
      <c r="L50" s="145">
        <v>0</v>
      </c>
      <c r="M50" s="145">
        <f t="shared" si="9"/>
        <v>0</v>
      </c>
      <c r="N50" s="138">
        <v>2.5999999999999999E-2</v>
      </c>
      <c r="O50" s="138">
        <f t="shared" si="10"/>
        <v>0.20799999999999999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8</v>
      </c>
      <c r="F52" s="223"/>
      <c r="G52" s="145">
        <f t="shared" si="6"/>
        <v>0</v>
      </c>
      <c r="H52" s="145">
        <v>50</v>
      </c>
      <c r="I52" s="145">
        <f t="shared" si="7"/>
        <v>400</v>
      </c>
      <c r="J52" s="145">
        <v>0</v>
      </c>
      <c r="K52" s="145">
        <f t="shared" si="8"/>
        <v>0</v>
      </c>
      <c r="L52" s="145">
        <v>0</v>
      </c>
      <c r="M52" s="145">
        <f t="shared" si="9"/>
        <v>0</v>
      </c>
      <c r="N52" s="138">
        <v>2.5999999999999999E-2</v>
      </c>
      <c r="O52" s="138">
        <f t="shared" si="10"/>
        <v>0.20799999999999999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6</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1" customHeight="1"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paymCxxk/Fkzu8kt+nzow79cniK29HTpWTbZAmALcO0mPmAELfRHpyImnpZyLzMoLzWUMg/xRitK4FzN5JtqOA==" saltValue="IrbHMO2Lzqvu20glxGLaF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598BA-D962-4E7D-9953-106FA091221F}">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195</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5D089-1D44-471C-BE67-76A9F3642220}">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7265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197</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156349.33000000002</v>
      </c>
      <c r="J47" s="146"/>
      <c r="K47" s="146">
        <f>SUM(K48:K59)</f>
        <v>1030558.5</v>
      </c>
      <c r="L47" s="146"/>
      <c r="M47" s="146">
        <f>SUM(M48:M59)</f>
        <v>0</v>
      </c>
      <c r="N47" s="141"/>
      <c r="O47" s="141">
        <f>SUM(O48:O59)</f>
        <v>0.70106999999999997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7</v>
      </c>
      <c r="F50" s="223"/>
      <c r="G50" s="145">
        <f t="shared" si="6"/>
        <v>0</v>
      </c>
      <c r="H50" s="145">
        <v>5500</v>
      </c>
      <c r="I50" s="145">
        <f t="shared" si="7"/>
        <v>38500</v>
      </c>
      <c r="J50" s="145">
        <v>0</v>
      </c>
      <c r="K50" s="145">
        <f t="shared" si="8"/>
        <v>0</v>
      </c>
      <c r="L50" s="145">
        <v>0</v>
      </c>
      <c r="M50" s="145">
        <f t="shared" si="9"/>
        <v>0</v>
      </c>
      <c r="N50" s="138">
        <v>2.5999999999999999E-2</v>
      </c>
      <c r="O50" s="138">
        <f t="shared" si="10"/>
        <v>0.182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7</v>
      </c>
      <c r="F52" s="223"/>
      <c r="G52" s="145">
        <f t="shared" si="6"/>
        <v>0</v>
      </c>
      <c r="H52" s="145">
        <v>50</v>
      </c>
      <c r="I52" s="145">
        <f t="shared" si="7"/>
        <v>350</v>
      </c>
      <c r="J52" s="145">
        <v>0</v>
      </c>
      <c r="K52" s="145">
        <f t="shared" si="8"/>
        <v>0</v>
      </c>
      <c r="L52" s="145">
        <v>0</v>
      </c>
      <c r="M52" s="145">
        <f t="shared" si="9"/>
        <v>0</v>
      </c>
      <c r="N52" s="138">
        <v>2.5999999999999999E-2</v>
      </c>
      <c r="O52" s="138">
        <f t="shared" si="10"/>
        <v>0.182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kAOhmnV0AoV+cTVE0ztHOAENNG8z9K4BYwB/XpX1TlRBo+5weWbG6t59+xyrzAwbjooRQBhYk79N1yIhtiIQwQ==" saltValue="FjxuyoAvgLPqlOpFMWmcag=="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4CCF9-5BFF-4CC2-A7AB-80D2324A5181}">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316</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E7E48-B702-47EE-BD42-E59503B68C58}">
  <sheetPr>
    <outlinePr summaryBelow="0"/>
  </sheetPr>
  <dimension ref="A1:BH78"/>
  <sheetViews>
    <sheetView topLeftCell="A66" workbookViewId="0">
      <selection activeCell="E75" sqref="E75"/>
    </sheetView>
  </sheetViews>
  <sheetFormatPr defaultRowHeight="12.5" outlineLevelRow="1" x14ac:dyDescent="0.25"/>
  <cols>
    <col min="1" max="1" width="4.1796875" customWidth="1"/>
    <col min="2" max="2" width="14.36328125" style="79" customWidth="1"/>
    <col min="3" max="3" width="106.17968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198</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223849.33000000002</v>
      </c>
      <c r="J47" s="146"/>
      <c r="K47" s="146">
        <f>SUM(K48:K59)</f>
        <v>1030558.5</v>
      </c>
      <c r="L47" s="146"/>
      <c r="M47" s="146">
        <f>SUM(M48:M59)</f>
        <v>0</v>
      </c>
      <c r="N47" s="141"/>
      <c r="O47" s="141">
        <f>SUM(O48:O59)</f>
        <v>1.37707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17</v>
      </c>
      <c r="F50" s="223"/>
      <c r="G50" s="145">
        <f t="shared" si="6"/>
        <v>0</v>
      </c>
      <c r="H50" s="145">
        <v>5500</v>
      </c>
      <c r="I50" s="145">
        <f t="shared" si="7"/>
        <v>93500</v>
      </c>
      <c r="J50" s="145">
        <v>0</v>
      </c>
      <c r="K50" s="145">
        <f t="shared" si="8"/>
        <v>0</v>
      </c>
      <c r="L50" s="145">
        <v>0</v>
      </c>
      <c r="M50" s="145">
        <f t="shared" si="9"/>
        <v>0</v>
      </c>
      <c r="N50" s="138">
        <v>2.5999999999999999E-2</v>
      </c>
      <c r="O50" s="138">
        <f t="shared" si="10"/>
        <v>0.442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17</v>
      </c>
      <c r="F52" s="223"/>
      <c r="G52" s="145">
        <f t="shared" si="6"/>
        <v>0</v>
      </c>
      <c r="H52" s="145">
        <v>50</v>
      </c>
      <c r="I52" s="145">
        <f t="shared" si="7"/>
        <v>850</v>
      </c>
      <c r="J52" s="145">
        <v>0</v>
      </c>
      <c r="K52" s="145">
        <f t="shared" si="8"/>
        <v>0</v>
      </c>
      <c r="L52" s="145">
        <v>0</v>
      </c>
      <c r="M52" s="145">
        <f t="shared" si="9"/>
        <v>0</v>
      </c>
      <c r="N52" s="138">
        <v>2.5999999999999999E-2</v>
      </c>
      <c r="O52" s="138">
        <f t="shared" si="10"/>
        <v>0.442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9.74</v>
      </c>
      <c r="F54" s="223"/>
      <c r="G54" s="145">
        <f t="shared" si="6"/>
        <v>0</v>
      </c>
      <c r="H54" s="145">
        <v>2000</v>
      </c>
      <c r="I54" s="145">
        <f t="shared" si="7"/>
        <v>19480</v>
      </c>
      <c r="J54" s="145">
        <v>0</v>
      </c>
      <c r="K54" s="145">
        <f t="shared" si="8"/>
        <v>0</v>
      </c>
      <c r="L54" s="145">
        <v>0</v>
      </c>
      <c r="M54" s="145">
        <f t="shared" si="9"/>
        <v>0</v>
      </c>
      <c r="N54" s="138">
        <v>2.5999999999999999E-2</v>
      </c>
      <c r="O54" s="138">
        <f t="shared" si="10"/>
        <v>0.25324000000000002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6</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RIY25oXHDC3IJq8dyQC8tW6QAenwHxLFk8HYH/osvq8zbhhFMIDDtsBKKQ8UkBkuCu+HodX4oHHlXuGuTXwldw==" saltValue="BYD15/w+8zGeQdMXjaJop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85D8D-7750-45F0-B37B-DC8CFBCE8D55}">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196</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B8E32-C704-4F69-92F3-3808E275CFB6}">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7265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199</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201199.33000000002</v>
      </c>
      <c r="J47" s="146"/>
      <c r="K47" s="146">
        <f>SUM(K48:K59)</f>
        <v>1030558.5</v>
      </c>
      <c r="L47" s="146"/>
      <c r="M47" s="146">
        <f>SUM(M48:M59)</f>
        <v>0</v>
      </c>
      <c r="N47" s="141"/>
      <c r="O47" s="141">
        <f>SUM(O48:O59)</f>
        <v>1.14307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14</v>
      </c>
      <c r="F50" s="223"/>
      <c r="G50" s="145">
        <f t="shared" si="6"/>
        <v>0</v>
      </c>
      <c r="H50" s="145">
        <v>5500</v>
      </c>
      <c r="I50" s="145">
        <f t="shared" si="7"/>
        <v>77000</v>
      </c>
      <c r="J50" s="145">
        <v>0</v>
      </c>
      <c r="K50" s="145">
        <f t="shared" si="8"/>
        <v>0</v>
      </c>
      <c r="L50" s="145">
        <v>0</v>
      </c>
      <c r="M50" s="145">
        <f t="shared" si="9"/>
        <v>0</v>
      </c>
      <c r="N50" s="138">
        <v>2.5999999999999999E-2</v>
      </c>
      <c r="O50" s="138">
        <f t="shared" si="10"/>
        <v>0.36399999999999999</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14</v>
      </c>
      <c r="F52" s="223"/>
      <c r="G52" s="145">
        <f t="shared" si="6"/>
        <v>0</v>
      </c>
      <c r="H52" s="145">
        <v>50</v>
      </c>
      <c r="I52" s="145">
        <f t="shared" si="7"/>
        <v>700</v>
      </c>
      <c r="J52" s="145">
        <v>0</v>
      </c>
      <c r="K52" s="145">
        <f t="shared" si="8"/>
        <v>0</v>
      </c>
      <c r="L52" s="145">
        <v>0</v>
      </c>
      <c r="M52" s="145">
        <f t="shared" si="9"/>
        <v>0</v>
      </c>
      <c r="N52" s="138">
        <v>2.5999999999999999E-2</v>
      </c>
      <c r="O52" s="138">
        <f t="shared" si="10"/>
        <v>0.36399999999999999</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92.5" customHeight="1"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RelNIKJRKqVxAIiZT/rxsVpUtO1jc78+XITSVPrd99AezdSmcBdTvFrpcPRem18MvennZiUGQP1OAvWeHutlgQ==" saltValue="JDgXJpX25LXmzazJiWihW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A37DD-CB05-4986-B878-E9EF3BD4FF7B}">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197</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79C86-BF9A-46DA-B0AD-4D3589D5C5C7}">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5.269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200</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150799.33000000002</v>
      </c>
      <c r="J47" s="146"/>
      <c r="K47" s="146">
        <f>SUM(K48:K59)</f>
        <v>1030558.5</v>
      </c>
      <c r="L47" s="146"/>
      <c r="M47" s="146">
        <f>SUM(M48:M59)</f>
        <v>0</v>
      </c>
      <c r="N47" s="141"/>
      <c r="O47" s="141">
        <f>SUM(O48:O59)</f>
        <v>0.64906999999999992</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6</v>
      </c>
      <c r="F50" s="223"/>
      <c r="G50" s="145">
        <f t="shared" si="6"/>
        <v>0</v>
      </c>
      <c r="H50" s="145">
        <v>5500</v>
      </c>
      <c r="I50" s="145">
        <f t="shared" si="7"/>
        <v>33000</v>
      </c>
      <c r="J50" s="145">
        <v>0</v>
      </c>
      <c r="K50" s="145">
        <f t="shared" si="8"/>
        <v>0</v>
      </c>
      <c r="L50" s="145">
        <v>0</v>
      </c>
      <c r="M50" s="145">
        <f t="shared" si="9"/>
        <v>0</v>
      </c>
      <c r="N50" s="138">
        <v>2.5999999999999999E-2</v>
      </c>
      <c r="O50" s="138">
        <f t="shared" si="10"/>
        <v>0.156</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6</v>
      </c>
      <c r="F52" s="223"/>
      <c r="G52" s="145">
        <f t="shared" si="6"/>
        <v>0</v>
      </c>
      <c r="H52" s="145">
        <v>50</v>
      </c>
      <c r="I52" s="145">
        <f t="shared" si="7"/>
        <v>300</v>
      </c>
      <c r="J52" s="145">
        <v>0</v>
      </c>
      <c r="K52" s="145">
        <f t="shared" si="8"/>
        <v>0</v>
      </c>
      <c r="L52" s="145">
        <v>0</v>
      </c>
      <c r="M52" s="145">
        <f t="shared" si="9"/>
        <v>0</v>
      </c>
      <c r="N52" s="138">
        <v>2.5999999999999999E-2</v>
      </c>
      <c r="O52" s="138">
        <f t="shared" si="10"/>
        <v>0.156</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fzJ8Vtl6ry/pDbehmpnRaqAvHeHz7IRZSgnFIOoAntD2SPtTNWs9BL7qMSB9GdLIhlR2IfxOXPHH8M4q7KQ8Og==" saltValue="5RIoEoR70JXqGtFybCTFF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68E97-7BE8-4CE4-B604-D1A678501FF8}">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198</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31E5C-E933-4E10-A11A-1FCF65A6AA4E}">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201</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139699.33000000002</v>
      </c>
      <c r="J47" s="146"/>
      <c r="K47" s="146">
        <f>SUM(K48:K59)</f>
        <v>1030558.5</v>
      </c>
      <c r="L47" s="146"/>
      <c r="M47" s="146">
        <f>SUM(M48:M59)</f>
        <v>0</v>
      </c>
      <c r="N47" s="141"/>
      <c r="O47" s="141">
        <f>SUM(O48:O59)</f>
        <v>0.54506999999999994</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4</v>
      </c>
      <c r="F50" s="223"/>
      <c r="G50" s="145">
        <f t="shared" si="6"/>
        <v>0</v>
      </c>
      <c r="H50" s="145">
        <v>5500</v>
      </c>
      <c r="I50" s="145">
        <f t="shared" si="7"/>
        <v>22000</v>
      </c>
      <c r="J50" s="145">
        <v>0</v>
      </c>
      <c r="K50" s="145">
        <f t="shared" si="8"/>
        <v>0</v>
      </c>
      <c r="L50" s="145">
        <v>0</v>
      </c>
      <c r="M50" s="145">
        <f t="shared" si="9"/>
        <v>0</v>
      </c>
      <c r="N50" s="138">
        <v>2.5999999999999999E-2</v>
      </c>
      <c r="O50" s="138">
        <f t="shared" si="10"/>
        <v>0.104</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4</v>
      </c>
      <c r="F52" s="223"/>
      <c r="G52" s="145">
        <f t="shared" si="6"/>
        <v>0</v>
      </c>
      <c r="H52" s="145">
        <v>50</v>
      </c>
      <c r="I52" s="145">
        <f t="shared" si="7"/>
        <v>200</v>
      </c>
      <c r="J52" s="145">
        <v>0</v>
      </c>
      <c r="K52" s="145">
        <f t="shared" si="8"/>
        <v>0</v>
      </c>
      <c r="L52" s="145">
        <v>0</v>
      </c>
      <c r="M52" s="145">
        <f t="shared" si="9"/>
        <v>0</v>
      </c>
      <c r="N52" s="138">
        <v>2.5999999999999999E-2</v>
      </c>
      <c r="O52" s="138">
        <f t="shared" si="10"/>
        <v>0.104</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4</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VbTQX6nj0esp0vU5h+RfX6DarPbmr5OvIfIqC7T+UnZP+g2ZuLmY7yaCT8nyXdOA/8Qkmveqj9BDstwMhPlpOg==" saltValue="5dJSopz3sgaxjnBIlqw5J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D14A1-7485-49DD-B5A5-8720973AD81D}">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199</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1CC15-1D31-4B50-9DEC-EF5117A52A52}">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3.542968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202</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156349.33000000002</v>
      </c>
      <c r="J47" s="146"/>
      <c r="K47" s="146">
        <f>SUM(K48:K59)</f>
        <v>1030558.5</v>
      </c>
      <c r="L47" s="146"/>
      <c r="M47" s="146">
        <f>SUM(M48:M59)</f>
        <v>0</v>
      </c>
      <c r="N47" s="141"/>
      <c r="O47" s="141">
        <f>SUM(O48:O59)</f>
        <v>0.70106999999999997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7</v>
      </c>
      <c r="F50" s="223"/>
      <c r="G50" s="145">
        <f t="shared" si="6"/>
        <v>0</v>
      </c>
      <c r="H50" s="145">
        <v>5500</v>
      </c>
      <c r="I50" s="145">
        <f t="shared" si="7"/>
        <v>38500</v>
      </c>
      <c r="J50" s="145">
        <v>0</v>
      </c>
      <c r="K50" s="145">
        <f t="shared" si="8"/>
        <v>0</v>
      </c>
      <c r="L50" s="145">
        <v>0</v>
      </c>
      <c r="M50" s="145">
        <f t="shared" si="9"/>
        <v>0</v>
      </c>
      <c r="N50" s="138">
        <v>2.5999999999999999E-2</v>
      </c>
      <c r="O50" s="138">
        <f t="shared" si="10"/>
        <v>0.182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7</v>
      </c>
      <c r="F52" s="223"/>
      <c r="G52" s="145">
        <f t="shared" si="6"/>
        <v>0</v>
      </c>
      <c r="H52" s="145">
        <v>50</v>
      </c>
      <c r="I52" s="145">
        <f t="shared" si="7"/>
        <v>350</v>
      </c>
      <c r="J52" s="145">
        <v>0</v>
      </c>
      <c r="K52" s="145">
        <f t="shared" si="8"/>
        <v>0</v>
      </c>
      <c r="L52" s="145">
        <v>0</v>
      </c>
      <c r="M52" s="145">
        <f t="shared" si="9"/>
        <v>0</v>
      </c>
      <c r="N52" s="138">
        <v>2.5999999999999999E-2</v>
      </c>
      <c r="O52" s="138">
        <f t="shared" si="10"/>
        <v>0.182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gcCGAeeNtmu9H8yhW4W+hXlPLeidh37xnVjJ9mIQSaPG/ykK8aZtxTS+sDfaK3Q+e6vYedYo05svuaikdSx12w==" saltValue="/Zq4X2ODj2xSs0OScdvu8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E4E29-AA6C-4796-86CB-DDC9BF398C99}">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200</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D29FA-672E-4216-A325-CC15400B7CAD}">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5.3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203</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145249.33000000002</v>
      </c>
      <c r="J47" s="146"/>
      <c r="K47" s="146">
        <f>SUM(K48:K59)</f>
        <v>1030558.5</v>
      </c>
      <c r="L47" s="146"/>
      <c r="M47" s="146">
        <f>SUM(M48:M59)</f>
        <v>0</v>
      </c>
      <c r="N47" s="141"/>
      <c r="O47" s="141">
        <f>SUM(O48:O59)</f>
        <v>0.59706999999999999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5</v>
      </c>
      <c r="F50" s="223"/>
      <c r="G50" s="145">
        <f t="shared" si="6"/>
        <v>0</v>
      </c>
      <c r="H50" s="145">
        <v>5500</v>
      </c>
      <c r="I50" s="145">
        <f t="shared" si="7"/>
        <v>27500</v>
      </c>
      <c r="J50" s="145">
        <v>0</v>
      </c>
      <c r="K50" s="145">
        <f t="shared" si="8"/>
        <v>0</v>
      </c>
      <c r="L50" s="145">
        <v>0</v>
      </c>
      <c r="M50" s="145">
        <f t="shared" si="9"/>
        <v>0</v>
      </c>
      <c r="N50" s="138">
        <v>2.5999999999999999E-2</v>
      </c>
      <c r="O50" s="138">
        <f t="shared" si="10"/>
        <v>0.13</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5</v>
      </c>
      <c r="F52" s="223"/>
      <c r="G52" s="145">
        <f t="shared" si="6"/>
        <v>0</v>
      </c>
      <c r="H52" s="145">
        <v>50</v>
      </c>
      <c r="I52" s="145">
        <f t="shared" si="7"/>
        <v>250</v>
      </c>
      <c r="J52" s="145">
        <v>0</v>
      </c>
      <c r="K52" s="145">
        <f t="shared" si="8"/>
        <v>0</v>
      </c>
      <c r="L52" s="145">
        <v>0</v>
      </c>
      <c r="M52" s="145">
        <f t="shared" si="9"/>
        <v>0</v>
      </c>
      <c r="N52" s="138">
        <v>2.5999999999999999E-2</v>
      </c>
      <c r="O52" s="138">
        <f t="shared" si="10"/>
        <v>0.13</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PhWU9QFxAJprH4Izdy6Vr4ibrQvocKgdkLo5Zt7O/BdNnMatyZLnkAAnYkl8TGmduHzG0eahORqm+JXkgxssVA==" saltValue="w79BXqxYhUwk9P3CO2iVW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707A3-611C-4F8C-9349-0296B60A46F4}">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201</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BF630-0A7F-4FCF-9D63-A5445B238269}">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6"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204</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145249.33000000002</v>
      </c>
      <c r="J47" s="146"/>
      <c r="K47" s="146">
        <f>SUM(K48:K59)</f>
        <v>1030558.5</v>
      </c>
      <c r="L47" s="146"/>
      <c r="M47" s="146">
        <f>SUM(M48:M59)</f>
        <v>0</v>
      </c>
      <c r="N47" s="141"/>
      <c r="O47" s="141">
        <f>SUM(O48:O59)</f>
        <v>0.59706999999999999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5</v>
      </c>
      <c r="F50" s="223"/>
      <c r="G50" s="145">
        <f t="shared" si="6"/>
        <v>0</v>
      </c>
      <c r="H50" s="145">
        <v>5500</v>
      </c>
      <c r="I50" s="145">
        <f t="shared" si="7"/>
        <v>27500</v>
      </c>
      <c r="J50" s="145">
        <v>0</v>
      </c>
      <c r="K50" s="145">
        <f t="shared" si="8"/>
        <v>0</v>
      </c>
      <c r="L50" s="145">
        <v>0</v>
      </c>
      <c r="M50" s="145">
        <f t="shared" si="9"/>
        <v>0</v>
      </c>
      <c r="N50" s="138">
        <v>2.5999999999999999E-2</v>
      </c>
      <c r="O50" s="138">
        <f t="shared" si="10"/>
        <v>0.13</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5</v>
      </c>
      <c r="F52" s="223"/>
      <c r="G52" s="145">
        <f t="shared" si="6"/>
        <v>0</v>
      </c>
      <c r="H52" s="145">
        <v>50</v>
      </c>
      <c r="I52" s="145">
        <f t="shared" si="7"/>
        <v>250</v>
      </c>
      <c r="J52" s="145">
        <v>0</v>
      </c>
      <c r="K52" s="145">
        <f t="shared" si="8"/>
        <v>0</v>
      </c>
      <c r="L52" s="145">
        <v>0</v>
      </c>
      <c r="M52" s="145">
        <f t="shared" si="9"/>
        <v>0</v>
      </c>
      <c r="N52" s="138">
        <v>2.5999999999999999E-2</v>
      </c>
      <c r="O52" s="138">
        <f t="shared" si="10"/>
        <v>0.13</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sMxHx4UAqAuYhPucGffe52a9LyxIZiOmnBkxc52BeM3/MmnT1kwc/UEbHDMD2b4fmZAusLe8wngKjNezePDBWQ==" saltValue="8KLl0HNHM3stAa4WiBMWd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1D4D7-2A36-4B98-A209-E9FE415C444F}">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202</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C1955-CC1C-434A-98F5-2F97A9784156}">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269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205</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195649.33000000002</v>
      </c>
      <c r="J47" s="146"/>
      <c r="K47" s="146">
        <f>SUM(K48:K59)</f>
        <v>1030558.5</v>
      </c>
      <c r="L47" s="146"/>
      <c r="M47" s="146">
        <f>SUM(M48:M59)</f>
        <v>0</v>
      </c>
      <c r="N47" s="141"/>
      <c r="O47" s="141">
        <f>SUM(O48:O59)</f>
        <v>1.09107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13</v>
      </c>
      <c r="F50" s="223"/>
      <c r="G50" s="145">
        <f t="shared" si="6"/>
        <v>0</v>
      </c>
      <c r="H50" s="145">
        <v>5500</v>
      </c>
      <c r="I50" s="145">
        <f t="shared" si="7"/>
        <v>71500</v>
      </c>
      <c r="J50" s="145">
        <v>0</v>
      </c>
      <c r="K50" s="145">
        <f t="shared" si="8"/>
        <v>0</v>
      </c>
      <c r="L50" s="145">
        <v>0</v>
      </c>
      <c r="M50" s="145">
        <f t="shared" si="9"/>
        <v>0</v>
      </c>
      <c r="N50" s="138">
        <v>2.5999999999999999E-2</v>
      </c>
      <c r="O50" s="138">
        <f t="shared" si="10"/>
        <v>0.33800000000000002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13</v>
      </c>
      <c r="F52" s="223"/>
      <c r="G52" s="145">
        <f t="shared" si="6"/>
        <v>0</v>
      </c>
      <c r="H52" s="145">
        <v>50</v>
      </c>
      <c r="I52" s="145">
        <f t="shared" si="7"/>
        <v>650</v>
      </c>
      <c r="J52" s="145">
        <v>0</v>
      </c>
      <c r="K52" s="145">
        <f t="shared" si="8"/>
        <v>0</v>
      </c>
      <c r="L52" s="145">
        <v>0</v>
      </c>
      <c r="M52" s="145">
        <f t="shared" si="9"/>
        <v>0</v>
      </c>
      <c r="N52" s="138">
        <v>2.5999999999999999E-2</v>
      </c>
      <c r="O52" s="138">
        <f t="shared" si="10"/>
        <v>0.33800000000000002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513wlffwqCEGWsI2/NF3qTs8kR7galNlQt447+fI/bRq7M7PrbM+J5j9PyGS4U4PBAxrxEONxg/LpwtW0SmfSg==" saltValue="WH5htoCZlAxXYiwPLPEzP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93256-EC02-4764-9767-263FB331990B}">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203</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70C8E-ACE1-45BA-A737-71C074C9D59E}">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816406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206</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156349.33000000002</v>
      </c>
      <c r="J47" s="146"/>
      <c r="K47" s="146">
        <f>SUM(K48:K59)</f>
        <v>1030558.5</v>
      </c>
      <c r="L47" s="146"/>
      <c r="M47" s="146">
        <f>SUM(M48:M59)</f>
        <v>0</v>
      </c>
      <c r="N47" s="141"/>
      <c r="O47" s="141">
        <f>SUM(O48:O59)</f>
        <v>0.70106999999999997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 customHeight="1" outlineLevel="1" x14ac:dyDescent="0.25">
      <c r="A50" s="131">
        <v>38</v>
      </c>
      <c r="B50" s="234" t="s">
        <v>143</v>
      </c>
      <c r="C50" s="230" t="s">
        <v>144</v>
      </c>
      <c r="D50" s="138" t="s">
        <v>145</v>
      </c>
      <c r="E50" s="143">
        <v>7</v>
      </c>
      <c r="F50" s="223"/>
      <c r="G50" s="145">
        <f t="shared" si="6"/>
        <v>0</v>
      </c>
      <c r="H50" s="145">
        <v>5500</v>
      </c>
      <c r="I50" s="145">
        <f t="shared" si="7"/>
        <v>38500</v>
      </c>
      <c r="J50" s="145">
        <v>0</v>
      </c>
      <c r="K50" s="145">
        <f t="shared" si="8"/>
        <v>0</v>
      </c>
      <c r="L50" s="145">
        <v>0</v>
      </c>
      <c r="M50" s="145">
        <f t="shared" si="9"/>
        <v>0</v>
      </c>
      <c r="N50" s="138">
        <v>2.5999999999999999E-2</v>
      </c>
      <c r="O50" s="138">
        <f t="shared" si="10"/>
        <v>0.182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7</v>
      </c>
      <c r="F52" s="223"/>
      <c r="G52" s="145">
        <f t="shared" si="6"/>
        <v>0</v>
      </c>
      <c r="H52" s="145">
        <v>50</v>
      </c>
      <c r="I52" s="145">
        <f t="shared" si="7"/>
        <v>350</v>
      </c>
      <c r="J52" s="145">
        <v>0</v>
      </c>
      <c r="K52" s="145">
        <f t="shared" si="8"/>
        <v>0</v>
      </c>
      <c r="L52" s="145">
        <v>0</v>
      </c>
      <c r="M52" s="145">
        <f t="shared" si="9"/>
        <v>0</v>
      </c>
      <c r="N52" s="138">
        <v>2.5999999999999999E-2</v>
      </c>
      <c r="O52" s="138">
        <f t="shared" si="10"/>
        <v>0.182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5</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pz4P+ad59z3oL5KijdMoxbbCTWafuXveFC75Qkav3uGyB58dwNRn/jygnaLlxrndOcCwhfgLlpEp/o9zUtl5Iw==" saltValue="vdODMXjufqBD+Q8P1c7hLg=="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3D731-2DFC-4935-BB8C-006F7EC2705C}">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204</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E6C0E-B6C0-4605-AA22-317DCCD41D46}">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1.269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207</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220689.33000000002</v>
      </c>
      <c r="J47" s="146"/>
      <c r="K47" s="146">
        <f>SUM(K48:K59)</f>
        <v>1030558.5</v>
      </c>
      <c r="L47" s="146"/>
      <c r="M47" s="146">
        <f>SUM(M48:M59)</f>
        <v>0</v>
      </c>
      <c r="N47" s="141"/>
      <c r="O47" s="141">
        <f>SUM(O48:O59)</f>
        <v>1.35107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 customHeight="1" outlineLevel="1" x14ac:dyDescent="0.25">
      <c r="A50" s="131">
        <v>38</v>
      </c>
      <c r="B50" s="234" t="s">
        <v>143</v>
      </c>
      <c r="C50" s="230" t="s">
        <v>144</v>
      </c>
      <c r="D50" s="138" t="s">
        <v>145</v>
      </c>
      <c r="E50" s="143">
        <v>17</v>
      </c>
      <c r="F50" s="223"/>
      <c r="G50" s="145">
        <f t="shared" si="6"/>
        <v>0</v>
      </c>
      <c r="H50" s="145">
        <v>5500</v>
      </c>
      <c r="I50" s="145">
        <f t="shared" si="7"/>
        <v>93500</v>
      </c>
      <c r="J50" s="145">
        <v>0</v>
      </c>
      <c r="K50" s="145">
        <f t="shared" si="8"/>
        <v>0</v>
      </c>
      <c r="L50" s="145">
        <v>0</v>
      </c>
      <c r="M50" s="145">
        <f t="shared" si="9"/>
        <v>0</v>
      </c>
      <c r="N50" s="138">
        <v>2.5999999999999999E-2</v>
      </c>
      <c r="O50" s="138">
        <f t="shared" si="10"/>
        <v>0.442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2</v>
      </c>
      <c r="F51" s="223"/>
      <c r="G51" s="145">
        <f t="shared" si="6"/>
        <v>0</v>
      </c>
      <c r="H51" s="145">
        <v>2000</v>
      </c>
      <c r="I51" s="145">
        <f t="shared" si="7"/>
        <v>4000</v>
      </c>
      <c r="J51" s="145">
        <v>0</v>
      </c>
      <c r="K51" s="145">
        <f t="shared" si="8"/>
        <v>0</v>
      </c>
      <c r="L51" s="145">
        <v>0</v>
      </c>
      <c r="M51" s="145">
        <f t="shared" si="9"/>
        <v>0</v>
      </c>
      <c r="N51" s="138">
        <v>2.5999999999999999E-2</v>
      </c>
      <c r="O51" s="138">
        <f t="shared" si="10"/>
        <v>5.1999999999999998E-2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17</v>
      </c>
      <c r="F52" s="223"/>
      <c r="G52" s="145">
        <f t="shared" si="6"/>
        <v>0</v>
      </c>
      <c r="H52" s="145">
        <v>50</v>
      </c>
      <c r="I52" s="145">
        <f t="shared" si="7"/>
        <v>850</v>
      </c>
      <c r="J52" s="145">
        <v>0</v>
      </c>
      <c r="K52" s="145">
        <f t="shared" si="8"/>
        <v>0</v>
      </c>
      <c r="L52" s="145">
        <v>0</v>
      </c>
      <c r="M52" s="145">
        <f t="shared" si="9"/>
        <v>0</v>
      </c>
      <c r="N52" s="138">
        <v>2.5999999999999999E-2</v>
      </c>
      <c r="O52" s="138">
        <f t="shared" si="10"/>
        <v>0.442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2</v>
      </c>
      <c r="F53" s="223"/>
      <c r="G53" s="145">
        <f t="shared" si="6"/>
        <v>0</v>
      </c>
      <c r="H53" s="145">
        <v>840</v>
      </c>
      <c r="I53" s="145">
        <f t="shared" si="7"/>
        <v>1680</v>
      </c>
      <c r="J53" s="145">
        <v>0</v>
      </c>
      <c r="K53" s="145">
        <f t="shared" si="8"/>
        <v>0</v>
      </c>
      <c r="L53" s="145">
        <v>0</v>
      </c>
      <c r="M53" s="145">
        <f t="shared" si="9"/>
        <v>0</v>
      </c>
      <c r="N53" s="138">
        <v>2.5999999999999999E-2</v>
      </c>
      <c r="O53" s="138">
        <f t="shared" si="10"/>
        <v>5.1999999999999998E-2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6.74</v>
      </c>
      <c r="F54" s="223"/>
      <c r="G54" s="145">
        <f t="shared" si="6"/>
        <v>0</v>
      </c>
      <c r="H54" s="145">
        <v>2000</v>
      </c>
      <c r="I54" s="145">
        <f t="shared" si="7"/>
        <v>13480</v>
      </c>
      <c r="J54" s="145">
        <v>0</v>
      </c>
      <c r="K54" s="145">
        <f t="shared" si="8"/>
        <v>0</v>
      </c>
      <c r="L54" s="145">
        <v>0</v>
      </c>
      <c r="M54" s="145">
        <f t="shared" si="9"/>
        <v>0</v>
      </c>
      <c r="N54" s="138">
        <v>2.5999999999999999E-2</v>
      </c>
      <c r="O54" s="138">
        <f t="shared" si="10"/>
        <v>0.17524000000000001</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7</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200" x14ac:dyDescent="0.25">
      <c r="A64" s="166">
        <v>49</v>
      </c>
      <c r="B64" s="173">
        <v>286977887</v>
      </c>
      <c r="C64" s="231" t="s">
        <v>345</v>
      </c>
      <c r="D64" s="222" t="s">
        <v>148</v>
      </c>
      <c r="E64" s="174">
        <v>1</v>
      </c>
      <c r="F64" s="226"/>
      <c r="G64" s="145">
        <f t="shared" si="6"/>
        <v>0</v>
      </c>
    </row>
    <row r="65" spans="1:7" ht="261"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iihkk+ITLe/vfOXgSYIphWl5t5LVC48ijvrooonevZup23jYweewYkdtWTnugDELZ7SOL/cNW2tN/vEa1RuRMw==" saltValue="9YbDJwpQ2iw5MP5XGMFQTg=="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7597C-BAA7-4415-A62A-04AFAF73FA40}">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317</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0C398-F38B-4128-A92B-CF1C4B11FA03}">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357</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139699.33000000002</v>
      </c>
      <c r="J47" s="146"/>
      <c r="K47" s="146">
        <f>SUM(K48:K59)</f>
        <v>1030558.5</v>
      </c>
      <c r="L47" s="146"/>
      <c r="M47" s="146">
        <f>SUM(M48:M59)</f>
        <v>0</v>
      </c>
      <c r="N47" s="141"/>
      <c r="O47" s="141">
        <f>SUM(O48:O59)</f>
        <v>0.54506999999999994</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5" customHeight="1" outlineLevel="1" x14ac:dyDescent="0.25">
      <c r="A50" s="131">
        <v>38</v>
      </c>
      <c r="B50" s="234" t="s">
        <v>143</v>
      </c>
      <c r="C50" s="230" t="s">
        <v>144</v>
      </c>
      <c r="D50" s="138" t="s">
        <v>145</v>
      </c>
      <c r="E50" s="143">
        <v>4</v>
      </c>
      <c r="F50" s="223"/>
      <c r="G50" s="145">
        <f t="shared" si="6"/>
        <v>0</v>
      </c>
      <c r="H50" s="145">
        <v>5500</v>
      </c>
      <c r="I50" s="145">
        <f t="shared" si="7"/>
        <v>22000</v>
      </c>
      <c r="J50" s="145">
        <v>0</v>
      </c>
      <c r="K50" s="145">
        <f t="shared" si="8"/>
        <v>0</v>
      </c>
      <c r="L50" s="145">
        <v>0</v>
      </c>
      <c r="M50" s="145">
        <f t="shared" si="9"/>
        <v>0</v>
      </c>
      <c r="N50" s="138">
        <v>2.5999999999999999E-2</v>
      </c>
      <c r="O50" s="138">
        <f t="shared" si="10"/>
        <v>0.104</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4</v>
      </c>
      <c r="F52" s="223"/>
      <c r="G52" s="145">
        <f t="shared" si="6"/>
        <v>0</v>
      </c>
      <c r="H52" s="145">
        <v>50</v>
      </c>
      <c r="I52" s="145">
        <f t="shared" si="7"/>
        <v>200</v>
      </c>
      <c r="J52" s="145">
        <v>0</v>
      </c>
      <c r="K52" s="145">
        <f t="shared" si="8"/>
        <v>0</v>
      </c>
      <c r="L52" s="145">
        <v>0</v>
      </c>
      <c r="M52" s="145">
        <f t="shared" si="9"/>
        <v>0</v>
      </c>
      <c r="N52" s="138">
        <v>2.5999999999999999E-2</v>
      </c>
      <c r="O52" s="138">
        <f t="shared" si="10"/>
        <v>0.104</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2</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9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VHzi+LEg8CbabO57x1ZxNwevsStoVaVUbwsilq+XuBYYDRYMsNde+6/A+WOa0fWN+gKx2t6l3RSNL9e6+LxPaA==" saltValue="OB/5aRHcZHMp5lMOax3QR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A2697-4C1C-4038-9778-01D84685B777}">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318</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79542-1262-4F35-948A-7F8B6BFD6618}">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26953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208</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128599.33</v>
      </c>
      <c r="J47" s="146"/>
      <c r="K47" s="146">
        <f>SUM(K48:K59)</f>
        <v>1030558.5</v>
      </c>
      <c r="L47" s="146"/>
      <c r="M47" s="146">
        <f>SUM(M48:M59)</f>
        <v>0</v>
      </c>
      <c r="N47" s="141"/>
      <c r="O47" s="141">
        <f>SUM(O48:O59)</f>
        <v>0.44107000000000007</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2.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1" customHeight="1" outlineLevel="1" x14ac:dyDescent="0.25">
      <c r="A50" s="131">
        <v>38</v>
      </c>
      <c r="B50" s="234" t="s">
        <v>143</v>
      </c>
      <c r="C50" s="230" t="s">
        <v>144</v>
      </c>
      <c r="D50" s="138" t="s">
        <v>145</v>
      </c>
      <c r="E50" s="143">
        <v>2</v>
      </c>
      <c r="F50" s="223"/>
      <c r="G50" s="145">
        <f t="shared" si="6"/>
        <v>0</v>
      </c>
      <c r="H50" s="145">
        <v>5500</v>
      </c>
      <c r="I50" s="145">
        <f t="shared" si="7"/>
        <v>11000</v>
      </c>
      <c r="J50" s="145">
        <v>0</v>
      </c>
      <c r="K50" s="145">
        <f t="shared" si="8"/>
        <v>0</v>
      </c>
      <c r="L50" s="145">
        <v>0</v>
      </c>
      <c r="M50" s="145">
        <f t="shared" si="9"/>
        <v>0</v>
      </c>
      <c r="N50" s="138">
        <v>2.5999999999999999E-2</v>
      </c>
      <c r="O50" s="138">
        <f t="shared" si="10"/>
        <v>5.1999999999999998E-2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2</v>
      </c>
      <c r="F52" s="223"/>
      <c r="G52" s="145">
        <f t="shared" si="6"/>
        <v>0</v>
      </c>
      <c r="H52" s="145">
        <v>50</v>
      </c>
      <c r="I52" s="145">
        <f t="shared" si="7"/>
        <v>100</v>
      </c>
      <c r="J52" s="145">
        <v>0</v>
      </c>
      <c r="K52" s="145">
        <f t="shared" si="8"/>
        <v>0</v>
      </c>
      <c r="L52" s="145">
        <v>0</v>
      </c>
      <c r="M52" s="145">
        <f t="shared" si="9"/>
        <v>0</v>
      </c>
      <c r="N52" s="138">
        <v>2.5999999999999999E-2</v>
      </c>
      <c r="O52" s="138">
        <f t="shared" si="10"/>
        <v>5.1999999999999998E-2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3</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JM2Q/TCh9XU0Wf2BMoYpakveSKV3KvYJxUw1qeyu29tnwiZW+Y4JrmxUY4d+u7n+9Or+yJeacQhVOwwXkpCxPg==" saltValue="2k2hBLCqUY6xBje42YkLUA=="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E2B216-D5CC-43BB-9DEC-87EF2E2BF537}">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205</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70C14-715A-4DA6-BC51-06D23639FD8A}">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3.3632812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209</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145249.33000000002</v>
      </c>
      <c r="J47" s="146"/>
      <c r="K47" s="146">
        <f>SUM(K48:K59)</f>
        <v>1030558.5</v>
      </c>
      <c r="L47" s="146"/>
      <c r="M47" s="146">
        <f>SUM(M48:M59)</f>
        <v>0</v>
      </c>
      <c r="N47" s="141"/>
      <c r="O47" s="141">
        <f>SUM(O48:O59)</f>
        <v>0.59706999999999999</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5</v>
      </c>
      <c r="F50" s="223"/>
      <c r="G50" s="145">
        <f t="shared" si="6"/>
        <v>0</v>
      </c>
      <c r="H50" s="145">
        <v>5500</v>
      </c>
      <c r="I50" s="145">
        <f t="shared" si="7"/>
        <v>27500</v>
      </c>
      <c r="J50" s="145">
        <v>0</v>
      </c>
      <c r="K50" s="145">
        <f t="shared" si="8"/>
        <v>0</v>
      </c>
      <c r="L50" s="145">
        <v>0</v>
      </c>
      <c r="M50" s="145">
        <f t="shared" si="9"/>
        <v>0</v>
      </c>
      <c r="N50" s="138">
        <v>2.5999999999999999E-2</v>
      </c>
      <c r="O50" s="138">
        <f t="shared" si="10"/>
        <v>0.13</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5</v>
      </c>
      <c r="F52" s="223"/>
      <c r="G52" s="145">
        <f t="shared" si="6"/>
        <v>0</v>
      </c>
      <c r="H52" s="145">
        <v>50</v>
      </c>
      <c r="I52" s="145">
        <f t="shared" si="7"/>
        <v>250</v>
      </c>
      <c r="J52" s="145">
        <v>0</v>
      </c>
      <c r="K52" s="145">
        <f t="shared" si="8"/>
        <v>0</v>
      </c>
      <c r="L52" s="145">
        <v>0</v>
      </c>
      <c r="M52" s="145">
        <f t="shared" si="9"/>
        <v>0</v>
      </c>
      <c r="N52" s="138">
        <v>2.5999999999999999E-2</v>
      </c>
      <c r="O52" s="138">
        <f t="shared" si="10"/>
        <v>0.13</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9</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354</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355</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mLk5Xq0q+rYX9Zrq5hXs8N7hseqra7aIVCbpZ1YhE8572IvFxuGFfFCJuB7sZkLsTuTbkydNI7Sig9omtf/XOw==" saltValue="V7RMMjr0qO9cmBIMyy90qw=="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6C44E-8D32-408A-8648-0982D72163BA}">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206</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406CE5-3485-46C7-BA59-CF7BAE7E4972}">
  <sheetPr>
    <outlinePr summaryBelow="0"/>
  </sheetPr>
  <dimension ref="A1:BH78"/>
  <sheetViews>
    <sheetView topLeftCell="A66" workbookViewId="0">
      <selection activeCell="F9" sqref="F9:F78"/>
    </sheetView>
  </sheetViews>
  <sheetFormatPr defaultRowHeight="12.5" outlineLevelRow="1" x14ac:dyDescent="0.25"/>
  <cols>
    <col min="1" max="1" width="4.1796875" customWidth="1"/>
    <col min="2" max="2" width="14.36328125" style="79" customWidth="1"/>
    <col min="3" max="3" width="104.089843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210</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46</v>
      </c>
      <c r="D8" s="152"/>
      <c r="E8" s="153"/>
      <c r="F8" s="154"/>
      <c r="G8" s="154">
        <f>G9+G10+G11+G12+G13+G14+G15+G16+G17+G18+G19+G20+G21+G22+G23+G24+G25+G26+G27+G28+G29+G30+G31+G32+G33+G34+G35+G36</f>
        <v>0</v>
      </c>
      <c r="H8" s="154"/>
      <c r="I8" s="154">
        <f>SUM(I9:I27)</f>
        <v>89.75</v>
      </c>
      <c r="J8" s="154"/>
      <c r="K8" s="154">
        <f>SUM(K9:K27)</f>
        <v>69019.09</v>
      </c>
      <c r="L8" s="154"/>
      <c r="M8" s="154">
        <f>SUM(M9:M27)</f>
        <v>0</v>
      </c>
      <c r="N8" s="135"/>
      <c r="O8" s="135">
        <f>SUM(O9:O27)</f>
        <v>3.5000000000000001E-3</v>
      </c>
      <c r="P8" s="135"/>
      <c r="Q8" s="135">
        <f>SUM(Q9:Q27)</f>
        <v>0</v>
      </c>
      <c r="R8" s="135"/>
      <c r="S8" s="135"/>
      <c r="T8" s="149"/>
      <c r="U8" s="135">
        <f>SUM(U9:U27)</f>
        <v>120.25</v>
      </c>
      <c r="AE8" t="s">
        <v>90</v>
      </c>
    </row>
    <row r="9" spans="1:60" outlineLevel="1" x14ac:dyDescent="0.25">
      <c r="A9" s="131">
        <v>1</v>
      </c>
      <c r="B9" s="131" t="s">
        <v>91</v>
      </c>
      <c r="C9" s="161" t="s">
        <v>92</v>
      </c>
      <c r="D9" s="137" t="s">
        <v>93</v>
      </c>
      <c r="E9" s="227">
        <v>14.61</v>
      </c>
      <c r="F9" s="223"/>
      <c r="G9" s="145">
        <f>E9*F9</f>
        <v>0</v>
      </c>
      <c r="H9" s="145">
        <v>0</v>
      </c>
      <c r="I9" s="145">
        <f t="shared" ref="I9:I27" si="0">ROUND(E9*H9,2)</f>
        <v>0</v>
      </c>
      <c r="J9" s="145">
        <v>266.5</v>
      </c>
      <c r="K9" s="145">
        <f t="shared" ref="K9:K27" si="1">ROUND(E9*J9,2)</f>
        <v>3893.57</v>
      </c>
      <c r="L9" s="145">
        <v>0</v>
      </c>
      <c r="M9" s="145">
        <f t="shared" ref="M9:M27" si="2">G9*(1+L9/100)</f>
        <v>0</v>
      </c>
      <c r="N9" s="138">
        <v>0</v>
      </c>
      <c r="O9" s="138">
        <f t="shared" ref="O9:O27" si="3">ROUND(E9*N9,5)</f>
        <v>0</v>
      </c>
      <c r="P9" s="138">
        <v>0</v>
      </c>
      <c r="Q9" s="138">
        <f t="shared" ref="Q9:Q27" si="4">ROUND(E9*P9,5)</f>
        <v>0</v>
      </c>
      <c r="R9" s="138"/>
      <c r="S9" s="138"/>
      <c r="T9" s="139">
        <v>0.17</v>
      </c>
      <c r="U9" s="138">
        <f t="shared" ref="U9:U27" si="5">ROUND(E9*T9,2)</f>
        <v>2.48</v>
      </c>
      <c r="V9" s="130"/>
      <c r="W9" s="130"/>
      <c r="X9" s="130"/>
      <c r="Y9" s="130"/>
      <c r="Z9" s="130"/>
      <c r="AA9" s="130"/>
      <c r="AB9" s="130"/>
      <c r="AC9" s="130"/>
      <c r="AD9" s="130"/>
      <c r="AE9" s="130" t="s">
        <v>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95</v>
      </c>
      <c r="C10" s="217" t="s">
        <v>96</v>
      </c>
      <c r="D10" s="138" t="s">
        <v>93</v>
      </c>
      <c r="E10" s="143">
        <v>24.422000000000001</v>
      </c>
      <c r="F10" s="223"/>
      <c r="G10" s="145">
        <f t="shared" ref="G10:G73" si="6">E10*F10</f>
        <v>0</v>
      </c>
      <c r="H10" s="145">
        <v>0</v>
      </c>
      <c r="I10" s="145">
        <f t="shared" si="0"/>
        <v>0</v>
      </c>
      <c r="J10" s="145">
        <v>456</v>
      </c>
      <c r="K10" s="145">
        <f t="shared" si="1"/>
        <v>11136.43</v>
      </c>
      <c r="L10" s="145">
        <v>0</v>
      </c>
      <c r="M10" s="145">
        <f t="shared" si="2"/>
        <v>0</v>
      </c>
      <c r="N10" s="138">
        <v>0</v>
      </c>
      <c r="O10" s="138">
        <f t="shared" si="3"/>
        <v>0</v>
      </c>
      <c r="P10" s="138">
        <v>0</v>
      </c>
      <c r="Q10" s="138">
        <f t="shared" si="4"/>
        <v>0</v>
      </c>
      <c r="R10" s="138"/>
      <c r="S10" s="138"/>
      <c r="T10" s="139">
        <v>0.26666000000000001</v>
      </c>
      <c r="U10" s="138">
        <f t="shared" si="5"/>
        <v>6.51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98</v>
      </c>
      <c r="C11" s="217" t="s">
        <v>99</v>
      </c>
      <c r="D11" s="138" t="s">
        <v>93</v>
      </c>
      <c r="E11" s="143">
        <v>4.8</v>
      </c>
      <c r="F11" s="223"/>
      <c r="G11" s="145">
        <f t="shared" si="6"/>
        <v>0</v>
      </c>
      <c r="H11" s="145">
        <v>0</v>
      </c>
      <c r="I11" s="145">
        <f t="shared" si="0"/>
        <v>0</v>
      </c>
      <c r="J11" s="145">
        <v>1955</v>
      </c>
      <c r="K11" s="145">
        <f t="shared" si="1"/>
        <v>9384</v>
      </c>
      <c r="L11" s="145">
        <v>0</v>
      </c>
      <c r="M11" s="145">
        <f t="shared" si="2"/>
        <v>0</v>
      </c>
      <c r="N11" s="138">
        <v>0</v>
      </c>
      <c r="O11" s="138">
        <f t="shared" si="3"/>
        <v>0</v>
      </c>
      <c r="P11" s="138">
        <v>0</v>
      </c>
      <c r="Q11" s="138">
        <f t="shared" si="4"/>
        <v>0</v>
      </c>
      <c r="R11" s="138"/>
      <c r="S11" s="138"/>
      <c r="T11" s="139">
        <v>1.35964</v>
      </c>
      <c r="U11" s="138">
        <f t="shared" si="5"/>
        <v>6.53</v>
      </c>
      <c r="V11" s="130"/>
      <c r="W11" s="130"/>
      <c r="X11" s="130"/>
      <c r="Y11" s="130"/>
      <c r="Z11" s="130"/>
      <c r="AA11" s="130"/>
      <c r="AB11" s="130"/>
      <c r="AC11" s="130"/>
      <c r="AD11" s="130"/>
      <c r="AE11" s="130" t="s">
        <v>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234" t="s">
        <v>100</v>
      </c>
      <c r="C12" s="230" t="s">
        <v>101</v>
      </c>
      <c r="D12" s="138" t="s">
        <v>93</v>
      </c>
      <c r="E12" s="143">
        <v>1.5</v>
      </c>
      <c r="F12" s="223"/>
      <c r="G12" s="145">
        <f t="shared" si="6"/>
        <v>0</v>
      </c>
      <c r="H12" s="145">
        <v>0</v>
      </c>
      <c r="I12" s="145">
        <f t="shared" si="0"/>
        <v>0</v>
      </c>
      <c r="J12" s="145">
        <v>5460</v>
      </c>
      <c r="K12" s="145">
        <f t="shared" si="1"/>
        <v>8190</v>
      </c>
      <c r="L12" s="145">
        <v>0</v>
      </c>
      <c r="M12" s="145">
        <f t="shared" si="2"/>
        <v>0</v>
      </c>
      <c r="N12" s="138">
        <v>0</v>
      </c>
      <c r="O12" s="138">
        <f t="shared" si="3"/>
        <v>0</v>
      </c>
      <c r="P12" s="138">
        <v>0</v>
      </c>
      <c r="Q12" s="138">
        <f t="shared" si="4"/>
        <v>0</v>
      </c>
      <c r="R12" s="138"/>
      <c r="S12" s="138"/>
      <c r="T12" s="139">
        <v>11.205</v>
      </c>
      <c r="U12" s="138">
        <f t="shared" si="5"/>
        <v>16.809999999999999</v>
      </c>
      <c r="V12" s="130"/>
      <c r="W12" s="130"/>
      <c r="X12" s="130"/>
      <c r="Y12" s="130"/>
      <c r="Z12" s="130"/>
      <c r="AA12" s="130"/>
      <c r="AB12" s="130"/>
      <c r="AC12" s="130"/>
      <c r="AD12" s="130"/>
      <c r="AE12" s="130" t="s">
        <v>97</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234" t="s">
        <v>102</v>
      </c>
      <c r="C13" s="230" t="s">
        <v>103</v>
      </c>
      <c r="D13" s="138" t="s">
        <v>93</v>
      </c>
      <c r="E13" s="143">
        <v>0</v>
      </c>
      <c r="F13" s="223"/>
      <c r="G13" s="145">
        <f t="shared" si="6"/>
        <v>0</v>
      </c>
      <c r="H13" s="145">
        <v>0</v>
      </c>
      <c r="I13" s="145">
        <f t="shared" si="0"/>
        <v>0</v>
      </c>
      <c r="J13" s="145">
        <v>528</v>
      </c>
      <c r="K13" s="145">
        <f t="shared" si="1"/>
        <v>0</v>
      </c>
      <c r="L13" s="145">
        <v>0</v>
      </c>
      <c r="M13" s="145">
        <f t="shared" si="2"/>
        <v>0</v>
      </c>
      <c r="N13" s="138">
        <v>0</v>
      </c>
      <c r="O13" s="138">
        <f t="shared" si="3"/>
        <v>0</v>
      </c>
      <c r="P13" s="138">
        <v>0</v>
      </c>
      <c r="Q13" s="138">
        <f t="shared" si="4"/>
        <v>0</v>
      </c>
      <c r="R13" s="138"/>
      <c r="S13" s="138"/>
      <c r="T13" s="139">
        <v>1.278</v>
      </c>
      <c r="U13" s="138">
        <f t="shared" si="5"/>
        <v>0</v>
      </c>
      <c r="V13" s="130"/>
      <c r="W13" s="130"/>
      <c r="X13" s="130"/>
      <c r="Y13" s="130"/>
      <c r="Z13" s="130"/>
      <c r="AA13" s="130"/>
      <c r="AB13" s="130"/>
      <c r="AC13" s="130"/>
      <c r="AD13" s="130"/>
      <c r="AE13" s="130" t="s">
        <v>97</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234" t="s">
        <v>104</v>
      </c>
      <c r="C14" s="230" t="s">
        <v>105</v>
      </c>
      <c r="D14" s="138" t="s">
        <v>93</v>
      </c>
      <c r="E14" s="143">
        <v>1.76</v>
      </c>
      <c r="F14" s="223"/>
      <c r="G14" s="145">
        <f t="shared" si="6"/>
        <v>0</v>
      </c>
      <c r="H14" s="145">
        <v>0</v>
      </c>
      <c r="I14" s="145">
        <f t="shared" si="0"/>
        <v>0</v>
      </c>
      <c r="J14" s="145">
        <v>868</v>
      </c>
      <c r="K14" s="145">
        <f t="shared" si="1"/>
        <v>1527.68</v>
      </c>
      <c r="L14" s="145">
        <v>0</v>
      </c>
      <c r="M14" s="145">
        <f t="shared" si="2"/>
        <v>0</v>
      </c>
      <c r="N14" s="138">
        <v>0</v>
      </c>
      <c r="O14" s="138">
        <f t="shared" si="3"/>
        <v>0</v>
      </c>
      <c r="P14" s="138">
        <v>0</v>
      </c>
      <c r="Q14" s="138">
        <f t="shared" si="4"/>
        <v>0</v>
      </c>
      <c r="R14" s="138"/>
      <c r="S14" s="138"/>
      <c r="T14" s="139">
        <v>0.80230000000000001</v>
      </c>
      <c r="U14" s="138">
        <f t="shared" si="5"/>
        <v>1.41</v>
      </c>
      <c r="V14" s="130"/>
      <c r="W14" s="130"/>
      <c r="X14" s="130"/>
      <c r="Y14" s="130"/>
      <c r="Z14" s="130"/>
      <c r="AA14" s="130"/>
      <c r="AB14" s="130"/>
      <c r="AC14" s="130"/>
      <c r="AD14" s="130"/>
      <c r="AE14" s="130" t="s">
        <v>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5">
      <c r="A15" s="131">
        <v>7</v>
      </c>
      <c r="B15" s="234" t="s">
        <v>106</v>
      </c>
      <c r="C15" s="230" t="s">
        <v>107</v>
      </c>
      <c r="D15" s="138" t="s">
        <v>93</v>
      </c>
      <c r="E15" s="143">
        <v>0.56000000000000005</v>
      </c>
      <c r="F15" s="223"/>
      <c r="G15" s="145">
        <f t="shared" si="6"/>
        <v>0</v>
      </c>
      <c r="H15" s="145">
        <v>0</v>
      </c>
      <c r="I15" s="145">
        <f t="shared" si="0"/>
        <v>0</v>
      </c>
      <c r="J15" s="145">
        <v>600</v>
      </c>
      <c r="K15" s="145">
        <f t="shared" si="1"/>
        <v>336</v>
      </c>
      <c r="L15" s="145">
        <v>0</v>
      </c>
      <c r="M15" s="145">
        <f t="shared" si="2"/>
        <v>0</v>
      </c>
      <c r="N15" s="138">
        <v>0</v>
      </c>
      <c r="O15" s="138">
        <f t="shared" si="3"/>
        <v>0</v>
      </c>
      <c r="P15" s="138">
        <v>0</v>
      </c>
      <c r="Q15" s="138">
        <f t="shared" si="4"/>
        <v>0</v>
      </c>
      <c r="R15" s="138"/>
      <c r="S15" s="138"/>
      <c r="T15" s="139">
        <v>0.80230000000000001</v>
      </c>
      <c r="U15" s="138">
        <f t="shared" si="5"/>
        <v>0.45</v>
      </c>
      <c r="V15" s="130"/>
      <c r="W15" s="130"/>
      <c r="X15" s="130"/>
      <c r="Y15" s="130"/>
      <c r="Z15" s="130"/>
      <c r="AA15" s="130"/>
      <c r="AB15" s="130"/>
      <c r="AC15" s="130"/>
      <c r="AD15" s="130"/>
      <c r="AE15" s="130" t="s">
        <v>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5">
      <c r="A16" s="131">
        <v>8</v>
      </c>
      <c r="B16" s="234" t="s">
        <v>108</v>
      </c>
      <c r="C16" s="230" t="s">
        <v>109</v>
      </c>
      <c r="D16" s="138" t="s">
        <v>110</v>
      </c>
      <c r="E16" s="143">
        <v>0</v>
      </c>
      <c r="F16" s="223"/>
      <c r="G16" s="145">
        <f t="shared" si="6"/>
        <v>0</v>
      </c>
      <c r="H16" s="145">
        <v>0</v>
      </c>
      <c r="I16" s="145">
        <f t="shared" si="0"/>
        <v>0</v>
      </c>
      <c r="J16" s="145">
        <v>110</v>
      </c>
      <c r="K16" s="145">
        <f t="shared" si="1"/>
        <v>0</v>
      </c>
      <c r="L16" s="145">
        <v>0</v>
      </c>
      <c r="M16" s="145">
        <f t="shared" si="2"/>
        <v>0</v>
      </c>
      <c r="N16" s="138">
        <v>0</v>
      </c>
      <c r="O16" s="138">
        <f t="shared" si="3"/>
        <v>0</v>
      </c>
      <c r="P16" s="138">
        <v>0</v>
      </c>
      <c r="Q16" s="138">
        <f t="shared" si="4"/>
        <v>0</v>
      </c>
      <c r="R16" s="138"/>
      <c r="S16" s="138"/>
      <c r="T16" s="139">
        <v>0.20300000000000001</v>
      </c>
      <c r="U16" s="138">
        <f t="shared" si="5"/>
        <v>0</v>
      </c>
      <c r="V16" s="130"/>
      <c r="W16" s="130"/>
      <c r="X16" s="130"/>
      <c r="Y16" s="130"/>
      <c r="Z16" s="130"/>
      <c r="AA16" s="130"/>
      <c r="AB16" s="130"/>
      <c r="AC16" s="130"/>
      <c r="AD16" s="130"/>
      <c r="AE16" s="130" t="s">
        <v>94</v>
      </c>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5">
      <c r="A17" s="131">
        <v>9</v>
      </c>
      <c r="B17" s="234" t="s">
        <v>111</v>
      </c>
      <c r="C17" s="230" t="s">
        <v>112</v>
      </c>
      <c r="D17" s="138" t="s">
        <v>93</v>
      </c>
      <c r="E17" s="143">
        <v>3.4</v>
      </c>
      <c r="F17" s="223"/>
      <c r="G17" s="145">
        <f t="shared" si="6"/>
        <v>0</v>
      </c>
      <c r="H17" s="145">
        <v>0</v>
      </c>
      <c r="I17" s="145">
        <f t="shared" si="0"/>
        <v>0</v>
      </c>
      <c r="J17" s="145">
        <v>640</v>
      </c>
      <c r="K17" s="145">
        <f t="shared" si="1"/>
        <v>2176</v>
      </c>
      <c r="L17" s="145">
        <v>0</v>
      </c>
      <c r="M17" s="145">
        <f t="shared" si="2"/>
        <v>0</v>
      </c>
      <c r="N17" s="138">
        <v>0</v>
      </c>
      <c r="O17" s="138">
        <f t="shared" si="3"/>
        <v>0</v>
      </c>
      <c r="P17" s="138">
        <v>0</v>
      </c>
      <c r="Q17" s="138">
        <f t="shared" si="4"/>
        <v>0</v>
      </c>
      <c r="R17" s="138"/>
      <c r="S17" s="138"/>
      <c r="T17" s="139">
        <v>1.548</v>
      </c>
      <c r="U17" s="138">
        <f t="shared" si="5"/>
        <v>5.26</v>
      </c>
      <c r="V17" s="130"/>
      <c r="W17" s="130"/>
      <c r="X17" s="130"/>
      <c r="Y17" s="130"/>
      <c r="Z17" s="130"/>
      <c r="AA17" s="130"/>
      <c r="AB17" s="130"/>
      <c r="AC17" s="130"/>
      <c r="AD17" s="130"/>
      <c r="AE17" s="130" t="s">
        <v>97</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20" outlineLevel="1" x14ac:dyDescent="0.25">
      <c r="A18" s="131">
        <v>10</v>
      </c>
      <c r="B18" s="235" t="s">
        <v>322</v>
      </c>
      <c r="C18" s="231" t="s">
        <v>323</v>
      </c>
      <c r="D18" s="220" t="s">
        <v>128</v>
      </c>
      <c r="E18" s="228">
        <v>0</v>
      </c>
      <c r="F18" s="224"/>
      <c r="G18" s="145">
        <f t="shared" si="6"/>
        <v>0</v>
      </c>
      <c r="H18" s="145">
        <v>0</v>
      </c>
      <c r="I18" s="145">
        <f t="shared" si="0"/>
        <v>0</v>
      </c>
      <c r="J18" s="145">
        <v>365.5</v>
      </c>
      <c r="K18" s="145">
        <f t="shared" si="1"/>
        <v>0</v>
      </c>
      <c r="L18" s="145">
        <v>0</v>
      </c>
      <c r="M18" s="145">
        <f t="shared" si="2"/>
        <v>0</v>
      </c>
      <c r="N18" s="138">
        <v>0</v>
      </c>
      <c r="O18" s="138">
        <f t="shared" si="3"/>
        <v>0</v>
      </c>
      <c r="P18" s="138">
        <v>0</v>
      </c>
      <c r="Q18" s="138">
        <f t="shared" si="4"/>
        <v>0</v>
      </c>
      <c r="R18" s="138"/>
      <c r="S18" s="138"/>
      <c r="T18" s="139">
        <v>0.626</v>
      </c>
      <c r="U18" s="138">
        <f t="shared" si="5"/>
        <v>0</v>
      </c>
      <c r="V18" s="130"/>
      <c r="W18" s="130"/>
      <c r="X18" s="130"/>
      <c r="Y18" s="130"/>
      <c r="Z18" s="130"/>
      <c r="AA18" s="130"/>
      <c r="AB18" s="130"/>
      <c r="AC18" s="130"/>
      <c r="AD18" s="130"/>
      <c r="AE18" s="130" t="s">
        <v>97</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5">
      <c r="A19" s="131">
        <v>11</v>
      </c>
      <c r="B19" s="235" t="s">
        <v>324</v>
      </c>
      <c r="C19" s="231" t="s">
        <v>325</v>
      </c>
      <c r="D19" s="220" t="s">
        <v>148</v>
      </c>
      <c r="E19" s="228">
        <v>0</v>
      </c>
      <c r="F19" s="224"/>
      <c r="G19" s="145">
        <f t="shared" si="6"/>
        <v>0</v>
      </c>
      <c r="H19" s="145">
        <v>0</v>
      </c>
      <c r="I19" s="145">
        <f t="shared" si="0"/>
        <v>0</v>
      </c>
      <c r="J19" s="145">
        <v>43.5</v>
      </c>
      <c r="K19" s="145">
        <f t="shared" si="1"/>
        <v>0</v>
      </c>
      <c r="L19" s="145">
        <v>0</v>
      </c>
      <c r="M19" s="145">
        <f t="shared" si="2"/>
        <v>0</v>
      </c>
      <c r="N19" s="138">
        <v>0</v>
      </c>
      <c r="O19" s="138">
        <f t="shared" si="3"/>
        <v>0</v>
      </c>
      <c r="P19" s="138">
        <v>0</v>
      </c>
      <c r="Q19" s="138">
        <f t="shared" si="4"/>
        <v>0</v>
      </c>
      <c r="R19" s="138"/>
      <c r="S19" s="138"/>
      <c r="T19" s="139">
        <v>8.6999999999999994E-2</v>
      </c>
      <c r="U19" s="138">
        <f t="shared" si="5"/>
        <v>0</v>
      </c>
      <c r="V19" s="130"/>
      <c r="W19" s="130"/>
      <c r="X19" s="130"/>
      <c r="Y19" s="130"/>
      <c r="Z19" s="130"/>
      <c r="AA19" s="130"/>
      <c r="AB19" s="130"/>
      <c r="AC19" s="130"/>
      <c r="AD19" s="130"/>
      <c r="AE19" s="130" t="s">
        <v>97</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5">
      <c r="A20" s="131">
        <v>12</v>
      </c>
      <c r="B20" s="235" t="s">
        <v>326</v>
      </c>
      <c r="C20" s="231" t="s">
        <v>327</v>
      </c>
      <c r="D20" s="220" t="s">
        <v>148</v>
      </c>
      <c r="E20" s="228">
        <v>1</v>
      </c>
      <c r="F20" s="224"/>
      <c r="G20" s="145">
        <f t="shared" si="6"/>
        <v>0</v>
      </c>
      <c r="H20" s="145">
        <v>0</v>
      </c>
      <c r="I20" s="145">
        <f t="shared" si="0"/>
        <v>0</v>
      </c>
      <c r="J20" s="145">
        <v>218</v>
      </c>
      <c r="K20" s="145">
        <f t="shared" si="1"/>
        <v>218</v>
      </c>
      <c r="L20" s="145">
        <v>0</v>
      </c>
      <c r="M20" s="145">
        <f t="shared" si="2"/>
        <v>0</v>
      </c>
      <c r="N20" s="138">
        <v>0</v>
      </c>
      <c r="O20" s="138">
        <f t="shared" si="3"/>
        <v>0</v>
      </c>
      <c r="P20" s="138">
        <v>0</v>
      </c>
      <c r="Q20" s="138">
        <f t="shared" si="4"/>
        <v>0</v>
      </c>
      <c r="R20" s="138"/>
      <c r="S20" s="138"/>
      <c r="T20" s="139">
        <v>5.1999999999999998E-3</v>
      </c>
      <c r="U20" s="138">
        <f t="shared" si="5"/>
        <v>0.01</v>
      </c>
      <c r="V20" s="130"/>
      <c r="W20" s="130"/>
      <c r="X20" s="130"/>
      <c r="Y20" s="130"/>
      <c r="Z20" s="130"/>
      <c r="AA20" s="130"/>
      <c r="AB20" s="130"/>
      <c r="AC20" s="130"/>
      <c r="AD20" s="130"/>
      <c r="AE20" s="130" t="s">
        <v>97</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5">
      <c r="A21" s="131">
        <v>13</v>
      </c>
      <c r="B21" s="235" t="s">
        <v>328</v>
      </c>
      <c r="C21" s="231" t="s">
        <v>329</v>
      </c>
      <c r="D21" s="220" t="s">
        <v>148</v>
      </c>
      <c r="E21" s="228">
        <v>1</v>
      </c>
      <c r="F21" s="224"/>
      <c r="G21" s="145">
        <f t="shared" si="6"/>
        <v>0</v>
      </c>
      <c r="H21" s="145">
        <v>0</v>
      </c>
      <c r="I21" s="145">
        <f t="shared" si="0"/>
        <v>0</v>
      </c>
      <c r="J21" s="145">
        <v>21.2</v>
      </c>
      <c r="K21" s="145">
        <f t="shared" si="1"/>
        <v>21.2</v>
      </c>
      <c r="L21" s="145">
        <v>0</v>
      </c>
      <c r="M21" s="145">
        <f t="shared" si="2"/>
        <v>0</v>
      </c>
      <c r="N21" s="138">
        <v>0</v>
      </c>
      <c r="O21" s="138">
        <f t="shared" si="3"/>
        <v>0</v>
      </c>
      <c r="P21" s="138">
        <v>0</v>
      </c>
      <c r="Q21" s="138">
        <f t="shared" si="4"/>
        <v>0</v>
      </c>
      <c r="R21" s="138"/>
      <c r="S21" s="138"/>
      <c r="T21" s="139">
        <v>0</v>
      </c>
      <c r="U21" s="138">
        <f t="shared" si="5"/>
        <v>0</v>
      </c>
      <c r="V21" s="130"/>
      <c r="W21" s="130"/>
      <c r="X21" s="130"/>
      <c r="Y21" s="130"/>
      <c r="Z21" s="130"/>
      <c r="AA21" s="130"/>
      <c r="AB21" s="130"/>
      <c r="AC21" s="130"/>
      <c r="AD21" s="130"/>
      <c r="AE21" s="130" t="s">
        <v>94</v>
      </c>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5">
      <c r="A22" s="131">
        <v>14</v>
      </c>
      <c r="B22" s="235" t="s">
        <v>330</v>
      </c>
      <c r="C22" s="231" t="s">
        <v>331</v>
      </c>
      <c r="D22" s="220" t="s">
        <v>148</v>
      </c>
      <c r="E22" s="228">
        <v>1</v>
      </c>
      <c r="F22" s="224"/>
      <c r="G22" s="145">
        <f t="shared" si="6"/>
        <v>0</v>
      </c>
      <c r="H22" s="145">
        <v>0</v>
      </c>
      <c r="I22" s="145">
        <f t="shared" si="0"/>
        <v>0</v>
      </c>
      <c r="J22" s="145">
        <v>274</v>
      </c>
      <c r="K22" s="145">
        <f t="shared" si="1"/>
        <v>274</v>
      </c>
      <c r="L22" s="145">
        <v>0</v>
      </c>
      <c r="M22" s="145">
        <f t="shared" si="2"/>
        <v>0</v>
      </c>
      <c r="N22" s="138">
        <v>0</v>
      </c>
      <c r="O22" s="138">
        <f t="shared" si="3"/>
        <v>0</v>
      </c>
      <c r="P22" s="138">
        <v>0</v>
      </c>
      <c r="Q22" s="138">
        <f t="shared" si="4"/>
        <v>0</v>
      </c>
      <c r="R22" s="138"/>
      <c r="S22" s="138"/>
      <c r="T22" s="139">
        <v>0.65200000000000002</v>
      </c>
      <c r="U22" s="138">
        <f t="shared" si="5"/>
        <v>0.65</v>
      </c>
      <c r="V22" s="130"/>
      <c r="W22" s="130"/>
      <c r="X22" s="130"/>
      <c r="Y22" s="130"/>
      <c r="Z22" s="130"/>
      <c r="AA22" s="130"/>
      <c r="AB22" s="130"/>
      <c r="AC22" s="130"/>
      <c r="AD22" s="130"/>
      <c r="AE22" s="130" t="s">
        <v>97</v>
      </c>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5">
      <c r="A23" s="131">
        <v>15</v>
      </c>
      <c r="B23" s="235" t="s">
        <v>332</v>
      </c>
      <c r="C23" s="231" t="s">
        <v>333</v>
      </c>
      <c r="D23" s="220" t="s">
        <v>148</v>
      </c>
      <c r="E23" s="228">
        <v>0</v>
      </c>
      <c r="F23" s="224"/>
      <c r="G23" s="145">
        <f t="shared" si="6"/>
        <v>0</v>
      </c>
      <c r="H23" s="145">
        <v>0</v>
      </c>
      <c r="I23" s="145">
        <f t="shared" si="0"/>
        <v>0</v>
      </c>
      <c r="J23" s="145">
        <v>330</v>
      </c>
      <c r="K23" s="145">
        <f t="shared" si="1"/>
        <v>0</v>
      </c>
      <c r="L23" s="145">
        <v>0</v>
      </c>
      <c r="M23" s="145">
        <f t="shared" si="2"/>
        <v>0</v>
      </c>
      <c r="N23" s="138">
        <v>0</v>
      </c>
      <c r="O23" s="138">
        <f t="shared" si="3"/>
        <v>0</v>
      </c>
      <c r="P23" s="138">
        <v>0</v>
      </c>
      <c r="Q23" s="138">
        <f t="shared" si="4"/>
        <v>0</v>
      </c>
      <c r="R23" s="138"/>
      <c r="S23" s="138"/>
      <c r="T23" s="139">
        <v>0</v>
      </c>
      <c r="U23" s="138">
        <f t="shared" si="5"/>
        <v>0</v>
      </c>
      <c r="V23" s="130"/>
      <c r="W23" s="130"/>
      <c r="X23" s="130"/>
      <c r="Y23" s="130"/>
      <c r="Z23" s="130"/>
      <c r="AA23" s="130"/>
      <c r="AB23" s="130"/>
      <c r="AC23" s="130"/>
      <c r="AD23" s="130"/>
      <c r="AE23" s="130" t="s">
        <v>97</v>
      </c>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5">
      <c r="A24" s="131">
        <v>16</v>
      </c>
      <c r="B24" s="236">
        <v>111203201</v>
      </c>
      <c r="C24" s="231" t="s">
        <v>356</v>
      </c>
      <c r="D24" s="220" t="s">
        <v>128</v>
      </c>
      <c r="E24" s="228">
        <v>5</v>
      </c>
      <c r="F24" s="224"/>
      <c r="G24" s="145">
        <f t="shared" si="6"/>
        <v>0</v>
      </c>
      <c r="H24" s="145">
        <v>17.95</v>
      </c>
      <c r="I24" s="145">
        <f t="shared" si="0"/>
        <v>89.75</v>
      </c>
      <c r="J24" s="145">
        <v>85.05</v>
      </c>
      <c r="K24" s="145">
        <f t="shared" si="1"/>
        <v>425.25</v>
      </c>
      <c r="L24" s="145">
        <v>0</v>
      </c>
      <c r="M24" s="145">
        <f t="shared" si="2"/>
        <v>0</v>
      </c>
      <c r="N24" s="138">
        <v>6.9999999999999999E-4</v>
      </c>
      <c r="O24" s="138">
        <f t="shared" si="3"/>
        <v>3.5000000000000001E-3</v>
      </c>
      <c r="P24" s="138">
        <v>0</v>
      </c>
      <c r="Q24" s="138">
        <f t="shared" si="4"/>
        <v>0</v>
      </c>
      <c r="R24" s="138"/>
      <c r="S24" s="138"/>
      <c r="T24" s="139">
        <v>0.156</v>
      </c>
      <c r="U24" s="138">
        <f t="shared" si="5"/>
        <v>0.78</v>
      </c>
      <c r="V24" s="130"/>
      <c r="W24" s="130"/>
      <c r="X24" s="130"/>
      <c r="Y24" s="130"/>
      <c r="Z24" s="130"/>
      <c r="AA24" s="130"/>
      <c r="AB24" s="130"/>
      <c r="AC24" s="130"/>
      <c r="AD24" s="130"/>
      <c r="AE24" s="130" t="s">
        <v>97</v>
      </c>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5">
      <c r="A25" s="131">
        <v>17</v>
      </c>
      <c r="B25" s="236">
        <v>181411131</v>
      </c>
      <c r="C25" s="231" t="s">
        <v>334</v>
      </c>
      <c r="D25" s="220" t="s">
        <v>128</v>
      </c>
      <c r="E25" s="228">
        <v>75.849999999999994</v>
      </c>
      <c r="F25" s="212"/>
      <c r="G25" s="145">
        <f t="shared" si="6"/>
        <v>0</v>
      </c>
      <c r="H25" s="145">
        <v>0</v>
      </c>
      <c r="I25" s="145">
        <f t="shared" si="0"/>
        <v>0</v>
      </c>
      <c r="J25" s="145">
        <v>39.299999999999997</v>
      </c>
      <c r="K25" s="145">
        <f t="shared" si="1"/>
        <v>2980.91</v>
      </c>
      <c r="L25" s="145">
        <v>0</v>
      </c>
      <c r="M25" s="145">
        <f t="shared" si="2"/>
        <v>0</v>
      </c>
      <c r="N25" s="138">
        <v>0</v>
      </c>
      <c r="O25" s="138">
        <f t="shared" si="3"/>
        <v>0</v>
      </c>
      <c r="P25" s="138">
        <v>0</v>
      </c>
      <c r="Q25" s="138">
        <f t="shared" si="4"/>
        <v>0</v>
      </c>
      <c r="R25" s="138"/>
      <c r="S25" s="138"/>
      <c r="T25" s="139">
        <v>9.5000000000000001E-2</v>
      </c>
      <c r="U25" s="138">
        <f t="shared" si="5"/>
        <v>7.21</v>
      </c>
      <c r="V25" s="130"/>
      <c r="W25" s="130"/>
      <c r="X25" s="130"/>
      <c r="Y25" s="130"/>
      <c r="Z25" s="130"/>
      <c r="AA25" s="130"/>
      <c r="AB25" s="130"/>
      <c r="AC25" s="130"/>
      <c r="AD25" s="130"/>
      <c r="AE25" s="130" t="s">
        <v>97</v>
      </c>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5">
      <c r="A26" s="131">
        <v>18</v>
      </c>
      <c r="B26" s="237">
        <v>572410</v>
      </c>
      <c r="C26" s="232" t="s">
        <v>335</v>
      </c>
      <c r="D26" s="221" t="s">
        <v>336</v>
      </c>
      <c r="E26" s="229">
        <v>2.2759999999999998</v>
      </c>
      <c r="F26" s="212"/>
      <c r="G26" s="145">
        <f t="shared" si="6"/>
        <v>0</v>
      </c>
      <c r="H26" s="145">
        <v>0</v>
      </c>
      <c r="I26" s="145">
        <f t="shared" si="0"/>
        <v>0</v>
      </c>
      <c r="J26" s="145">
        <v>125.5</v>
      </c>
      <c r="K26" s="145">
        <f t="shared" si="1"/>
        <v>285.64</v>
      </c>
      <c r="L26" s="145">
        <v>0</v>
      </c>
      <c r="M26" s="145">
        <f t="shared" si="2"/>
        <v>0</v>
      </c>
      <c r="N26" s="138">
        <v>0</v>
      </c>
      <c r="O26" s="138">
        <f t="shared" si="3"/>
        <v>0</v>
      </c>
      <c r="P26" s="138">
        <v>0</v>
      </c>
      <c r="Q26" s="138">
        <f t="shared" si="4"/>
        <v>0</v>
      </c>
      <c r="R26" s="138"/>
      <c r="S26" s="138"/>
      <c r="T26" s="139">
        <v>0.20200000000000001</v>
      </c>
      <c r="U26" s="138">
        <f t="shared" si="5"/>
        <v>0.46</v>
      </c>
      <c r="V26" s="130"/>
      <c r="W26" s="130"/>
      <c r="X26" s="130"/>
      <c r="Y26" s="130"/>
      <c r="Z26" s="130"/>
      <c r="AA26" s="130"/>
      <c r="AB26" s="130"/>
      <c r="AC26" s="130"/>
      <c r="AD26" s="130"/>
      <c r="AE26" s="130" t="s">
        <v>97</v>
      </c>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5">
      <c r="A27" s="131">
        <v>19</v>
      </c>
      <c r="B27" s="234" t="s">
        <v>113</v>
      </c>
      <c r="C27" s="230" t="s">
        <v>114</v>
      </c>
      <c r="D27" s="138" t="s">
        <v>93</v>
      </c>
      <c r="E27" s="143">
        <v>27.564</v>
      </c>
      <c r="F27" s="223"/>
      <c r="G27" s="145">
        <f t="shared" si="6"/>
        <v>0</v>
      </c>
      <c r="H27" s="145">
        <v>0</v>
      </c>
      <c r="I27" s="145">
        <f t="shared" si="0"/>
        <v>0</v>
      </c>
      <c r="J27" s="145">
        <v>1022</v>
      </c>
      <c r="K27" s="145">
        <f t="shared" si="1"/>
        <v>28170.41</v>
      </c>
      <c r="L27" s="145">
        <v>0</v>
      </c>
      <c r="M27" s="145">
        <f t="shared" si="2"/>
        <v>0</v>
      </c>
      <c r="N27" s="138">
        <v>0</v>
      </c>
      <c r="O27" s="138">
        <f t="shared" si="3"/>
        <v>0</v>
      </c>
      <c r="P27" s="138">
        <v>0</v>
      </c>
      <c r="Q27" s="138">
        <f t="shared" si="4"/>
        <v>0</v>
      </c>
      <c r="R27" s="138"/>
      <c r="S27" s="138"/>
      <c r="T27" s="139">
        <v>2.601</v>
      </c>
      <c r="U27" s="138">
        <f t="shared" si="5"/>
        <v>71.69</v>
      </c>
      <c r="V27" s="130"/>
      <c r="W27" s="130"/>
      <c r="X27" s="130"/>
      <c r="Y27" s="130"/>
      <c r="Z27" s="130"/>
      <c r="AA27" s="130"/>
      <c r="AB27" s="130"/>
      <c r="AC27" s="130"/>
      <c r="AD27" s="130"/>
      <c r="AE27" s="130" t="s">
        <v>94</v>
      </c>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x14ac:dyDescent="0.25">
      <c r="A28" s="131">
        <v>20</v>
      </c>
      <c r="B28" s="234" t="s">
        <v>115</v>
      </c>
      <c r="C28" s="230" t="s">
        <v>116</v>
      </c>
      <c r="D28" s="138" t="s">
        <v>93</v>
      </c>
      <c r="E28" s="143">
        <v>18.643000000000001</v>
      </c>
      <c r="F28" s="223"/>
      <c r="G28" s="145">
        <f t="shared" si="6"/>
        <v>0</v>
      </c>
      <c r="H28" s="146"/>
      <c r="I28" s="146">
        <f>SUM(I29:I30)</f>
        <v>2095.6400000000003</v>
      </c>
      <c r="J28" s="146"/>
      <c r="K28" s="146">
        <f>SUM(K29:K30)</f>
        <v>5049.3599999999997</v>
      </c>
      <c r="L28" s="146"/>
      <c r="M28" s="146">
        <f>SUM(M29:M30)</f>
        <v>0</v>
      </c>
      <c r="N28" s="141"/>
      <c r="O28" s="141">
        <f>SUM(O29:O30)</f>
        <v>3.60582</v>
      </c>
      <c r="P28" s="141"/>
      <c r="Q28" s="141">
        <f>SUM(Q29:Q30)</f>
        <v>0</v>
      </c>
      <c r="R28" s="141"/>
      <c r="S28" s="141"/>
      <c r="T28" s="142"/>
      <c r="U28" s="141">
        <f>SUM(U29:U30)</f>
        <v>11.99</v>
      </c>
      <c r="AE28" t="s">
        <v>90</v>
      </c>
    </row>
    <row r="29" spans="1:60" outlineLevel="1" x14ac:dyDescent="0.25">
      <c r="A29" s="131">
        <v>21</v>
      </c>
      <c r="B29" s="234" t="s">
        <v>117</v>
      </c>
      <c r="C29" s="230" t="s">
        <v>118</v>
      </c>
      <c r="D29" s="138" t="s">
        <v>93</v>
      </c>
      <c r="E29" s="143">
        <v>8.2349999999999994</v>
      </c>
      <c r="F29" s="223"/>
      <c r="G29" s="145">
        <f t="shared" si="6"/>
        <v>0</v>
      </c>
      <c r="H29" s="145">
        <v>223.97</v>
      </c>
      <c r="I29" s="145">
        <f>ROUND(E29*H29,2)</f>
        <v>1844.39</v>
      </c>
      <c r="J29" s="145">
        <v>317.02999999999997</v>
      </c>
      <c r="K29" s="145">
        <f>ROUND(E29*J29,2)</f>
        <v>2610.7399999999998</v>
      </c>
      <c r="L29" s="145">
        <v>0</v>
      </c>
      <c r="M29" s="145">
        <f>G29*(1+L29/100)</f>
        <v>0</v>
      </c>
      <c r="N29" s="138">
        <v>0.43625000000000003</v>
      </c>
      <c r="O29" s="138">
        <f>ROUND(E29*N29,5)</f>
        <v>3.5925199999999999</v>
      </c>
      <c r="P29" s="138">
        <v>0</v>
      </c>
      <c r="Q29" s="138">
        <f>ROUND(E29*P29,5)</f>
        <v>0</v>
      </c>
      <c r="R29" s="138"/>
      <c r="S29" s="138"/>
      <c r="T29" s="139">
        <v>0.78363000000000005</v>
      </c>
      <c r="U29" s="138">
        <f>ROUND(E29*T29,2)</f>
        <v>6.45</v>
      </c>
      <c r="V29" s="130"/>
      <c r="W29" s="130"/>
      <c r="X29" s="130"/>
      <c r="Y29" s="130"/>
      <c r="Z29" s="130"/>
      <c r="AA29" s="130"/>
      <c r="AB29" s="130"/>
      <c r="AC29" s="130"/>
      <c r="AD29" s="130"/>
      <c r="AE29" s="130" t="s">
        <v>94</v>
      </c>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5">
      <c r="A30" s="131">
        <v>22</v>
      </c>
      <c r="B30" s="234" t="s">
        <v>119</v>
      </c>
      <c r="C30" s="230" t="s">
        <v>120</v>
      </c>
      <c r="D30" s="138" t="s">
        <v>93</v>
      </c>
      <c r="E30" s="143">
        <v>73.897499999999994</v>
      </c>
      <c r="F30" s="223"/>
      <c r="G30" s="145">
        <f t="shared" si="6"/>
        <v>0</v>
      </c>
      <c r="H30" s="145">
        <v>3.4</v>
      </c>
      <c r="I30" s="145">
        <f>ROUND(E30*H30,2)</f>
        <v>251.25</v>
      </c>
      <c r="J30" s="145">
        <v>33</v>
      </c>
      <c r="K30" s="145">
        <f>ROUND(E30*J30,2)</f>
        <v>2438.62</v>
      </c>
      <c r="L30" s="145">
        <v>0</v>
      </c>
      <c r="M30" s="145">
        <f>G30*(1+L30/100)</f>
        <v>0</v>
      </c>
      <c r="N30" s="138">
        <v>1.8000000000000001E-4</v>
      </c>
      <c r="O30" s="138">
        <f>ROUND(E30*N30,5)</f>
        <v>1.3299999999999999E-2</v>
      </c>
      <c r="P30" s="138">
        <v>0</v>
      </c>
      <c r="Q30" s="138">
        <f>ROUND(E30*P30,5)</f>
        <v>0</v>
      </c>
      <c r="R30" s="138"/>
      <c r="S30" s="138"/>
      <c r="T30" s="139">
        <v>7.4999999999999997E-2</v>
      </c>
      <c r="U30" s="138">
        <f>ROUND(E30*T30,2)</f>
        <v>5.54</v>
      </c>
      <c r="V30" s="130"/>
      <c r="W30" s="130"/>
      <c r="X30" s="130"/>
      <c r="Y30" s="130"/>
      <c r="Z30" s="130"/>
      <c r="AA30" s="130"/>
      <c r="AB30" s="130"/>
      <c r="AC30" s="130"/>
      <c r="AD30" s="130"/>
      <c r="AE30" s="130" t="s">
        <v>97</v>
      </c>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x14ac:dyDescent="0.25">
      <c r="A31" s="131">
        <v>23</v>
      </c>
      <c r="B31" s="234" t="s">
        <v>121</v>
      </c>
      <c r="C31" s="230" t="s">
        <v>122</v>
      </c>
      <c r="D31" s="138" t="s">
        <v>93</v>
      </c>
      <c r="E31" s="143">
        <v>27.564</v>
      </c>
      <c r="F31" s="223"/>
      <c r="G31" s="145">
        <f t="shared" si="6"/>
        <v>0</v>
      </c>
      <c r="H31" s="146"/>
      <c r="I31" s="146">
        <f>SUM(I32:I32)</f>
        <v>16661.05</v>
      </c>
      <c r="J31" s="146"/>
      <c r="K31" s="146">
        <f>SUM(K32:K32)</f>
        <v>17590.55</v>
      </c>
      <c r="L31" s="146"/>
      <c r="M31" s="146">
        <f>SUM(M32:M32)</f>
        <v>0</v>
      </c>
      <c r="N31" s="141"/>
      <c r="O31" s="141">
        <f>SUM(O32:O32)</f>
        <v>50.79365</v>
      </c>
      <c r="P31" s="141"/>
      <c r="Q31" s="141">
        <f>SUM(Q32:Q32)</f>
        <v>0</v>
      </c>
      <c r="R31" s="141"/>
      <c r="S31" s="141"/>
      <c r="T31" s="142"/>
      <c r="U31" s="141">
        <f>SUM(U32:U32)</f>
        <v>45.53</v>
      </c>
      <c r="AE31" t="s">
        <v>90</v>
      </c>
    </row>
    <row r="32" spans="1:60" outlineLevel="1" x14ac:dyDescent="0.25">
      <c r="A32" s="131">
        <v>24</v>
      </c>
      <c r="B32" s="234" t="s">
        <v>123</v>
      </c>
      <c r="C32" s="230" t="s">
        <v>124</v>
      </c>
      <c r="D32" s="138" t="s">
        <v>125</v>
      </c>
      <c r="E32" s="143">
        <v>26.864000000000001</v>
      </c>
      <c r="F32" s="223"/>
      <c r="G32" s="145">
        <f t="shared" si="6"/>
        <v>0</v>
      </c>
      <c r="H32" s="145">
        <v>620.20000000000005</v>
      </c>
      <c r="I32" s="145">
        <f>ROUND(E32*H32,2)</f>
        <v>16661.05</v>
      </c>
      <c r="J32" s="145">
        <v>654.79999999999995</v>
      </c>
      <c r="K32" s="145">
        <f>ROUND(E32*J32,2)</f>
        <v>17590.55</v>
      </c>
      <c r="L32" s="145">
        <v>0</v>
      </c>
      <c r="M32" s="145">
        <f>G32*(1+L32/100)</f>
        <v>0</v>
      </c>
      <c r="N32" s="138">
        <v>1.8907700000000001</v>
      </c>
      <c r="O32" s="138">
        <f>ROUND(E32*N32,5)</f>
        <v>50.79365</v>
      </c>
      <c r="P32" s="138">
        <v>0</v>
      </c>
      <c r="Q32" s="138">
        <f>ROUND(E32*P32,5)</f>
        <v>0</v>
      </c>
      <c r="R32" s="138"/>
      <c r="S32" s="138"/>
      <c r="T32" s="139">
        <v>1.6950000000000001</v>
      </c>
      <c r="U32" s="138">
        <f>ROUND(E32*T32,2)</f>
        <v>45.53</v>
      </c>
      <c r="V32" s="130"/>
      <c r="W32" s="130"/>
      <c r="X32" s="130"/>
      <c r="Y32" s="130"/>
      <c r="Z32" s="130"/>
      <c r="AA32" s="130"/>
      <c r="AB32" s="130"/>
      <c r="AC32" s="130"/>
      <c r="AD32" s="130"/>
      <c r="AE32" s="130" t="s">
        <v>97</v>
      </c>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x14ac:dyDescent="0.25">
      <c r="A33" s="131">
        <v>25</v>
      </c>
      <c r="B33" s="234" t="s">
        <v>126</v>
      </c>
      <c r="C33" s="230" t="s">
        <v>127</v>
      </c>
      <c r="D33" s="138" t="s">
        <v>128</v>
      </c>
      <c r="E33" s="143">
        <v>4</v>
      </c>
      <c r="F33" s="223"/>
      <c r="G33" s="145">
        <f t="shared" si="6"/>
        <v>0</v>
      </c>
      <c r="H33" s="146"/>
      <c r="I33" s="146">
        <f>SUM(I34:I34)</f>
        <v>0</v>
      </c>
      <c r="J33" s="146"/>
      <c r="K33" s="146">
        <f>SUM(K34:K34)</f>
        <v>160.80000000000001</v>
      </c>
      <c r="L33" s="146"/>
      <c r="M33" s="146">
        <f>SUM(M34:M34)</f>
        <v>0</v>
      </c>
      <c r="N33" s="141"/>
      <c r="O33" s="141">
        <f>SUM(O34:O34)</f>
        <v>0</v>
      </c>
      <c r="P33" s="141"/>
      <c r="Q33" s="141">
        <f>SUM(Q34:Q34)</f>
        <v>0</v>
      </c>
      <c r="R33" s="141"/>
      <c r="S33" s="141"/>
      <c r="T33" s="142"/>
      <c r="U33" s="141">
        <f>SUM(U34:U34)</f>
        <v>0.36</v>
      </c>
      <c r="AE33" t="s">
        <v>90</v>
      </c>
    </row>
    <row r="34" spans="1:60" outlineLevel="1" x14ac:dyDescent="0.25">
      <c r="A34" s="131">
        <v>26</v>
      </c>
      <c r="B34" s="234" t="s">
        <v>129</v>
      </c>
      <c r="C34" s="230" t="s">
        <v>130</v>
      </c>
      <c r="D34" s="138" t="s">
        <v>128</v>
      </c>
      <c r="E34" s="143">
        <v>4</v>
      </c>
      <c r="F34" s="223"/>
      <c r="G34" s="145">
        <f t="shared" si="6"/>
        <v>0</v>
      </c>
      <c r="H34" s="145">
        <v>0</v>
      </c>
      <c r="I34" s="145">
        <f>ROUND(E34*H34,2)</f>
        <v>0</v>
      </c>
      <c r="J34" s="145">
        <v>40.200000000000003</v>
      </c>
      <c r="K34" s="145">
        <f>ROUND(E34*J34,2)</f>
        <v>160.80000000000001</v>
      </c>
      <c r="L34" s="145">
        <v>0</v>
      </c>
      <c r="M34" s="145">
        <f>G34*(1+L34/100)</f>
        <v>0</v>
      </c>
      <c r="N34" s="138">
        <v>0</v>
      </c>
      <c r="O34" s="138">
        <f>ROUND(E34*N34,5)</f>
        <v>0</v>
      </c>
      <c r="P34" s="138">
        <v>0</v>
      </c>
      <c r="Q34" s="138">
        <f>ROUND(E34*P34,5)</f>
        <v>0</v>
      </c>
      <c r="R34" s="138"/>
      <c r="S34" s="138"/>
      <c r="T34" s="139">
        <v>9.0999999999999998E-2</v>
      </c>
      <c r="U34" s="138">
        <f>ROUND(E34*T34,2)</f>
        <v>0.36</v>
      </c>
      <c r="V34" s="130"/>
      <c r="W34" s="130"/>
      <c r="X34" s="130"/>
      <c r="Y34" s="130"/>
      <c r="Z34" s="130"/>
      <c r="AA34" s="130"/>
      <c r="AB34" s="130"/>
      <c r="AC34" s="130"/>
      <c r="AD34" s="130"/>
      <c r="AE34" s="130" t="s">
        <v>97</v>
      </c>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x14ac:dyDescent="0.25">
      <c r="A35" s="131">
        <v>27</v>
      </c>
      <c r="B35" s="234" t="s">
        <v>131</v>
      </c>
      <c r="C35" s="230" t="s">
        <v>132</v>
      </c>
      <c r="D35" s="138" t="s">
        <v>93</v>
      </c>
      <c r="E35" s="143">
        <v>24.422000000000001</v>
      </c>
      <c r="F35" s="223"/>
      <c r="G35" s="145">
        <f t="shared" si="6"/>
        <v>0</v>
      </c>
      <c r="H35" s="146"/>
      <c r="I35" s="146">
        <f>SUM(I36:I40)</f>
        <v>8306.81</v>
      </c>
      <c r="J35" s="146"/>
      <c r="K35" s="146">
        <f>SUM(K36:K40)</f>
        <v>51.43</v>
      </c>
      <c r="L35" s="146"/>
      <c r="M35" s="146">
        <f>SUM(M36:M40)</f>
        <v>0</v>
      </c>
      <c r="N35" s="141"/>
      <c r="O35" s="141">
        <f>SUM(O36:O40)</f>
        <v>4.1790000000000001E-2</v>
      </c>
      <c r="P35" s="141"/>
      <c r="Q35" s="141">
        <f>SUM(Q36:Q40)</f>
        <v>0</v>
      </c>
      <c r="R35" s="141"/>
      <c r="S35" s="141"/>
      <c r="T35" s="142"/>
      <c r="U35" s="141">
        <f>SUM(U36:U40)</f>
        <v>0.02</v>
      </c>
      <c r="AE35" t="s">
        <v>90</v>
      </c>
    </row>
    <row r="36" spans="1:60" outlineLevel="1" x14ac:dyDescent="0.25">
      <c r="A36" s="131">
        <v>28</v>
      </c>
      <c r="B36" s="234" t="s">
        <v>133</v>
      </c>
      <c r="C36" s="230" t="s">
        <v>134</v>
      </c>
      <c r="D36" s="138" t="s">
        <v>93</v>
      </c>
      <c r="E36" s="143">
        <v>0.36</v>
      </c>
      <c r="F36" s="223"/>
      <c r="G36" s="145">
        <f t="shared" si="6"/>
        <v>0</v>
      </c>
      <c r="H36" s="145">
        <v>0.13</v>
      </c>
      <c r="I36" s="145">
        <f>ROUND(E36*H36,2)</f>
        <v>0.05</v>
      </c>
      <c r="J36" s="145">
        <v>142.87</v>
      </c>
      <c r="K36" s="145">
        <f>ROUND(E36*J36,2)</f>
        <v>51.43</v>
      </c>
      <c r="L36" s="145">
        <v>0</v>
      </c>
      <c r="M36" s="145">
        <f>G36*(1+L36/100)</f>
        <v>0</v>
      </c>
      <c r="N36" s="138">
        <v>0</v>
      </c>
      <c r="O36" s="138">
        <f>ROUND(E36*N36,5)</f>
        <v>0</v>
      </c>
      <c r="P36" s="138">
        <v>0</v>
      </c>
      <c r="Q36" s="138">
        <f>ROUND(E36*P36,5)</f>
        <v>0</v>
      </c>
      <c r="R36" s="138"/>
      <c r="S36" s="138"/>
      <c r="T36" s="139">
        <v>6.6000000000000003E-2</v>
      </c>
      <c r="U36" s="138">
        <f>ROUND(E36*T36,2)</f>
        <v>0.02</v>
      </c>
      <c r="V36" s="130"/>
      <c r="W36" s="130"/>
      <c r="X36" s="130"/>
      <c r="Y36" s="130"/>
      <c r="Z36" s="130"/>
      <c r="AA36" s="130"/>
      <c r="AB36" s="130"/>
      <c r="AC36" s="130"/>
      <c r="AD36" s="130"/>
      <c r="AE36" s="130" t="s">
        <v>97</v>
      </c>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2" t="s">
        <v>89</v>
      </c>
      <c r="B37" s="238" t="s">
        <v>47</v>
      </c>
      <c r="C37" s="233" t="s">
        <v>48</v>
      </c>
      <c r="D37" s="141"/>
      <c r="E37" s="144"/>
      <c r="F37" s="225"/>
      <c r="G37" s="154">
        <f>G38+G39+G40+G41</f>
        <v>0</v>
      </c>
      <c r="H37" s="145">
        <v>0.4</v>
      </c>
      <c r="I37" s="145">
        <f>ROUND(E37*H37,2)</f>
        <v>0</v>
      </c>
      <c r="J37" s="145">
        <v>83.6</v>
      </c>
      <c r="K37" s="145">
        <f>ROUND(E37*J37,2)</f>
        <v>0</v>
      </c>
      <c r="L37" s="145">
        <v>0</v>
      </c>
      <c r="M37" s="145">
        <f>G37*(1+L37/100)</f>
        <v>0</v>
      </c>
      <c r="N37" s="138">
        <v>1.0000000000000001E-5</v>
      </c>
      <c r="O37" s="138">
        <f>ROUND(E37*N37,5)</f>
        <v>0</v>
      </c>
      <c r="P37" s="138">
        <v>0</v>
      </c>
      <c r="Q37" s="138">
        <f>ROUND(E37*P37,5)</f>
        <v>0</v>
      </c>
      <c r="R37" s="138"/>
      <c r="S37" s="138"/>
      <c r="T37" s="139">
        <v>0.17599999999999999</v>
      </c>
      <c r="U37" s="138">
        <f>ROUND(E37*T37,2)</f>
        <v>0</v>
      </c>
      <c r="V37" s="130"/>
      <c r="W37" s="130"/>
      <c r="X37" s="130"/>
      <c r="Y37" s="130"/>
      <c r="Z37" s="130"/>
      <c r="AA37" s="130"/>
      <c r="AB37" s="130"/>
      <c r="AC37" s="130"/>
      <c r="AD37" s="130"/>
      <c r="AE37" s="130" t="s">
        <v>97</v>
      </c>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5">
      <c r="A38" s="131">
        <v>29</v>
      </c>
      <c r="B38" s="234" t="s">
        <v>135</v>
      </c>
      <c r="C38" s="230" t="s">
        <v>136</v>
      </c>
      <c r="D38" s="138" t="s">
        <v>125</v>
      </c>
      <c r="E38" s="143">
        <v>13.02</v>
      </c>
      <c r="F38" s="223"/>
      <c r="G38" s="145">
        <f t="shared" si="6"/>
        <v>0</v>
      </c>
      <c r="H38" s="145">
        <v>638</v>
      </c>
      <c r="I38" s="145">
        <f>ROUND(E38*H38,2)</f>
        <v>8306.76</v>
      </c>
      <c r="J38" s="145">
        <v>0</v>
      </c>
      <c r="K38" s="145">
        <f>ROUND(E38*J38,2)</f>
        <v>0</v>
      </c>
      <c r="L38" s="145">
        <v>0</v>
      </c>
      <c r="M38" s="145">
        <f>G38*(1+L38/100)</f>
        <v>0</v>
      </c>
      <c r="N38" s="138">
        <v>3.2100000000000002E-3</v>
      </c>
      <c r="O38" s="138">
        <f>ROUND(E38*N38,5)</f>
        <v>4.1790000000000001E-2</v>
      </c>
      <c r="P38" s="138">
        <v>0</v>
      </c>
      <c r="Q38" s="138">
        <f>ROUND(E38*P38,5)</f>
        <v>0</v>
      </c>
      <c r="R38" s="138"/>
      <c r="S38" s="138"/>
      <c r="T38" s="139">
        <v>0</v>
      </c>
      <c r="U38" s="138">
        <f>ROUND(E38*T38,2)</f>
        <v>0</v>
      </c>
      <c r="V38" s="130"/>
      <c r="W38" s="130"/>
      <c r="X38" s="130"/>
      <c r="Y38" s="130"/>
      <c r="Z38" s="130"/>
      <c r="AA38" s="130"/>
      <c r="AB38" s="130"/>
      <c r="AC38" s="130"/>
      <c r="AD38" s="130"/>
      <c r="AE38" s="130" t="s">
        <v>151</v>
      </c>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30</v>
      </c>
      <c r="B39" s="236">
        <v>460080031</v>
      </c>
      <c r="C39" s="231" t="s">
        <v>337</v>
      </c>
      <c r="D39" s="220" t="s">
        <v>93</v>
      </c>
      <c r="E39" s="228">
        <v>0</v>
      </c>
      <c r="F39" s="223"/>
      <c r="G39" s="145">
        <f t="shared" si="6"/>
        <v>0</v>
      </c>
      <c r="H39" s="145">
        <v>257</v>
      </c>
      <c r="I39" s="145">
        <f>ROUND(E39*H39,2)</f>
        <v>0</v>
      </c>
      <c r="J39" s="145">
        <v>0</v>
      </c>
      <c r="K39" s="145">
        <f>ROUND(E39*J39,2)</f>
        <v>0</v>
      </c>
      <c r="L39" s="145">
        <v>0</v>
      </c>
      <c r="M39" s="145">
        <f>G39*(1+L39/100)</f>
        <v>0</v>
      </c>
      <c r="N39" s="138">
        <v>6.6E-4</v>
      </c>
      <c r="O39" s="138">
        <f>ROUND(E39*N39,5)</f>
        <v>0</v>
      </c>
      <c r="P39" s="138">
        <v>0</v>
      </c>
      <c r="Q39" s="138">
        <f>ROUND(E39*P39,5)</f>
        <v>0</v>
      </c>
      <c r="R39" s="138"/>
      <c r="S39" s="138"/>
      <c r="T39" s="139">
        <v>0</v>
      </c>
      <c r="U39" s="138">
        <f>ROUND(E39*T39,2)</f>
        <v>0</v>
      </c>
      <c r="V39" s="130"/>
      <c r="W39" s="130"/>
      <c r="X39" s="130"/>
      <c r="Y39" s="130"/>
      <c r="Z39" s="130"/>
      <c r="AA39" s="130"/>
      <c r="AB39" s="130"/>
      <c r="AC39" s="130"/>
      <c r="AD39" s="130"/>
      <c r="AE39" s="130" t="s">
        <v>151</v>
      </c>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5">
      <c r="A40" s="131">
        <v>31</v>
      </c>
      <c r="B40" s="236">
        <v>273362021</v>
      </c>
      <c r="C40" s="231" t="s">
        <v>338</v>
      </c>
      <c r="D40" s="220" t="s">
        <v>125</v>
      </c>
      <c r="E40" s="228">
        <v>0</v>
      </c>
      <c r="F40" s="223"/>
      <c r="G40" s="145">
        <f t="shared" si="6"/>
        <v>0</v>
      </c>
      <c r="H40" s="145">
        <v>3500</v>
      </c>
      <c r="I40" s="145">
        <f>ROUND(E40*H40,2)</f>
        <v>0</v>
      </c>
      <c r="J40" s="145">
        <v>0</v>
      </c>
      <c r="K40" s="145">
        <f>ROUND(E40*J40,2)</f>
        <v>0</v>
      </c>
      <c r="L40" s="145">
        <v>0</v>
      </c>
      <c r="M40" s="145">
        <f>G40*(1+L40/100)</f>
        <v>0</v>
      </c>
      <c r="N40" s="138">
        <v>8.0000000000000004E-4</v>
      </c>
      <c r="O40" s="138">
        <f>ROUND(E40*N40,5)</f>
        <v>0</v>
      </c>
      <c r="P40" s="138">
        <v>0</v>
      </c>
      <c r="Q40" s="138">
        <f>ROUND(E40*P40,5)</f>
        <v>0</v>
      </c>
      <c r="R40" s="138"/>
      <c r="S40" s="138"/>
      <c r="T40" s="139">
        <v>0</v>
      </c>
      <c r="U40" s="138">
        <f>ROUND(E40*T40,2)</f>
        <v>0</v>
      </c>
      <c r="V40" s="130"/>
      <c r="W40" s="130"/>
      <c r="X40" s="130"/>
      <c r="Y40" s="130"/>
      <c r="Z40" s="130"/>
      <c r="AA40" s="130"/>
      <c r="AB40" s="130"/>
      <c r="AC40" s="130"/>
      <c r="AD40" s="130"/>
      <c r="AE40" s="130" t="s">
        <v>151</v>
      </c>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x14ac:dyDescent="0.25">
      <c r="A41" s="131">
        <v>32</v>
      </c>
      <c r="B41" s="234" t="s">
        <v>137</v>
      </c>
      <c r="C41" s="230" t="s">
        <v>138</v>
      </c>
      <c r="D41" s="138" t="s">
        <v>128</v>
      </c>
      <c r="E41" s="143">
        <v>11.273</v>
      </c>
      <c r="F41" s="223"/>
      <c r="G41" s="145">
        <f t="shared" si="6"/>
        <v>0</v>
      </c>
      <c r="H41" s="146"/>
      <c r="I41" s="146">
        <f>SUM(I42:I42)</f>
        <v>0</v>
      </c>
      <c r="J41" s="146"/>
      <c r="K41" s="146">
        <f>SUM(K42:K42)</f>
        <v>0</v>
      </c>
      <c r="L41" s="146"/>
      <c r="M41" s="146">
        <f>SUM(M42:M42)</f>
        <v>0</v>
      </c>
      <c r="N41" s="141"/>
      <c r="O41" s="141">
        <f>SUM(O42:O42)</f>
        <v>0</v>
      </c>
      <c r="P41" s="141"/>
      <c r="Q41" s="141">
        <f>SUM(Q42:Q42)</f>
        <v>0</v>
      </c>
      <c r="R41" s="141"/>
      <c r="S41" s="141"/>
      <c r="T41" s="142"/>
      <c r="U41" s="141">
        <f>SUM(U42:U42)</f>
        <v>0</v>
      </c>
      <c r="AE41" t="s">
        <v>90</v>
      </c>
    </row>
    <row r="42" spans="1:60" outlineLevel="1" x14ac:dyDescent="0.25">
      <c r="A42" s="132" t="s">
        <v>89</v>
      </c>
      <c r="B42" s="238" t="s">
        <v>49</v>
      </c>
      <c r="C42" s="233" t="s">
        <v>50</v>
      </c>
      <c r="D42" s="141"/>
      <c r="E42" s="144"/>
      <c r="F42" s="225"/>
      <c r="G42" s="154">
        <f>G43+G44+G45+G46</f>
        <v>0</v>
      </c>
      <c r="H42" s="145">
        <v>0</v>
      </c>
      <c r="I42" s="145">
        <f>ROUND(E42*H42,2)</f>
        <v>0</v>
      </c>
      <c r="J42" s="145">
        <v>828</v>
      </c>
      <c r="K42" s="145">
        <f>ROUND(E42*J42,2)</f>
        <v>0</v>
      </c>
      <c r="L42" s="145">
        <v>0</v>
      </c>
      <c r="M42" s="145">
        <f>G42*(1+L42/100)</f>
        <v>0</v>
      </c>
      <c r="N42" s="138">
        <v>0</v>
      </c>
      <c r="O42" s="138">
        <f>ROUND(E42*N42,5)</f>
        <v>0</v>
      </c>
      <c r="P42" s="138">
        <v>0</v>
      </c>
      <c r="Q42" s="138">
        <f>ROUND(E42*P42,5)</f>
        <v>0</v>
      </c>
      <c r="R42" s="138"/>
      <c r="S42" s="138"/>
      <c r="T42" s="139">
        <v>0</v>
      </c>
      <c r="U42" s="138">
        <f>ROUND(E42*T42,2)</f>
        <v>0</v>
      </c>
      <c r="V42" s="130"/>
      <c r="W42" s="130"/>
      <c r="X42" s="130"/>
      <c r="Y42" s="130"/>
      <c r="Z42" s="130"/>
      <c r="AA42" s="130"/>
      <c r="AB42" s="130"/>
      <c r="AC42" s="130"/>
      <c r="AD42" s="130"/>
      <c r="AE42" s="130" t="s">
        <v>97</v>
      </c>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x14ac:dyDescent="0.25">
      <c r="A43" s="131">
        <v>33</v>
      </c>
      <c r="B43" s="236">
        <v>997006512</v>
      </c>
      <c r="C43" s="231" t="s">
        <v>341</v>
      </c>
      <c r="D43" s="220" t="s">
        <v>125</v>
      </c>
      <c r="E43" s="228">
        <v>0.25</v>
      </c>
      <c r="F43" s="223"/>
      <c r="G43" s="145">
        <f t="shared" si="6"/>
        <v>0</v>
      </c>
      <c r="H43" s="146"/>
      <c r="I43" s="146">
        <f>SUM(I44:I46)</f>
        <v>7.52</v>
      </c>
      <c r="J43" s="146"/>
      <c r="K43" s="146">
        <f>SUM(K44:K46)</f>
        <v>4679.82</v>
      </c>
      <c r="L43" s="146"/>
      <c r="M43" s="146">
        <f>SUM(M44:M46)</f>
        <v>0</v>
      </c>
      <c r="N43" s="141"/>
      <c r="O43" s="141">
        <f>SUM(O44:O46)</f>
        <v>5.0000000000000002E-5</v>
      </c>
      <c r="P43" s="141"/>
      <c r="Q43" s="141">
        <f>SUM(Q44:Q46)</f>
        <v>0</v>
      </c>
      <c r="R43" s="141"/>
      <c r="S43" s="141"/>
      <c r="T43" s="142"/>
      <c r="U43" s="141">
        <f>SUM(U44:U46)</f>
        <v>826.45999999999992</v>
      </c>
      <c r="AE43" t="s">
        <v>90</v>
      </c>
    </row>
    <row r="44" spans="1:60" outlineLevel="1" x14ac:dyDescent="0.25">
      <c r="A44" s="131">
        <v>34</v>
      </c>
      <c r="B44" s="236">
        <v>997006519</v>
      </c>
      <c r="C44" s="231" t="s">
        <v>342</v>
      </c>
      <c r="D44" s="220" t="s">
        <v>125</v>
      </c>
      <c r="E44" s="228">
        <v>0.25</v>
      </c>
      <c r="F44" s="223"/>
      <c r="G44" s="145">
        <f t="shared" si="6"/>
        <v>0</v>
      </c>
      <c r="H44" s="145">
        <v>30.06</v>
      </c>
      <c r="I44" s="145">
        <f>ROUND(E44*H44,2)</f>
        <v>7.52</v>
      </c>
      <c r="J44" s="145">
        <v>27.69</v>
      </c>
      <c r="K44" s="145">
        <f>ROUND(E44*J44,2)</f>
        <v>6.92</v>
      </c>
      <c r="L44" s="145">
        <v>0</v>
      </c>
      <c r="M44" s="145">
        <f>G44*(1+L44/100)</f>
        <v>0</v>
      </c>
      <c r="N44" s="138">
        <v>2.1000000000000001E-4</v>
      </c>
      <c r="O44" s="138">
        <f>ROUND(E44*N44,5)</f>
        <v>5.0000000000000002E-5</v>
      </c>
      <c r="P44" s="138">
        <v>0</v>
      </c>
      <c r="Q44" s="138">
        <f>ROUND(E44*P44,5)</f>
        <v>0</v>
      </c>
      <c r="R44" s="138"/>
      <c r="S44" s="138"/>
      <c r="T44" s="139">
        <v>5.0959999999999998E-2</v>
      </c>
      <c r="U44" s="138">
        <f>ROUND(E44*T44,2)</f>
        <v>0.01</v>
      </c>
      <c r="V44" s="130"/>
      <c r="W44" s="130"/>
      <c r="X44" s="130"/>
      <c r="Y44" s="130"/>
      <c r="Z44" s="130"/>
      <c r="AA44" s="130"/>
      <c r="AB44" s="130"/>
      <c r="AC44" s="130"/>
      <c r="AD44" s="130"/>
      <c r="AE44" s="130" t="s">
        <v>97</v>
      </c>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5">
      <c r="A45" s="131">
        <v>35</v>
      </c>
      <c r="B45" s="236">
        <v>997013602</v>
      </c>
      <c r="C45" s="231" t="s">
        <v>343</v>
      </c>
      <c r="D45" s="220" t="s">
        <v>125</v>
      </c>
      <c r="E45" s="228">
        <v>0.25</v>
      </c>
      <c r="F45" s="223"/>
      <c r="G45" s="145">
        <f t="shared" si="6"/>
        <v>0</v>
      </c>
      <c r="H45" s="145">
        <v>0</v>
      </c>
      <c r="I45" s="145">
        <f>ROUND(E45*H45,2)</f>
        <v>0</v>
      </c>
      <c r="J45" s="145">
        <v>1900</v>
      </c>
      <c r="K45" s="145">
        <f>ROUND(E45*J45,2)</f>
        <v>475</v>
      </c>
      <c r="L45" s="145">
        <v>0</v>
      </c>
      <c r="M45" s="145">
        <f>G45*(1+L45/100)</f>
        <v>0</v>
      </c>
      <c r="N45" s="138">
        <v>0</v>
      </c>
      <c r="O45" s="138">
        <f>ROUND(E45*N45,5)</f>
        <v>0</v>
      </c>
      <c r="P45" s="138">
        <v>0</v>
      </c>
      <c r="Q45" s="138">
        <f>ROUND(E45*P45,5)</f>
        <v>0</v>
      </c>
      <c r="R45" s="138"/>
      <c r="S45" s="138"/>
      <c r="T45" s="139">
        <v>194.55</v>
      </c>
      <c r="U45" s="138">
        <f>ROUND(E45*T45,2)</f>
        <v>48.64</v>
      </c>
      <c r="V45" s="130"/>
      <c r="W45" s="130"/>
      <c r="X45" s="130"/>
      <c r="Y45" s="130"/>
      <c r="Z45" s="130"/>
      <c r="AA45" s="130"/>
      <c r="AB45" s="130"/>
      <c r="AC45" s="130"/>
      <c r="AD45" s="130"/>
      <c r="AE45" s="130" t="s">
        <v>97</v>
      </c>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5">
      <c r="A46" s="131">
        <v>36</v>
      </c>
      <c r="B46" s="234" t="s">
        <v>139</v>
      </c>
      <c r="C46" s="230" t="s">
        <v>140</v>
      </c>
      <c r="D46" s="138" t="s">
        <v>93</v>
      </c>
      <c r="E46" s="143">
        <v>3.9980000000000002</v>
      </c>
      <c r="F46" s="223"/>
      <c r="G46" s="145">
        <f t="shared" si="6"/>
        <v>0</v>
      </c>
      <c r="H46" s="145">
        <v>0</v>
      </c>
      <c r="I46" s="145">
        <f>ROUND(E46*H46,2)</f>
        <v>0</v>
      </c>
      <c r="J46" s="145">
        <v>1050</v>
      </c>
      <c r="K46" s="145">
        <f>ROUND(E46*J46,2)</f>
        <v>4197.8999999999996</v>
      </c>
      <c r="L46" s="145">
        <v>0</v>
      </c>
      <c r="M46" s="145">
        <f>G46*(1+L46/100)</f>
        <v>0</v>
      </c>
      <c r="N46" s="138">
        <v>0</v>
      </c>
      <c r="O46" s="138">
        <f>ROUND(E46*N46,5)</f>
        <v>0</v>
      </c>
      <c r="P46" s="138">
        <v>0</v>
      </c>
      <c r="Q46" s="138">
        <f>ROUND(E46*P46,5)</f>
        <v>0</v>
      </c>
      <c r="R46" s="138"/>
      <c r="S46" s="138"/>
      <c r="T46" s="139">
        <v>194.55</v>
      </c>
      <c r="U46" s="138">
        <f>ROUND(E46*T46,2)</f>
        <v>777.81</v>
      </c>
      <c r="V46" s="130"/>
      <c r="W46" s="130"/>
      <c r="X46" s="130"/>
      <c r="Y46" s="130"/>
      <c r="Z46" s="130"/>
      <c r="AA46" s="130"/>
      <c r="AB46" s="130"/>
      <c r="AC46" s="130"/>
      <c r="AD46" s="130"/>
      <c r="AE46" s="130" t="s">
        <v>97</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132" t="s">
        <v>89</v>
      </c>
      <c r="B47" s="238" t="s">
        <v>51</v>
      </c>
      <c r="C47" s="233" t="s">
        <v>52</v>
      </c>
      <c r="D47" s="141"/>
      <c r="E47" s="144"/>
      <c r="F47" s="225"/>
      <c r="G47" s="154">
        <f>G48</f>
        <v>0</v>
      </c>
      <c r="H47" s="146"/>
      <c r="I47" s="146">
        <f>SUM(I48:I59)</f>
        <v>134149.33000000002</v>
      </c>
      <c r="J47" s="146"/>
      <c r="K47" s="146">
        <f>SUM(K48:K59)</f>
        <v>1030558.5</v>
      </c>
      <c r="L47" s="146"/>
      <c r="M47" s="146">
        <f>SUM(M48:M59)</f>
        <v>0</v>
      </c>
      <c r="N47" s="141"/>
      <c r="O47" s="141">
        <f>SUM(O48:O59)</f>
        <v>0.49307000000000001</v>
      </c>
      <c r="P47" s="141"/>
      <c r="Q47" s="141">
        <f>SUM(Q48:Q59)</f>
        <v>0</v>
      </c>
      <c r="R47" s="141"/>
      <c r="S47" s="141"/>
      <c r="T47" s="142"/>
      <c r="U47" s="141">
        <f>SUM(U48:U59)</f>
        <v>11.02</v>
      </c>
      <c r="AE47" t="s">
        <v>90</v>
      </c>
    </row>
    <row r="48" spans="1:60" ht="12.5" customHeight="1" outlineLevel="1" x14ac:dyDescent="0.25">
      <c r="A48" s="131">
        <v>37</v>
      </c>
      <c r="B48" s="234" t="s">
        <v>141</v>
      </c>
      <c r="C48" s="230" t="s">
        <v>142</v>
      </c>
      <c r="D48" s="138" t="s">
        <v>128</v>
      </c>
      <c r="E48" s="143">
        <v>12.962999999999999</v>
      </c>
      <c r="F48" s="223"/>
      <c r="G48" s="145">
        <f t="shared" si="6"/>
        <v>0</v>
      </c>
      <c r="H48" s="145">
        <v>0</v>
      </c>
      <c r="I48" s="145">
        <f t="shared" ref="I48:I59" si="7">ROUND(E48*H48,2)</f>
        <v>0</v>
      </c>
      <c r="J48" s="145">
        <v>79500</v>
      </c>
      <c r="K48" s="145">
        <f t="shared" ref="K48:K59" si="8">ROUND(E48*J48,2)</f>
        <v>1030558.5</v>
      </c>
      <c r="L48" s="145">
        <v>0</v>
      </c>
      <c r="M48" s="145">
        <f t="shared" ref="M48:M59" si="9">G48*(1+L48/100)</f>
        <v>0</v>
      </c>
      <c r="N48" s="138">
        <v>0</v>
      </c>
      <c r="O48" s="138">
        <f t="shared" ref="O48:O59" si="10">ROUND(E48*N48,5)</f>
        <v>0</v>
      </c>
      <c r="P48" s="138">
        <v>0</v>
      </c>
      <c r="Q48" s="138">
        <f t="shared" ref="Q48:Q59" si="11">ROUND(E48*P48,5)</f>
        <v>0</v>
      </c>
      <c r="R48" s="138"/>
      <c r="S48" s="138"/>
      <c r="T48" s="139">
        <v>0.85</v>
      </c>
      <c r="U48" s="138">
        <f t="shared" ref="U48:U59" si="12">ROUND(E48*T48,2)</f>
        <v>11.02</v>
      </c>
      <c r="V48" s="130"/>
      <c r="W48" s="130"/>
      <c r="X48" s="130"/>
      <c r="Y48" s="130"/>
      <c r="Z48" s="130"/>
      <c r="AA48" s="130"/>
      <c r="AB48" s="130"/>
      <c r="AC48" s="130"/>
      <c r="AD48" s="130"/>
      <c r="AE48" s="130" t="s">
        <v>97</v>
      </c>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ht="13.5" customHeight="1" outlineLevel="1" x14ac:dyDescent="0.25">
      <c r="A49" s="132" t="s">
        <v>89</v>
      </c>
      <c r="B49" s="238" t="s">
        <v>53</v>
      </c>
      <c r="C49" s="233" t="s">
        <v>54</v>
      </c>
      <c r="D49" s="141"/>
      <c r="E49" s="144"/>
      <c r="F49" s="225"/>
      <c r="G49" s="154">
        <f>G50+G51+G52+G53+G54+G55+G56</f>
        <v>0</v>
      </c>
      <c r="H49" s="145">
        <v>8500</v>
      </c>
      <c r="I49" s="145">
        <f t="shared" si="7"/>
        <v>0</v>
      </c>
      <c r="J49" s="145">
        <v>0</v>
      </c>
      <c r="K49" s="145">
        <f t="shared" si="8"/>
        <v>0</v>
      </c>
      <c r="L49" s="145">
        <v>0</v>
      </c>
      <c r="M49" s="145">
        <f t="shared" si="9"/>
        <v>0</v>
      </c>
      <c r="N49" s="138">
        <v>0.35</v>
      </c>
      <c r="O49" s="138">
        <f t="shared" si="10"/>
        <v>0</v>
      </c>
      <c r="P49" s="138">
        <v>0</v>
      </c>
      <c r="Q49" s="138">
        <f t="shared" si="11"/>
        <v>0</v>
      </c>
      <c r="R49" s="138"/>
      <c r="S49" s="138"/>
      <c r="T49" s="139">
        <v>0</v>
      </c>
      <c r="U49" s="138">
        <f t="shared" si="12"/>
        <v>0</v>
      </c>
      <c r="V49" s="130"/>
      <c r="W49" s="130"/>
      <c r="X49" s="130"/>
      <c r="Y49" s="130"/>
      <c r="Z49" s="130"/>
      <c r="AA49" s="130"/>
      <c r="AB49" s="130"/>
      <c r="AC49" s="130"/>
      <c r="AD49" s="130"/>
      <c r="AE49" s="130" t="s">
        <v>151</v>
      </c>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12" customHeight="1" outlineLevel="1" x14ac:dyDescent="0.25">
      <c r="A50" s="131">
        <v>38</v>
      </c>
      <c r="B50" s="234" t="s">
        <v>143</v>
      </c>
      <c r="C50" s="230" t="s">
        <v>144</v>
      </c>
      <c r="D50" s="138" t="s">
        <v>145</v>
      </c>
      <c r="E50" s="143">
        <v>3</v>
      </c>
      <c r="F50" s="223"/>
      <c r="G50" s="145">
        <f t="shared" si="6"/>
        <v>0</v>
      </c>
      <c r="H50" s="145">
        <v>5500</v>
      </c>
      <c r="I50" s="145">
        <f t="shared" si="7"/>
        <v>16500</v>
      </c>
      <c r="J50" s="145">
        <v>0</v>
      </c>
      <c r="K50" s="145">
        <f t="shared" si="8"/>
        <v>0</v>
      </c>
      <c r="L50" s="145">
        <v>0</v>
      </c>
      <c r="M50" s="145">
        <f t="shared" si="9"/>
        <v>0</v>
      </c>
      <c r="N50" s="138">
        <v>2.5999999999999999E-2</v>
      </c>
      <c r="O50" s="138">
        <f t="shared" si="10"/>
        <v>7.8E-2</v>
      </c>
      <c r="P50" s="138">
        <v>0</v>
      </c>
      <c r="Q50" s="138">
        <f t="shared" si="11"/>
        <v>0</v>
      </c>
      <c r="R50" s="138"/>
      <c r="S50" s="138"/>
      <c r="T50" s="139">
        <v>0</v>
      </c>
      <c r="U50" s="138">
        <f t="shared" si="12"/>
        <v>0</v>
      </c>
      <c r="V50" s="130"/>
      <c r="W50" s="130"/>
      <c r="X50" s="130"/>
      <c r="Y50" s="130"/>
      <c r="Z50" s="130"/>
      <c r="AA50" s="130"/>
      <c r="AB50" s="130"/>
      <c r="AC50" s="130"/>
      <c r="AD50" s="130"/>
      <c r="AE50" s="130" t="s">
        <v>151</v>
      </c>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5">
      <c r="A51" s="131">
        <v>39</v>
      </c>
      <c r="B51" s="234" t="s">
        <v>146</v>
      </c>
      <c r="C51" s="230" t="s">
        <v>147</v>
      </c>
      <c r="D51" s="138" t="s">
        <v>148</v>
      </c>
      <c r="E51" s="143">
        <v>1</v>
      </c>
      <c r="F51" s="223"/>
      <c r="G51" s="145">
        <f t="shared" si="6"/>
        <v>0</v>
      </c>
      <c r="H51" s="145">
        <v>2000</v>
      </c>
      <c r="I51" s="145">
        <f t="shared" si="7"/>
        <v>2000</v>
      </c>
      <c r="J51" s="145">
        <v>0</v>
      </c>
      <c r="K51" s="145">
        <f t="shared" si="8"/>
        <v>0</v>
      </c>
      <c r="L51" s="145">
        <v>0</v>
      </c>
      <c r="M51" s="145">
        <f t="shared" si="9"/>
        <v>0</v>
      </c>
      <c r="N51" s="138">
        <v>2.5999999999999999E-2</v>
      </c>
      <c r="O51" s="138">
        <f t="shared" si="10"/>
        <v>2.5999999999999999E-2</v>
      </c>
      <c r="P51" s="138">
        <v>0</v>
      </c>
      <c r="Q51" s="138">
        <f t="shared" si="11"/>
        <v>0</v>
      </c>
      <c r="R51" s="138"/>
      <c r="S51" s="138"/>
      <c r="T51" s="139">
        <v>0</v>
      </c>
      <c r="U51" s="138">
        <f t="shared" si="12"/>
        <v>0</v>
      </c>
      <c r="V51" s="130"/>
      <c r="W51" s="130"/>
      <c r="X51" s="130"/>
      <c r="Y51" s="130"/>
      <c r="Z51" s="130"/>
      <c r="AA51" s="130"/>
      <c r="AB51" s="130"/>
      <c r="AC51" s="130"/>
      <c r="AD51" s="130"/>
      <c r="AE51" s="130" t="s">
        <v>151</v>
      </c>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5">
      <c r="A52" s="131">
        <v>40</v>
      </c>
      <c r="B52" s="234" t="s">
        <v>149</v>
      </c>
      <c r="C52" s="230" t="s">
        <v>150</v>
      </c>
      <c r="D52" s="138" t="s">
        <v>148</v>
      </c>
      <c r="E52" s="143">
        <v>3</v>
      </c>
      <c r="F52" s="223"/>
      <c r="G52" s="145">
        <f t="shared" si="6"/>
        <v>0</v>
      </c>
      <c r="H52" s="145">
        <v>50</v>
      </c>
      <c r="I52" s="145">
        <f t="shared" si="7"/>
        <v>150</v>
      </c>
      <c r="J52" s="145">
        <v>0</v>
      </c>
      <c r="K52" s="145">
        <f t="shared" si="8"/>
        <v>0</v>
      </c>
      <c r="L52" s="145">
        <v>0</v>
      </c>
      <c r="M52" s="145">
        <f t="shared" si="9"/>
        <v>0</v>
      </c>
      <c r="N52" s="138">
        <v>2.5999999999999999E-2</v>
      </c>
      <c r="O52" s="138">
        <f t="shared" si="10"/>
        <v>7.8E-2</v>
      </c>
      <c r="P52" s="138">
        <v>0</v>
      </c>
      <c r="Q52" s="138">
        <f t="shared" si="11"/>
        <v>0</v>
      </c>
      <c r="R52" s="138"/>
      <c r="S52" s="138"/>
      <c r="T52" s="139">
        <v>0</v>
      </c>
      <c r="U52" s="138">
        <f t="shared" si="12"/>
        <v>0</v>
      </c>
      <c r="V52" s="130"/>
      <c r="W52" s="130"/>
      <c r="X52" s="130"/>
      <c r="Y52" s="130"/>
      <c r="Z52" s="130"/>
      <c r="AA52" s="130"/>
      <c r="AB52" s="130"/>
      <c r="AC52" s="130"/>
      <c r="AD52" s="130"/>
      <c r="AE52" s="130" t="s">
        <v>151</v>
      </c>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5">
      <c r="A53" s="131">
        <v>41</v>
      </c>
      <c r="B53" s="234" t="s">
        <v>152</v>
      </c>
      <c r="C53" s="230" t="s">
        <v>153</v>
      </c>
      <c r="D53" s="138" t="s">
        <v>148</v>
      </c>
      <c r="E53" s="143">
        <v>1</v>
      </c>
      <c r="F53" s="223"/>
      <c r="G53" s="145">
        <f t="shared" si="6"/>
        <v>0</v>
      </c>
      <c r="H53" s="145">
        <v>840</v>
      </c>
      <c r="I53" s="145">
        <f t="shared" si="7"/>
        <v>840</v>
      </c>
      <c r="J53" s="145">
        <v>0</v>
      </c>
      <c r="K53" s="145">
        <f t="shared" si="8"/>
        <v>0</v>
      </c>
      <c r="L53" s="145">
        <v>0</v>
      </c>
      <c r="M53" s="145">
        <f t="shared" si="9"/>
        <v>0</v>
      </c>
      <c r="N53" s="138">
        <v>2.5999999999999999E-2</v>
      </c>
      <c r="O53" s="138">
        <f t="shared" si="10"/>
        <v>2.5999999999999999E-2</v>
      </c>
      <c r="P53" s="138">
        <v>0</v>
      </c>
      <c r="Q53" s="138">
        <f t="shared" si="11"/>
        <v>0</v>
      </c>
      <c r="R53" s="138"/>
      <c r="S53" s="138"/>
      <c r="T53" s="139">
        <v>0</v>
      </c>
      <c r="U53" s="138">
        <f t="shared" si="12"/>
        <v>0</v>
      </c>
      <c r="V53" s="130"/>
      <c r="W53" s="130"/>
      <c r="X53" s="130"/>
      <c r="Y53" s="130"/>
      <c r="Z53" s="130"/>
      <c r="AA53" s="130"/>
      <c r="AB53" s="130"/>
      <c r="AC53" s="130"/>
      <c r="AD53" s="130"/>
      <c r="AE53" s="130" t="s">
        <v>151</v>
      </c>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ht="20" outlineLevel="1" x14ac:dyDescent="0.25">
      <c r="A54" s="131">
        <v>42</v>
      </c>
      <c r="B54" s="236">
        <v>212751104</v>
      </c>
      <c r="C54" s="231" t="s">
        <v>339</v>
      </c>
      <c r="D54" s="220" t="s">
        <v>145</v>
      </c>
      <c r="E54" s="228">
        <v>3.74</v>
      </c>
      <c r="F54" s="223"/>
      <c r="G54" s="145">
        <f t="shared" si="6"/>
        <v>0</v>
      </c>
      <c r="H54" s="145">
        <v>2000</v>
      </c>
      <c r="I54" s="145">
        <f t="shared" si="7"/>
        <v>7480</v>
      </c>
      <c r="J54" s="145">
        <v>0</v>
      </c>
      <c r="K54" s="145">
        <f t="shared" si="8"/>
        <v>0</v>
      </c>
      <c r="L54" s="145">
        <v>0</v>
      </c>
      <c r="M54" s="145">
        <f t="shared" si="9"/>
        <v>0</v>
      </c>
      <c r="N54" s="138">
        <v>2.5999999999999999E-2</v>
      </c>
      <c r="O54" s="138">
        <f t="shared" si="10"/>
        <v>9.7239999999999993E-2</v>
      </c>
      <c r="P54" s="138">
        <v>0</v>
      </c>
      <c r="Q54" s="138">
        <f t="shared" si="11"/>
        <v>0</v>
      </c>
      <c r="R54" s="138"/>
      <c r="S54" s="138"/>
      <c r="T54" s="139">
        <v>0</v>
      </c>
      <c r="U54" s="138">
        <f t="shared" si="12"/>
        <v>0</v>
      </c>
      <c r="V54" s="130"/>
      <c r="W54" s="130"/>
      <c r="X54" s="130"/>
      <c r="Y54" s="130"/>
      <c r="Z54" s="130"/>
      <c r="AA54" s="130"/>
      <c r="AB54" s="130"/>
      <c r="AC54" s="130"/>
      <c r="AD54" s="130"/>
      <c r="AE54" s="130" t="s">
        <v>151</v>
      </c>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5">
      <c r="A55" s="131">
        <v>43</v>
      </c>
      <c r="B55" s="236">
        <v>998721201</v>
      </c>
      <c r="C55" s="231" t="s">
        <v>340</v>
      </c>
      <c r="D55" s="220" t="s">
        <v>0</v>
      </c>
      <c r="E55" s="228">
        <v>6</v>
      </c>
      <c r="F55" s="223"/>
      <c r="G55" s="145">
        <f t="shared" si="6"/>
        <v>0</v>
      </c>
      <c r="H55" s="145">
        <v>3000</v>
      </c>
      <c r="I55" s="145">
        <f t="shared" si="7"/>
        <v>18000</v>
      </c>
      <c r="J55" s="145">
        <v>0</v>
      </c>
      <c r="K55" s="145">
        <f t="shared" si="8"/>
        <v>0</v>
      </c>
      <c r="L55" s="145">
        <v>0</v>
      </c>
      <c r="M55" s="145">
        <f t="shared" si="9"/>
        <v>0</v>
      </c>
      <c r="N55" s="138">
        <v>2.5999999999999999E-2</v>
      </c>
      <c r="O55" s="138">
        <f t="shared" si="10"/>
        <v>0.156</v>
      </c>
      <c r="P55" s="138">
        <v>0</v>
      </c>
      <c r="Q55" s="138">
        <f t="shared" si="11"/>
        <v>0</v>
      </c>
      <c r="R55" s="138"/>
      <c r="S55" s="138"/>
      <c r="T55" s="139">
        <v>0</v>
      </c>
      <c r="U55" s="138">
        <f t="shared" si="12"/>
        <v>0</v>
      </c>
      <c r="V55" s="130"/>
      <c r="W55" s="130"/>
      <c r="X55" s="130"/>
      <c r="Y55" s="130"/>
      <c r="Z55" s="130"/>
      <c r="AA55" s="130"/>
      <c r="AB55" s="130"/>
      <c r="AC55" s="130"/>
      <c r="AD55" s="130"/>
      <c r="AE55" s="130" t="s">
        <v>151</v>
      </c>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5">
      <c r="A56" s="131">
        <v>44</v>
      </c>
      <c r="B56" s="234" t="s">
        <v>154</v>
      </c>
      <c r="C56" s="230" t="s">
        <v>155</v>
      </c>
      <c r="D56" s="138" t="s">
        <v>148</v>
      </c>
      <c r="E56" s="143">
        <v>1</v>
      </c>
      <c r="F56" s="223"/>
      <c r="G56" s="145">
        <f t="shared" si="6"/>
        <v>0</v>
      </c>
      <c r="H56" s="145">
        <v>15200</v>
      </c>
      <c r="I56" s="145">
        <f t="shared" si="7"/>
        <v>15200</v>
      </c>
      <c r="J56" s="145">
        <v>0</v>
      </c>
      <c r="K56" s="145">
        <f t="shared" si="8"/>
        <v>0</v>
      </c>
      <c r="L56" s="145">
        <v>0</v>
      </c>
      <c r="M56" s="145">
        <f t="shared" si="9"/>
        <v>0</v>
      </c>
      <c r="N56" s="138">
        <v>1.2800000000000001E-3</v>
      </c>
      <c r="O56" s="138">
        <f t="shared" si="10"/>
        <v>1.2800000000000001E-3</v>
      </c>
      <c r="P56" s="138">
        <v>0</v>
      </c>
      <c r="Q56" s="138">
        <f t="shared" si="11"/>
        <v>0</v>
      </c>
      <c r="R56" s="138"/>
      <c r="S56" s="138"/>
      <c r="T56" s="139">
        <v>0</v>
      </c>
      <c r="U56" s="138">
        <f t="shared" si="12"/>
        <v>0</v>
      </c>
      <c r="V56" s="130"/>
      <c r="W56" s="130"/>
      <c r="X56" s="130"/>
      <c r="Y56" s="130"/>
      <c r="Z56" s="130"/>
      <c r="AA56" s="130"/>
      <c r="AB56" s="130"/>
      <c r="AC56" s="130"/>
      <c r="AD56" s="130"/>
      <c r="AE56" s="130" t="s">
        <v>151</v>
      </c>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5">
      <c r="A57" s="132" t="s">
        <v>89</v>
      </c>
      <c r="B57" s="238" t="s">
        <v>55</v>
      </c>
      <c r="C57" s="233" t="s">
        <v>56</v>
      </c>
      <c r="D57" s="141"/>
      <c r="E57" s="144"/>
      <c r="F57" s="225"/>
      <c r="G57" s="154">
        <f>G58</f>
        <v>0</v>
      </c>
      <c r="H57" s="145">
        <v>3000</v>
      </c>
      <c r="I57" s="145">
        <f t="shared" si="7"/>
        <v>0</v>
      </c>
      <c r="J57" s="145">
        <v>0</v>
      </c>
      <c r="K57" s="145">
        <f t="shared" si="8"/>
        <v>0</v>
      </c>
      <c r="L57" s="145">
        <v>0</v>
      </c>
      <c r="M57" s="145">
        <f t="shared" si="9"/>
        <v>0</v>
      </c>
      <c r="N57" s="138">
        <v>1.2800000000000001E-3</v>
      </c>
      <c r="O57" s="138">
        <f t="shared" si="10"/>
        <v>0</v>
      </c>
      <c r="P57" s="138">
        <v>0</v>
      </c>
      <c r="Q57" s="138">
        <f t="shared" si="11"/>
        <v>0</v>
      </c>
      <c r="R57" s="138"/>
      <c r="S57" s="138"/>
      <c r="T57" s="139">
        <v>0</v>
      </c>
      <c r="U57" s="138">
        <f t="shared" si="12"/>
        <v>0</v>
      </c>
      <c r="V57" s="130"/>
      <c r="W57" s="130"/>
      <c r="X57" s="130"/>
      <c r="Y57" s="130"/>
      <c r="Z57" s="130"/>
      <c r="AA57" s="130"/>
      <c r="AB57" s="130"/>
      <c r="AC57" s="130"/>
      <c r="AD57" s="130"/>
      <c r="AE57" s="130" t="s">
        <v>151</v>
      </c>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5">
      <c r="A58" s="131">
        <v>45</v>
      </c>
      <c r="B58" s="234" t="s">
        <v>156</v>
      </c>
      <c r="C58" s="230" t="s">
        <v>157</v>
      </c>
      <c r="D58" s="138" t="s">
        <v>125</v>
      </c>
      <c r="E58" s="143">
        <v>23.8643</v>
      </c>
      <c r="F58" s="223"/>
      <c r="G58" s="145">
        <f t="shared" si="6"/>
        <v>0</v>
      </c>
      <c r="H58" s="145">
        <v>3100</v>
      </c>
      <c r="I58" s="145">
        <f t="shared" si="7"/>
        <v>73979.33</v>
      </c>
      <c r="J58" s="145">
        <v>0</v>
      </c>
      <c r="K58" s="145">
        <f t="shared" si="8"/>
        <v>0</v>
      </c>
      <c r="L58" s="145">
        <v>0</v>
      </c>
      <c r="M58" s="145">
        <f t="shared" si="9"/>
        <v>0</v>
      </c>
      <c r="N58" s="138">
        <v>1.2800000000000001E-3</v>
      </c>
      <c r="O58" s="138">
        <f t="shared" si="10"/>
        <v>3.0550000000000001E-2</v>
      </c>
      <c r="P58" s="138">
        <v>0</v>
      </c>
      <c r="Q58" s="138">
        <f t="shared" si="11"/>
        <v>0</v>
      </c>
      <c r="R58" s="138"/>
      <c r="S58" s="138"/>
      <c r="T58" s="139">
        <v>0</v>
      </c>
      <c r="U58" s="138">
        <f t="shared" si="12"/>
        <v>0</v>
      </c>
      <c r="V58" s="130"/>
      <c r="W58" s="130"/>
      <c r="X58" s="130"/>
      <c r="Y58" s="130"/>
      <c r="Z58" s="130"/>
      <c r="AA58" s="130"/>
      <c r="AB58" s="130"/>
      <c r="AC58" s="130"/>
      <c r="AD58" s="130"/>
      <c r="AE58" s="130" t="s">
        <v>151</v>
      </c>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5">
      <c r="A59" s="132" t="s">
        <v>89</v>
      </c>
      <c r="B59" s="238" t="s">
        <v>57</v>
      </c>
      <c r="C59" s="233" t="s">
        <v>58</v>
      </c>
      <c r="D59" s="141"/>
      <c r="E59" s="144"/>
      <c r="F59" s="225"/>
      <c r="G59" s="154">
        <f>G60+G61+G62</f>
        <v>0</v>
      </c>
      <c r="H59" s="145">
        <v>6500</v>
      </c>
      <c r="I59" s="145">
        <f t="shared" si="7"/>
        <v>0</v>
      </c>
      <c r="J59" s="145">
        <v>0</v>
      </c>
      <c r="K59" s="145">
        <f t="shared" si="8"/>
        <v>0</v>
      </c>
      <c r="L59" s="145">
        <v>0</v>
      </c>
      <c r="M59" s="145">
        <f t="shared" si="9"/>
        <v>0</v>
      </c>
      <c r="N59" s="138">
        <v>1.2800000000000001E-3</v>
      </c>
      <c r="O59" s="138">
        <f t="shared" si="10"/>
        <v>0</v>
      </c>
      <c r="P59" s="138">
        <v>0</v>
      </c>
      <c r="Q59" s="138">
        <f t="shared" si="11"/>
        <v>0</v>
      </c>
      <c r="R59" s="138"/>
      <c r="S59" s="138"/>
      <c r="T59" s="139">
        <v>0</v>
      </c>
      <c r="U59" s="138">
        <f t="shared" si="12"/>
        <v>0</v>
      </c>
      <c r="V59" s="130"/>
      <c r="W59" s="130"/>
      <c r="X59" s="130"/>
      <c r="Y59" s="130"/>
      <c r="Z59" s="130"/>
      <c r="AA59" s="130"/>
      <c r="AB59" s="130"/>
      <c r="AC59" s="130"/>
      <c r="AD59" s="130"/>
      <c r="AE59" s="130" t="s">
        <v>151</v>
      </c>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x14ac:dyDescent="0.25">
      <c r="A60" s="131">
        <v>46</v>
      </c>
      <c r="B60" s="234" t="s">
        <v>158</v>
      </c>
      <c r="C60" s="230" t="s">
        <v>159</v>
      </c>
      <c r="D60" s="138" t="s">
        <v>145</v>
      </c>
      <c r="E60" s="143">
        <v>11</v>
      </c>
      <c r="F60" s="223"/>
      <c r="G60" s="145">
        <f t="shared" si="6"/>
        <v>0</v>
      </c>
      <c r="H60" s="146"/>
      <c r="I60" s="146">
        <f>SUM(I61:I61)</f>
        <v>0</v>
      </c>
      <c r="J60" s="146"/>
      <c r="K60" s="146">
        <f>SUM(K61:K61)</f>
        <v>2500</v>
      </c>
      <c r="L60" s="146"/>
      <c r="M60" s="146">
        <f>SUM(M61:M61)</f>
        <v>0</v>
      </c>
      <c r="N60" s="141"/>
      <c r="O60" s="141">
        <f>SUM(O61:O61)</f>
        <v>0</v>
      </c>
      <c r="P60" s="141"/>
      <c r="Q60" s="141">
        <f>SUM(Q61:Q61)</f>
        <v>0</v>
      </c>
      <c r="R60" s="141"/>
      <c r="S60" s="141"/>
      <c r="T60" s="142"/>
      <c r="U60" s="141">
        <f>SUM(U61:U61)</f>
        <v>0.85</v>
      </c>
      <c r="AE60" t="s">
        <v>90</v>
      </c>
    </row>
    <row r="61" spans="1:60" outlineLevel="1" x14ac:dyDescent="0.25">
      <c r="A61" s="131">
        <v>47</v>
      </c>
      <c r="B61" s="234" t="s">
        <v>160</v>
      </c>
      <c r="C61" s="231" t="s">
        <v>344</v>
      </c>
      <c r="D61" s="138" t="s">
        <v>148</v>
      </c>
      <c r="E61" s="143">
        <v>1</v>
      </c>
      <c r="F61" s="223"/>
      <c r="G61" s="145">
        <f t="shared" si="6"/>
        <v>0</v>
      </c>
      <c r="H61" s="158">
        <v>0</v>
      </c>
      <c r="I61" s="158">
        <f>ROUND(E61*H61,2)</f>
        <v>0</v>
      </c>
      <c r="J61" s="158">
        <v>2500</v>
      </c>
      <c r="K61" s="158">
        <f>ROUND(E61*J61,2)</f>
        <v>2500</v>
      </c>
      <c r="L61" s="158">
        <v>0</v>
      </c>
      <c r="M61" s="158">
        <f>G61*(1+L61/100)</f>
        <v>0</v>
      </c>
      <c r="N61" s="159">
        <v>0</v>
      </c>
      <c r="O61" s="159">
        <f>ROUND(E61*N61,5)</f>
        <v>0</v>
      </c>
      <c r="P61" s="159">
        <v>0</v>
      </c>
      <c r="Q61" s="159">
        <f>ROUND(E61*P61,5)</f>
        <v>0</v>
      </c>
      <c r="R61" s="159"/>
      <c r="S61" s="159"/>
      <c r="T61" s="160">
        <v>0.85</v>
      </c>
      <c r="U61" s="159">
        <f>ROUND(E61*T61,2)</f>
        <v>0.85</v>
      </c>
      <c r="V61" s="130"/>
      <c r="W61" s="130"/>
      <c r="X61" s="130"/>
      <c r="Y61" s="130"/>
      <c r="Z61" s="130"/>
      <c r="AA61" s="130"/>
      <c r="AB61" s="130"/>
      <c r="AC61" s="130"/>
      <c r="AD61" s="130"/>
      <c r="AE61" s="130" t="s">
        <v>97</v>
      </c>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5">
      <c r="A62" s="131">
        <v>48</v>
      </c>
      <c r="B62" s="234" t="s">
        <v>160</v>
      </c>
      <c r="C62" s="230" t="s">
        <v>161</v>
      </c>
      <c r="D62" s="138" t="s">
        <v>148</v>
      </c>
      <c r="E62" s="143">
        <v>1</v>
      </c>
      <c r="F62" s="223"/>
      <c r="G62" s="145">
        <f t="shared" si="6"/>
        <v>0</v>
      </c>
      <c r="H62" s="4"/>
      <c r="I62" s="4"/>
      <c r="J62" s="4"/>
      <c r="K62" s="4"/>
      <c r="L62" s="4"/>
      <c r="M62" s="4"/>
      <c r="N62" s="4"/>
      <c r="O62" s="4"/>
      <c r="P62" s="4"/>
      <c r="Q62" s="4"/>
      <c r="R62" s="4"/>
      <c r="S62" s="4"/>
      <c r="T62" s="4"/>
      <c r="U62" s="4"/>
      <c r="AC62">
        <v>15</v>
      </c>
      <c r="AD62">
        <v>21</v>
      </c>
    </row>
    <row r="63" spans="1:60" x14ac:dyDescent="0.25">
      <c r="A63" s="132" t="s">
        <v>89</v>
      </c>
      <c r="B63" s="238" t="s">
        <v>59</v>
      </c>
      <c r="C63" s="233" t="s">
        <v>60</v>
      </c>
      <c r="D63" s="141"/>
      <c r="E63" s="144"/>
      <c r="F63" s="225"/>
      <c r="G63" s="154">
        <f>G64+G66+G67+G68+G69+G70+G71+G72+G73+G74+G75+G76</f>
        <v>0</v>
      </c>
      <c r="AE63" t="s">
        <v>175</v>
      </c>
    </row>
    <row r="64" spans="1:60" ht="190" x14ac:dyDescent="0.25">
      <c r="A64" s="166">
        <v>49</v>
      </c>
      <c r="B64" s="173">
        <v>286977887</v>
      </c>
      <c r="C64" s="231" t="s">
        <v>345</v>
      </c>
      <c r="D64" s="222" t="s">
        <v>148</v>
      </c>
      <c r="E64" s="174">
        <v>1</v>
      </c>
      <c r="F64" s="226"/>
      <c r="G64" s="145">
        <f t="shared" si="6"/>
        <v>0</v>
      </c>
    </row>
    <row r="65" spans="1:7" ht="252" x14ac:dyDescent="0.25">
      <c r="A65" s="166"/>
      <c r="B65" s="234"/>
      <c r="C65" s="216" t="s">
        <v>346</v>
      </c>
      <c r="D65" s="222"/>
      <c r="E65" s="174"/>
      <c r="F65" s="226"/>
      <c r="G65" s="145">
        <f t="shared" si="6"/>
        <v>0</v>
      </c>
    </row>
    <row r="66" spans="1:7" ht="100" x14ac:dyDescent="0.25">
      <c r="A66" s="166">
        <v>50</v>
      </c>
      <c r="B66" s="173" t="s">
        <v>164</v>
      </c>
      <c r="C66" s="231" t="s">
        <v>347</v>
      </c>
      <c r="D66" s="222" t="s">
        <v>148</v>
      </c>
      <c r="E66" s="174">
        <v>1</v>
      </c>
      <c r="F66" s="226"/>
      <c r="G66" s="145">
        <f t="shared" si="6"/>
        <v>0</v>
      </c>
    </row>
    <row r="67" spans="1:7" x14ac:dyDescent="0.25">
      <c r="A67" s="131">
        <v>51</v>
      </c>
      <c r="B67" s="234" t="s">
        <v>165</v>
      </c>
      <c r="C67" s="230" t="s">
        <v>166</v>
      </c>
      <c r="D67" s="138" t="s">
        <v>162</v>
      </c>
      <c r="E67" s="143">
        <v>1</v>
      </c>
      <c r="F67" s="223"/>
      <c r="G67" s="145">
        <f t="shared" si="6"/>
        <v>0</v>
      </c>
    </row>
    <row r="68" spans="1:7" x14ac:dyDescent="0.25">
      <c r="A68" s="131">
        <v>52</v>
      </c>
      <c r="B68" s="234" t="s">
        <v>353</v>
      </c>
      <c r="C68" s="230" t="s">
        <v>167</v>
      </c>
      <c r="D68" s="138" t="s">
        <v>162</v>
      </c>
      <c r="E68" s="143">
        <v>1</v>
      </c>
      <c r="F68" s="223"/>
      <c r="G68" s="145">
        <f t="shared" si="6"/>
        <v>0</v>
      </c>
    </row>
    <row r="69" spans="1:7" x14ac:dyDescent="0.25">
      <c r="A69" s="131">
        <v>53</v>
      </c>
      <c r="B69" s="234" t="s">
        <v>165</v>
      </c>
      <c r="C69" s="230" t="s">
        <v>168</v>
      </c>
      <c r="D69" s="138" t="s">
        <v>169</v>
      </c>
      <c r="E69" s="143">
        <v>0</v>
      </c>
      <c r="F69" s="223"/>
      <c r="G69" s="145">
        <f t="shared" si="6"/>
        <v>0</v>
      </c>
    </row>
    <row r="70" spans="1:7" x14ac:dyDescent="0.25">
      <c r="A70" s="131">
        <v>54</v>
      </c>
      <c r="B70" s="234" t="s">
        <v>165</v>
      </c>
      <c r="C70" s="230" t="s">
        <v>170</v>
      </c>
      <c r="D70" s="138" t="s">
        <v>162</v>
      </c>
      <c r="E70" s="143">
        <v>1</v>
      </c>
      <c r="F70" s="223"/>
      <c r="G70" s="145">
        <f t="shared" si="6"/>
        <v>0</v>
      </c>
    </row>
    <row r="71" spans="1:7" ht="20" x14ac:dyDescent="0.25">
      <c r="A71" s="131">
        <v>55</v>
      </c>
      <c r="B71" s="234" t="s">
        <v>165</v>
      </c>
      <c r="C71" s="231" t="s">
        <v>350</v>
      </c>
      <c r="D71" s="138" t="s">
        <v>162</v>
      </c>
      <c r="E71" s="143">
        <v>1</v>
      </c>
      <c r="F71" s="223"/>
      <c r="G71" s="145">
        <f t="shared" si="6"/>
        <v>0</v>
      </c>
    </row>
    <row r="72" spans="1:7" x14ac:dyDescent="0.25">
      <c r="A72" s="131">
        <v>56</v>
      </c>
      <c r="B72" s="234" t="s">
        <v>165</v>
      </c>
      <c r="C72" s="231" t="s">
        <v>352</v>
      </c>
      <c r="D72" s="138" t="s">
        <v>148</v>
      </c>
      <c r="E72" s="143">
        <v>1</v>
      </c>
      <c r="F72" s="223"/>
      <c r="G72" s="145">
        <f t="shared" si="6"/>
        <v>0</v>
      </c>
    </row>
    <row r="73" spans="1:7" x14ac:dyDescent="0.25">
      <c r="A73" s="131">
        <v>57</v>
      </c>
      <c r="B73" s="234" t="s">
        <v>171</v>
      </c>
      <c r="C73" s="231" t="s">
        <v>348</v>
      </c>
      <c r="D73" s="138" t="s">
        <v>148</v>
      </c>
      <c r="E73" s="143">
        <v>1</v>
      </c>
      <c r="F73" s="223"/>
      <c r="G73" s="145">
        <f t="shared" si="6"/>
        <v>0</v>
      </c>
    </row>
    <row r="74" spans="1:7" x14ac:dyDescent="0.25">
      <c r="A74" s="131">
        <v>58</v>
      </c>
      <c r="B74" s="234" t="s">
        <v>171</v>
      </c>
      <c r="C74" s="230" t="s">
        <v>172</v>
      </c>
      <c r="D74" s="138" t="s">
        <v>162</v>
      </c>
      <c r="E74" s="143">
        <v>1</v>
      </c>
      <c r="F74" s="223"/>
      <c r="G74" s="145">
        <f t="shared" ref="G74:G76" si="13">E74*F74</f>
        <v>0</v>
      </c>
    </row>
    <row r="75" spans="1:7" ht="30" x14ac:dyDescent="0.25">
      <c r="A75" s="131">
        <v>59</v>
      </c>
      <c r="B75" s="234" t="s">
        <v>171</v>
      </c>
      <c r="C75" s="231" t="s">
        <v>349</v>
      </c>
      <c r="D75" s="138" t="s">
        <v>148</v>
      </c>
      <c r="E75" s="143">
        <v>1</v>
      </c>
      <c r="F75" s="223"/>
      <c r="G75" s="145">
        <f t="shared" si="13"/>
        <v>0</v>
      </c>
    </row>
    <row r="76" spans="1:7" x14ac:dyDescent="0.25">
      <c r="A76" s="131">
        <v>60</v>
      </c>
      <c r="B76" s="234" t="s">
        <v>171</v>
      </c>
      <c r="C76" s="231" t="s">
        <v>351</v>
      </c>
      <c r="D76" s="138" t="s">
        <v>148</v>
      </c>
      <c r="E76" s="219">
        <v>1</v>
      </c>
      <c r="F76" s="145"/>
      <c r="G76" s="145">
        <f t="shared" si="13"/>
        <v>0</v>
      </c>
    </row>
    <row r="77" spans="1:7" x14ac:dyDescent="0.25">
      <c r="A77" s="132" t="s">
        <v>89</v>
      </c>
      <c r="B77" s="132" t="s">
        <v>61</v>
      </c>
      <c r="C77" s="162" t="s">
        <v>62</v>
      </c>
      <c r="D77" s="140"/>
      <c r="E77" s="144"/>
      <c r="F77" s="146"/>
      <c r="G77" s="154">
        <f>G78</f>
        <v>0</v>
      </c>
    </row>
    <row r="78" spans="1:7" x14ac:dyDescent="0.25">
      <c r="A78" s="155">
        <v>61</v>
      </c>
      <c r="B78" s="155" t="s">
        <v>163</v>
      </c>
      <c r="C78" s="163" t="s">
        <v>173</v>
      </c>
      <c r="D78" s="156" t="s">
        <v>148</v>
      </c>
      <c r="E78" s="157">
        <v>1</v>
      </c>
      <c r="F78" s="158"/>
      <c r="G78" s="145">
        <f t="shared" ref="G78" si="14">E78*F78</f>
        <v>0</v>
      </c>
    </row>
  </sheetData>
  <sheetProtection algorithmName="SHA-512" hashValue="InoL0MY2GKnlz/6X3upHlynz0Zp9uRqcDdv8LMKKWi/cJBsZVcfKz9OQNLqMCRKi7nnG9N/6PqvRu38vcoqHnQ==" saltValue="CyGj7rLW6JmNzMmDjYt7PQ==" spinCount="100000" sheet="1" objects="1" scenarios="1"/>
  <protectedRanges>
    <protectedRange sqref="F9:F7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0" verticalDpi="0" r:id="rId1"/>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461D2-EE14-481C-82EC-11281A6B7F1E}">
  <sheetPr>
    <tabColor rgb="FF66FF66"/>
  </sheetPr>
  <dimension ref="A1:O59"/>
  <sheetViews>
    <sheetView showGridLines="0" topLeftCell="B1" zoomScaleNormal="100" zoomScaleSheetLayoutView="75" workbookViewId="0">
      <selection activeCell="G15" sqref="G15:H15"/>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319</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32CE2-E19C-423C-9E94-AB567EDAEDED}">
  <sheetPr>
    <outlinePr summaryBelow="0"/>
  </sheetPr>
  <dimension ref="A1:BH17"/>
  <sheetViews>
    <sheetView workbookViewId="0">
      <selection activeCell="C20" sqref="C20"/>
    </sheetView>
  </sheetViews>
  <sheetFormatPr defaultRowHeight="12.5" outlineLevelRow="1" x14ac:dyDescent="0.25"/>
  <cols>
    <col min="1" max="1" width="4.1796875" customWidth="1"/>
    <col min="2" max="2" width="14.36328125" style="79" customWidth="1"/>
    <col min="3" max="3" width="78"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301</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45</v>
      </c>
      <c r="C8" s="151" t="s">
        <v>290</v>
      </c>
      <c r="D8" s="152"/>
      <c r="E8" s="153"/>
      <c r="F8" s="154"/>
      <c r="G8" s="154">
        <f>SUMIF(AE9:AE17,"&lt;&gt;NOR",G9:G17)</f>
        <v>0</v>
      </c>
      <c r="H8" s="154"/>
      <c r="I8" s="154">
        <f>SUM(I9:I14)</f>
        <v>0</v>
      </c>
      <c r="J8" s="154"/>
      <c r="K8" s="154">
        <f>SUM(K9:K14)</f>
        <v>5477000</v>
      </c>
      <c r="L8" s="154"/>
      <c r="M8" s="154">
        <f>SUM(M9:M14)</f>
        <v>0</v>
      </c>
      <c r="N8" s="135"/>
      <c r="O8" s="135">
        <f>SUM(O9:O14)</f>
        <v>0</v>
      </c>
      <c r="P8" s="135"/>
      <c r="Q8" s="135">
        <f>SUM(Q9:Q14)</f>
        <v>0</v>
      </c>
      <c r="R8" s="135"/>
      <c r="S8" s="135"/>
      <c r="T8" s="149"/>
      <c r="U8" s="135">
        <f>SUM(U9:U14)</f>
        <v>20.250000000000004</v>
      </c>
      <c r="AE8" t="s">
        <v>90</v>
      </c>
    </row>
    <row r="9" spans="1:60" ht="277" customHeight="1" outlineLevel="1" x14ac:dyDescent="0.25">
      <c r="A9" s="131">
        <v>1</v>
      </c>
      <c r="B9" s="210" t="s">
        <v>359</v>
      </c>
      <c r="C9" s="211" t="s">
        <v>358</v>
      </c>
      <c r="D9" s="370" t="s">
        <v>148</v>
      </c>
      <c r="E9" s="371">
        <v>38</v>
      </c>
      <c r="F9" s="145">
        <v>0</v>
      </c>
      <c r="G9" s="145">
        <f>E9*F9</f>
        <v>0</v>
      </c>
      <c r="H9" s="145">
        <v>0</v>
      </c>
      <c r="I9" s="145">
        <f>ROUND(E9*H9,2)</f>
        <v>0</v>
      </c>
      <c r="J9" s="145">
        <v>108000</v>
      </c>
      <c r="K9" s="145">
        <f>ROUND(E9*J9,2)</f>
        <v>4104000</v>
      </c>
      <c r="L9" s="145">
        <v>0</v>
      </c>
      <c r="M9" s="145">
        <f>G9*(1+L9/100)</f>
        <v>0</v>
      </c>
      <c r="N9" s="138">
        <v>0</v>
      </c>
      <c r="O9" s="138">
        <f>ROUND(E9*N9,5)</f>
        <v>0</v>
      </c>
      <c r="P9" s="138">
        <v>0</v>
      </c>
      <c r="Q9" s="138">
        <f>ROUND(E9*P9,5)</f>
        <v>0</v>
      </c>
      <c r="R9" s="138"/>
      <c r="S9" s="138"/>
      <c r="T9" s="139">
        <v>0.25659999999999999</v>
      </c>
      <c r="U9" s="138">
        <f>ROUND(E9*T9,2)</f>
        <v>9.75</v>
      </c>
      <c r="V9" s="130"/>
      <c r="W9" s="130"/>
      <c r="X9" s="130"/>
      <c r="Y9" s="130"/>
      <c r="Z9" s="130"/>
      <c r="AA9" s="130"/>
      <c r="AB9" s="130"/>
      <c r="AC9" s="130"/>
      <c r="AD9" s="130"/>
      <c r="AE9" s="130" t="s">
        <v>97</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ht="20" outlineLevel="1" x14ac:dyDescent="0.25">
      <c r="A10" s="131">
        <v>2</v>
      </c>
      <c r="B10" s="210" t="s">
        <v>360</v>
      </c>
      <c r="C10" s="211" t="s">
        <v>361</v>
      </c>
      <c r="D10" s="370" t="s">
        <v>148</v>
      </c>
      <c r="E10" s="228">
        <v>38</v>
      </c>
      <c r="F10" s="145"/>
      <c r="G10" s="145">
        <f t="shared" ref="G10:G14" si="0">E10*F10</f>
        <v>0</v>
      </c>
      <c r="H10" s="145">
        <v>0</v>
      </c>
      <c r="I10" s="145">
        <f>ROUND(E10*H10,2)</f>
        <v>0</v>
      </c>
      <c r="J10" s="145">
        <v>36000</v>
      </c>
      <c r="K10" s="145">
        <f>ROUND(E10*J10,2)</f>
        <v>1368000</v>
      </c>
      <c r="L10" s="145">
        <v>0</v>
      </c>
      <c r="M10" s="145">
        <f>G10*(1+L10/100)</f>
        <v>0</v>
      </c>
      <c r="N10" s="138">
        <v>0</v>
      </c>
      <c r="O10" s="138">
        <f>ROUND(E10*N10,5)</f>
        <v>0</v>
      </c>
      <c r="P10" s="138">
        <v>0</v>
      </c>
      <c r="Q10" s="138">
        <f>ROUND(E10*P10,5)</f>
        <v>0</v>
      </c>
      <c r="R10" s="138"/>
      <c r="S10" s="138"/>
      <c r="T10" s="139">
        <v>0.26666000000000001</v>
      </c>
      <c r="U10" s="138">
        <f>ROUND(E10*T10,2)</f>
        <v>10.130000000000001</v>
      </c>
      <c r="V10" s="130"/>
      <c r="W10" s="130"/>
      <c r="X10" s="130"/>
      <c r="Y10" s="130"/>
      <c r="Z10" s="130"/>
      <c r="AA10" s="130"/>
      <c r="AB10" s="130"/>
      <c r="AC10" s="130"/>
      <c r="AD10" s="130"/>
      <c r="AE10" s="130" t="s">
        <v>97</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210" t="s">
        <v>362</v>
      </c>
      <c r="C11" s="211" t="s">
        <v>363</v>
      </c>
      <c r="D11" s="370" t="s">
        <v>148</v>
      </c>
      <c r="E11" s="228">
        <v>1</v>
      </c>
      <c r="F11" s="145"/>
      <c r="G11" s="145">
        <f t="shared" si="0"/>
        <v>0</v>
      </c>
      <c r="H11" s="145">
        <v>0</v>
      </c>
      <c r="I11" s="145">
        <f>ROUND(E11*H11,2)</f>
        <v>0</v>
      </c>
      <c r="J11" s="145">
        <v>5000</v>
      </c>
      <c r="K11" s="145">
        <f>ROUND(E11*J11,2)</f>
        <v>5000</v>
      </c>
      <c r="L11" s="145">
        <v>0</v>
      </c>
      <c r="M11" s="145">
        <f>G11*(1+L11/100)</f>
        <v>0</v>
      </c>
      <c r="N11" s="138">
        <v>0</v>
      </c>
      <c r="O11" s="138">
        <f>ROUND(E11*N11,5)</f>
        <v>0</v>
      </c>
      <c r="P11" s="138">
        <v>0</v>
      </c>
      <c r="Q11" s="138">
        <f>ROUND(E11*P11,5)</f>
        <v>0</v>
      </c>
      <c r="R11" s="138"/>
      <c r="S11" s="138"/>
      <c r="T11" s="139">
        <v>0.36499999999999999</v>
      </c>
      <c r="U11" s="138">
        <f>ROUND(E11*T11,2)</f>
        <v>0.37</v>
      </c>
      <c r="V11" s="130"/>
      <c r="W11" s="130"/>
      <c r="X11" s="130"/>
      <c r="Y11" s="130"/>
      <c r="Z11" s="130"/>
      <c r="AA11" s="130"/>
      <c r="AB11" s="130"/>
      <c r="AC11" s="130"/>
      <c r="AD11" s="130"/>
      <c r="AE11" s="130" t="s">
        <v>97</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ht="20" outlineLevel="1" x14ac:dyDescent="0.25">
      <c r="A12" s="155">
        <v>4</v>
      </c>
      <c r="B12" s="210" t="s">
        <v>364</v>
      </c>
      <c r="C12" s="211" t="s">
        <v>365</v>
      </c>
      <c r="D12" s="370" t="s">
        <v>148</v>
      </c>
      <c r="E12" s="228">
        <v>1</v>
      </c>
      <c r="F12" s="158"/>
      <c r="G12" s="145">
        <f t="shared" si="0"/>
        <v>0</v>
      </c>
      <c r="H12" s="145"/>
      <c r="I12" s="145"/>
      <c r="J12" s="145"/>
      <c r="K12" s="145"/>
      <c r="L12" s="145"/>
      <c r="M12" s="145"/>
      <c r="N12" s="138"/>
      <c r="O12" s="138"/>
      <c r="P12" s="138"/>
      <c r="Q12" s="138"/>
      <c r="R12" s="138"/>
      <c r="S12" s="138"/>
      <c r="T12" s="139"/>
      <c r="U12" s="138"/>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ht="100" outlineLevel="1" x14ac:dyDescent="0.25">
      <c r="A13" s="155">
        <v>5</v>
      </c>
      <c r="B13" s="210" t="s">
        <v>366</v>
      </c>
      <c r="C13" s="211" t="s">
        <v>367</v>
      </c>
      <c r="D13" s="370" t="s">
        <v>148</v>
      </c>
      <c r="E13" s="228">
        <v>3</v>
      </c>
      <c r="F13" s="158"/>
      <c r="G13" s="145">
        <f t="shared" si="0"/>
        <v>0</v>
      </c>
      <c r="H13" s="145"/>
      <c r="I13" s="145"/>
      <c r="J13" s="145"/>
      <c r="K13" s="145"/>
      <c r="L13" s="145"/>
      <c r="M13" s="145"/>
      <c r="N13" s="138"/>
      <c r="O13" s="138"/>
      <c r="P13" s="138"/>
      <c r="Q13" s="138"/>
      <c r="R13" s="138"/>
      <c r="S13" s="138"/>
      <c r="T13" s="139"/>
      <c r="U13" s="138"/>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ht="100" outlineLevel="1" x14ac:dyDescent="0.25">
      <c r="A14" s="155">
        <v>6</v>
      </c>
      <c r="B14" s="210" t="s">
        <v>368</v>
      </c>
      <c r="C14" s="211" t="s">
        <v>369</v>
      </c>
      <c r="D14" s="370" t="s">
        <v>148</v>
      </c>
      <c r="E14" s="228">
        <v>2</v>
      </c>
      <c r="F14" s="158"/>
      <c r="G14" s="145">
        <f t="shared" si="0"/>
        <v>0</v>
      </c>
      <c r="H14" s="145"/>
      <c r="I14" s="145"/>
      <c r="J14" s="145"/>
      <c r="K14" s="145"/>
      <c r="L14" s="145"/>
      <c r="M14" s="145"/>
      <c r="N14" s="138"/>
      <c r="O14" s="138"/>
      <c r="P14" s="138"/>
      <c r="Q14" s="138"/>
      <c r="R14" s="138"/>
      <c r="S14" s="138"/>
      <c r="T14" s="139"/>
      <c r="U14" s="138"/>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ht="40" x14ac:dyDescent="0.25">
      <c r="A15" s="239">
        <v>10</v>
      </c>
      <c r="B15" s="210" t="s">
        <v>371</v>
      </c>
      <c r="C15" s="211" t="s">
        <v>372</v>
      </c>
      <c r="D15" s="370" t="s">
        <v>148</v>
      </c>
      <c r="E15" s="228">
        <v>3</v>
      </c>
      <c r="F15" s="158"/>
      <c r="G15" s="158">
        <f t="shared" ref="G15:G17" si="1">E15*F15</f>
        <v>0</v>
      </c>
    </row>
    <row r="16" spans="1:60" ht="40" x14ac:dyDescent="0.25">
      <c r="A16" s="239">
        <v>11</v>
      </c>
      <c r="B16" s="210" t="s">
        <v>373</v>
      </c>
      <c r="C16" s="211" t="s">
        <v>374</v>
      </c>
      <c r="D16" s="370" t="s">
        <v>148</v>
      </c>
      <c r="E16" s="228">
        <v>2</v>
      </c>
      <c r="F16" s="158">
        <v>0</v>
      </c>
      <c r="G16" s="158">
        <f t="shared" si="1"/>
        <v>0</v>
      </c>
    </row>
    <row r="17" spans="1:7" ht="50" x14ac:dyDescent="0.25">
      <c r="A17" s="239" t="s">
        <v>370</v>
      </c>
      <c r="B17" s="210" t="s">
        <v>375</v>
      </c>
      <c r="C17" s="211" t="s">
        <v>493</v>
      </c>
      <c r="D17" s="370" t="s">
        <v>162</v>
      </c>
      <c r="E17" s="372">
        <v>1</v>
      </c>
      <c r="F17" s="158">
        <v>0</v>
      </c>
      <c r="G17" s="158">
        <f t="shared" si="1"/>
        <v>0</v>
      </c>
    </row>
  </sheetData>
  <sheetProtection algorithmName="SHA-512" hashValue="9IyR5SzKrYggvyIQF5+172qXmDu0fkN6b+ARV0NLd4B53rG6bw4k1+xx5iZtBotvwXy6cCS2icCFJ3osMwx2Ug==" saltValue="l7e4Tq8ymbmt7GL60NCtsg==" spinCount="100000" sheet="1" objects="1" scenarios="1"/>
  <protectedRanges>
    <protectedRange sqref="F9:F17" name="Oblast3"/>
    <protectedRange sqref="F9" name="Oblast2"/>
    <protectedRange sqref="F9:F17"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4763E-3E49-4703-8ED2-9C99C286CEC1}">
  <sheetPr>
    <tabColor rgb="FF66FF66"/>
  </sheetPr>
  <dimension ref="A1:O59"/>
  <sheetViews>
    <sheetView showGridLines="0" topLeftCell="B1" zoomScaleNormal="100" zoomScaleSheetLayoutView="75" workbookViewId="0">
      <selection activeCell="D2" sqref="D2:J2"/>
    </sheetView>
  </sheetViews>
  <sheetFormatPr defaultColWidth="9" defaultRowHeight="12.5" x14ac:dyDescent="0.25"/>
  <cols>
    <col min="1" max="1" width="8.453125" hidden="1" customWidth="1"/>
    <col min="2" max="2" width="9.1796875" customWidth="1"/>
    <col min="3" max="3" width="7.453125" customWidth="1"/>
    <col min="4" max="4" width="13.453125" customWidth="1"/>
    <col min="5" max="5" width="12.1796875" customWidth="1"/>
    <col min="6" max="6" width="11.453125" customWidth="1"/>
    <col min="7" max="9" width="12.7265625" customWidth="1"/>
    <col min="10" max="10" width="6.7265625" customWidth="1"/>
    <col min="11" max="11" width="4.26953125" customWidth="1"/>
    <col min="12" max="15" width="10.7265625" customWidth="1"/>
  </cols>
  <sheetData>
    <row r="1" spans="1:15" ht="33.75" customHeight="1" x14ac:dyDescent="0.25">
      <c r="A1" s="63" t="s">
        <v>30</v>
      </c>
      <c r="B1" s="390" t="s">
        <v>36</v>
      </c>
      <c r="C1" s="391"/>
      <c r="D1" s="391"/>
      <c r="E1" s="391"/>
      <c r="F1" s="391"/>
      <c r="G1" s="391"/>
      <c r="H1" s="391"/>
      <c r="I1" s="391"/>
      <c r="J1" s="392"/>
    </row>
    <row r="2" spans="1:15" ht="23.25" customHeight="1" x14ac:dyDescent="0.25">
      <c r="A2" s="3"/>
      <c r="B2" s="68" t="s">
        <v>34</v>
      </c>
      <c r="C2" s="69"/>
      <c r="D2" s="406" t="s">
        <v>320</v>
      </c>
      <c r="E2" s="407"/>
      <c r="F2" s="407"/>
      <c r="G2" s="407"/>
      <c r="H2" s="407"/>
      <c r="I2" s="407"/>
      <c r="J2" s="408"/>
      <c r="O2" s="1"/>
    </row>
    <row r="3" spans="1:15" ht="23.25" hidden="1" customHeight="1" x14ac:dyDescent="0.25">
      <c r="A3" s="3"/>
      <c r="B3" s="70" t="s">
        <v>37</v>
      </c>
      <c r="C3" s="71"/>
      <c r="D3" s="403"/>
      <c r="E3" s="404"/>
      <c r="F3" s="404"/>
      <c r="G3" s="404"/>
      <c r="H3" s="404"/>
      <c r="I3" s="404"/>
      <c r="J3" s="405"/>
    </row>
    <row r="4" spans="1:15" ht="23.25" hidden="1" customHeight="1" x14ac:dyDescent="0.3">
      <c r="A4" s="3"/>
      <c r="B4" s="72" t="s">
        <v>38</v>
      </c>
      <c r="C4" s="73"/>
      <c r="D4" s="74"/>
      <c r="E4" s="74"/>
      <c r="F4" s="75"/>
      <c r="G4" s="75"/>
      <c r="H4" s="75"/>
      <c r="I4" s="75"/>
      <c r="J4" s="76"/>
    </row>
    <row r="5" spans="1:15" ht="24" customHeight="1" x14ac:dyDescent="0.25">
      <c r="A5" s="3"/>
      <c r="B5" s="40" t="s">
        <v>19</v>
      </c>
      <c r="D5" s="77"/>
      <c r="E5" s="23"/>
      <c r="F5" s="23"/>
      <c r="G5" s="23"/>
      <c r="H5" s="25" t="s">
        <v>27</v>
      </c>
      <c r="I5" s="77"/>
      <c r="J5" s="9"/>
    </row>
    <row r="6" spans="1:15" ht="15.75" customHeight="1" x14ac:dyDescent="0.25">
      <c r="A6" s="3"/>
      <c r="B6" s="35"/>
      <c r="C6" s="23"/>
      <c r="D6" s="77"/>
      <c r="E6" s="23"/>
      <c r="F6" s="23"/>
      <c r="G6" s="23"/>
      <c r="H6" s="25" t="s">
        <v>28</v>
      </c>
      <c r="I6" s="77"/>
      <c r="J6" s="9"/>
    </row>
    <row r="7" spans="1:15" ht="15.75" customHeight="1" x14ac:dyDescent="0.25">
      <c r="A7" s="3"/>
      <c r="B7" s="36"/>
      <c r="C7" s="78"/>
      <c r="D7" s="67"/>
      <c r="E7" s="30"/>
      <c r="F7" s="30"/>
      <c r="G7" s="30"/>
      <c r="H7" s="31"/>
      <c r="I7" s="30"/>
      <c r="J7" s="43"/>
    </row>
    <row r="8" spans="1:15" ht="24" hidden="1" customHeight="1" x14ac:dyDescent="0.25">
      <c r="A8" s="3"/>
      <c r="B8" s="40" t="s">
        <v>17</v>
      </c>
      <c r="D8" s="29"/>
      <c r="H8" s="25" t="s">
        <v>27</v>
      </c>
      <c r="I8" s="29"/>
      <c r="J8" s="9"/>
    </row>
    <row r="9" spans="1:15" ht="15.75" hidden="1" customHeight="1" x14ac:dyDescent="0.25">
      <c r="A9" s="3"/>
      <c r="B9" s="3"/>
      <c r="D9" s="29"/>
      <c r="H9" s="25" t="s">
        <v>28</v>
      </c>
      <c r="I9" s="29"/>
      <c r="J9" s="9"/>
    </row>
    <row r="10" spans="1:15" ht="15.75" hidden="1" customHeight="1" x14ac:dyDescent="0.25">
      <c r="A10" s="3"/>
      <c r="B10" s="44"/>
      <c r="C10" s="24"/>
      <c r="D10" s="39"/>
      <c r="E10" s="31"/>
      <c r="F10" s="31"/>
      <c r="G10" s="15"/>
      <c r="H10" s="15"/>
      <c r="I10" s="45"/>
      <c r="J10" s="43"/>
    </row>
    <row r="11" spans="1:15" ht="24" customHeight="1" x14ac:dyDescent="0.25">
      <c r="A11" s="3"/>
      <c r="B11" s="40" t="s">
        <v>16</v>
      </c>
      <c r="D11" s="410" t="s">
        <v>211</v>
      </c>
      <c r="E11" s="410"/>
      <c r="F11" s="410"/>
      <c r="G11" s="410"/>
      <c r="H11" s="25" t="s">
        <v>27</v>
      </c>
      <c r="I11" s="77"/>
      <c r="J11" s="9"/>
    </row>
    <row r="12" spans="1:15" ht="15.75" customHeight="1" x14ac:dyDescent="0.25">
      <c r="A12" s="3"/>
      <c r="B12" s="35"/>
      <c r="C12" s="23"/>
      <c r="D12" s="401" t="s">
        <v>212</v>
      </c>
      <c r="E12" s="401"/>
      <c r="F12" s="401"/>
      <c r="G12" s="401"/>
      <c r="H12" s="25" t="s">
        <v>28</v>
      </c>
      <c r="I12" s="77"/>
      <c r="J12" s="9"/>
    </row>
    <row r="13" spans="1:15" ht="15.75" customHeight="1" x14ac:dyDescent="0.25">
      <c r="A13" s="3"/>
      <c r="B13" s="36"/>
      <c r="C13" s="78" t="s">
        <v>311</v>
      </c>
      <c r="D13" s="402" t="s">
        <v>40</v>
      </c>
      <c r="E13" s="402"/>
      <c r="F13" s="402"/>
      <c r="G13" s="402"/>
      <c r="H13" s="26"/>
      <c r="I13" s="30"/>
      <c r="J13" s="43"/>
    </row>
    <row r="14" spans="1:15" ht="24" customHeight="1" x14ac:dyDescent="0.25">
      <c r="A14" s="3"/>
      <c r="B14" s="56" t="s">
        <v>18</v>
      </c>
      <c r="C14" s="57"/>
      <c r="D14" s="58"/>
      <c r="E14" s="59"/>
      <c r="F14" s="59"/>
      <c r="G14" s="59"/>
      <c r="H14" s="60"/>
      <c r="I14" s="59"/>
      <c r="J14" s="61"/>
    </row>
    <row r="15" spans="1:15" ht="32.25" customHeight="1" x14ac:dyDescent="0.25">
      <c r="A15" s="3"/>
      <c r="B15" s="44" t="s">
        <v>25</v>
      </c>
      <c r="C15" s="62"/>
      <c r="D15" s="15"/>
      <c r="E15" s="409"/>
      <c r="F15" s="409"/>
      <c r="G15" s="399"/>
      <c r="H15" s="399"/>
      <c r="I15" s="399" t="s">
        <v>22</v>
      </c>
      <c r="J15" s="400"/>
    </row>
    <row r="16" spans="1:15" ht="23.25" customHeight="1" x14ac:dyDescent="0.25">
      <c r="A16" s="207" t="s">
        <v>304</v>
      </c>
      <c r="B16" s="206" t="s">
        <v>304</v>
      </c>
      <c r="C16" s="200"/>
      <c r="D16" s="199"/>
      <c r="E16" s="422"/>
      <c r="F16" s="423"/>
      <c r="G16" s="422"/>
      <c r="H16" s="423"/>
      <c r="I16" s="422">
        <v>0</v>
      </c>
      <c r="J16" s="430"/>
    </row>
    <row r="17" spans="1:10" ht="23.25" customHeight="1" x14ac:dyDescent="0.25">
      <c r="A17" s="207" t="s">
        <v>310</v>
      </c>
      <c r="B17" s="206" t="s">
        <v>310</v>
      </c>
      <c r="C17" s="200"/>
      <c r="D17" s="199"/>
      <c r="E17" s="422"/>
      <c r="F17" s="423"/>
      <c r="G17" s="422"/>
      <c r="H17" s="423"/>
      <c r="I17" s="422">
        <v>0</v>
      </c>
      <c r="J17" s="430"/>
    </row>
    <row r="18" spans="1:10" ht="23.25" customHeight="1" x14ac:dyDescent="0.25">
      <c r="A18" s="207" t="s">
        <v>303</v>
      </c>
      <c r="B18" s="206" t="s">
        <v>303</v>
      </c>
      <c r="C18" s="200"/>
      <c r="D18" s="199"/>
      <c r="E18" s="422"/>
      <c r="F18" s="423"/>
      <c r="G18" s="422"/>
      <c r="H18" s="423"/>
      <c r="I18" s="422">
        <v>0</v>
      </c>
      <c r="J18" s="430"/>
    </row>
    <row r="19" spans="1:10" ht="23.25" customHeight="1" x14ac:dyDescent="0.25">
      <c r="A19" s="207" t="s">
        <v>63</v>
      </c>
      <c r="B19" s="206" t="s">
        <v>21</v>
      </c>
      <c r="C19" s="200"/>
      <c r="D19" s="199"/>
      <c r="E19" s="422"/>
      <c r="F19" s="423"/>
      <c r="G19" s="422"/>
      <c r="H19" s="423"/>
      <c r="I19" s="422">
        <v>0</v>
      </c>
      <c r="J19" s="430"/>
    </row>
    <row r="20" spans="1:10" ht="23.25" customHeight="1" x14ac:dyDescent="0.25">
      <c r="A20" s="207" t="s">
        <v>309</v>
      </c>
      <c r="B20" s="206" t="s">
        <v>308</v>
      </c>
      <c r="C20" s="200"/>
      <c r="D20" s="199"/>
      <c r="E20" s="422"/>
      <c r="F20" s="423"/>
      <c r="G20" s="422"/>
      <c r="H20" s="423"/>
      <c r="I20" s="422">
        <v>0</v>
      </c>
      <c r="J20" s="430"/>
    </row>
    <row r="21" spans="1:10" ht="23.25" customHeight="1" x14ac:dyDescent="0.3">
      <c r="A21" s="3"/>
      <c r="B21" s="205" t="s">
        <v>22</v>
      </c>
      <c r="C21" s="204"/>
      <c r="D21" s="203"/>
      <c r="E21" s="378"/>
      <c r="F21" s="434"/>
      <c r="G21" s="378"/>
      <c r="H21" s="434"/>
      <c r="I21" s="378">
        <f>SUM(I16:J20)</f>
        <v>0</v>
      </c>
      <c r="J21" s="379"/>
    </row>
    <row r="22" spans="1:10" ht="33" customHeight="1" x14ac:dyDescent="0.25">
      <c r="A22" s="3"/>
      <c r="B22" s="55" t="s">
        <v>26</v>
      </c>
      <c r="C22" s="200"/>
      <c r="D22" s="199"/>
      <c r="E22" s="202"/>
      <c r="F22" s="197"/>
      <c r="G22" s="201"/>
      <c r="H22" s="201"/>
      <c r="I22" s="201"/>
      <c r="J22" s="52"/>
    </row>
    <row r="23" spans="1:10" ht="23.25" customHeight="1" x14ac:dyDescent="0.25">
      <c r="A23" s="3"/>
      <c r="B23" s="47" t="s">
        <v>307</v>
      </c>
      <c r="C23" s="200"/>
      <c r="D23" s="199"/>
      <c r="E23" s="198">
        <v>15</v>
      </c>
      <c r="F23" s="197" t="s">
        <v>0</v>
      </c>
      <c r="G23" s="431">
        <v>0</v>
      </c>
      <c r="H23" s="432"/>
      <c r="I23" s="432"/>
      <c r="J23" s="52" t="str">
        <f t="shared" ref="J23:J28" si="0">Mena</f>
        <v>CZK</v>
      </c>
    </row>
    <row r="24" spans="1:10" ht="23.25" customHeight="1" x14ac:dyDescent="0.25">
      <c r="A24" s="3"/>
      <c r="B24" s="47" t="s">
        <v>11</v>
      </c>
      <c r="C24" s="200"/>
      <c r="D24" s="199"/>
      <c r="E24" s="198">
        <f>SazbaDPH1</f>
        <v>15</v>
      </c>
      <c r="F24" s="197" t="s">
        <v>0</v>
      </c>
      <c r="G24" s="382">
        <v>0</v>
      </c>
      <c r="H24" s="383"/>
      <c r="I24" s="383"/>
      <c r="J24" s="52" t="str">
        <f t="shared" si="0"/>
        <v>CZK</v>
      </c>
    </row>
    <row r="25" spans="1:10" ht="23.25" customHeight="1" x14ac:dyDescent="0.25">
      <c r="A25" s="3"/>
      <c r="B25" s="47" t="s">
        <v>306</v>
      </c>
      <c r="C25" s="200"/>
      <c r="D25" s="199"/>
      <c r="E25" s="198">
        <v>21</v>
      </c>
      <c r="F25" s="197" t="s">
        <v>0</v>
      </c>
      <c r="G25" s="431">
        <v>0</v>
      </c>
      <c r="H25" s="432"/>
      <c r="I25" s="432"/>
      <c r="J25" s="52" t="str">
        <f t="shared" si="0"/>
        <v>CZK</v>
      </c>
    </row>
    <row r="26" spans="1:10" ht="23.25" customHeight="1" x14ac:dyDescent="0.25">
      <c r="A26" s="3"/>
      <c r="B26" s="41" t="s">
        <v>12</v>
      </c>
      <c r="C26" s="19"/>
      <c r="D26" s="15"/>
      <c r="E26" s="37">
        <f>SazbaDPH2</f>
        <v>21</v>
      </c>
      <c r="F26" s="38" t="s">
        <v>0</v>
      </c>
      <c r="G26" s="393">
        <v>0</v>
      </c>
      <c r="H26" s="394"/>
      <c r="I26" s="394"/>
      <c r="J26" s="46" t="str">
        <f t="shared" si="0"/>
        <v>CZK</v>
      </c>
    </row>
    <row r="27" spans="1:10" ht="23.25" customHeight="1" thickBot="1" x14ac:dyDescent="0.3">
      <c r="A27" s="3"/>
      <c r="B27" s="40" t="s">
        <v>4</v>
      </c>
      <c r="C27" s="17"/>
      <c r="D27" s="20"/>
      <c r="E27" s="17"/>
      <c r="F27" s="18"/>
      <c r="G27" s="395">
        <v>0.29000000000814902</v>
      </c>
      <c r="H27" s="395"/>
      <c r="I27" s="395"/>
      <c r="J27" s="53" t="str">
        <f t="shared" si="0"/>
        <v>CZK</v>
      </c>
    </row>
    <row r="28" spans="1:10" ht="27.75" hidden="1" customHeight="1" thickBot="1" x14ac:dyDescent="0.3">
      <c r="A28" s="3"/>
      <c r="B28" s="97" t="s">
        <v>20</v>
      </c>
      <c r="C28" s="98"/>
      <c r="D28" s="98"/>
      <c r="E28" s="99"/>
      <c r="F28" s="100"/>
      <c r="G28" s="380">
        <v>0</v>
      </c>
      <c r="H28" s="398"/>
      <c r="I28" s="398"/>
      <c r="J28" s="101" t="str">
        <f t="shared" si="0"/>
        <v>CZK</v>
      </c>
    </row>
    <row r="29" spans="1:10" ht="27.75" customHeight="1" thickBot="1" x14ac:dyDescent="0.3">
      <c r="A29" s="3"/>
      <c r="B29" s="97" t="s">
        <v>29</v>
      </c>
      <c r="C29" s="102"/>
      <c r="D29" s="102"/>
      <c r="E29" s="102"/>
      <c r="F29" s="102"/>
      <c r="G29" s="380">
        <v>0</v>
      </c>
      <c r="H29" s="380"/>
      <c r="I29" s="380"/>
      <c r="J29" s="103" t="s">
        <v>43</v>
      </c>
    </row>
    <row r="30" spans="1:10" ht="12.75" customHeight="1" x14ac:dyDescent="0.25">
      <c r="A30" s="3"/>
      <c r="B30" s="3"/>
      <c r="J30" s="10"/>
    </row>
    <row r="31" spans="1:10" ht="30" customHeight="1" x14ac:dyDescent="0.25">
      <c r="A31" s="3"/>
      <c r="B31" s="3"/>
      <c r="J31" s="10"/>
    </row>
    <row r="32" spans="1:10" ht="18.75" customHeight="1" x14ac:dyDescent="0.25">
      <c r="A32" s="3"/>
      <c r="B32" s="21"/>
      <c r="C32" s="16" t="s">
        <v>10</v>
      </c>
      <c r="D32" s="33"/>
      <c r="E32" s="33"/>
      <c r="F32" s="16" t="s">
        <v>9</v>
      </c>
      <c r="G32" s="33"/>
      <c r="H32" s="34">
        <f ca="1">TODAY()</f>
        <v>45714</v>
      </c>
      <c r="I32" s="33"/>
      <c r="J32" s="10"/>
    </row>
    <row r="33" spans="1:10" ht="47.25" customHeight="1" x14ac:dyDescent="0.25">
      <c r="A33" s="3"/>
      <c r="B33" s="3"/>
      <c r="J33" s="10"/>
    </row>
    <row r="34" spans="1:10" s="28" customFormat="1" ht="18.75" customHeight="1" x14ac:dyDescent="0.3">
      <c r="A34" s="27"/>
      <c r="B34" s="27"/>
      <c r="D34" s="22"/>
      <c r="E34" s="22"/>
      <c r="G34" s="22"/>
      <c r="H34" s="22"/>
      <c r="I34" s="22"/>
      <c r="J34" s="32"/>
    </row>
    <row r="35" spans="1:10" ht="12.75" customHeight="1" x14ac:dyDescent="0.25">
      <c r="A35" s="3"/>
      <c r="B35" s="3"/>
      <c r="D35" s="381" t="s">
        <v>2</v>
      </c>
      <c r="E35" s="381"/>
      <c r="H35" s="11" t="s">
        <v>3</v>
      </c>
      <c r="J35" s="10"/>
    </row>
    <row r="36" spans="1:10" ht="13.5" customHeight="1" thickBot="1" x14ac:dyDescent="0.3">
      <c r="A36" s="12"/>
      <c r="B36" s="12"/>
      <c r="C36" s="13"/>
      <c r="D36" s="13"/>
      <c r="E36" s="13"/>
      <c r="F36" s="13"/>
      <c r="G36" s="13"/>
      <c r="H36" s="13"/>
      <c r="I36" s="13"/>
      <c r="J36" s="14"/>
    </row>
    <row r="37" spans="1:10" ht="27" hidden="1" customHeight="1" x14ac:dyDescent="0.4">
      <c r="B37" s="64" t="s">
        <v>13</v>
      </c>
      <c r="C37" s="2"/>
      <c r="D37" s="2"/>
      <c r="E37" s="2"/>
      <c r="F37" s="89"/>
      <c r="G37" s="89"/>
      <c r="H37" s="89"/>
      <c r="I37" s="89"/>
      <c r="J37" s="2"/>
    </row>
    <row r="38" spans="1:10" ht="25.5" hidden="1" customHeight="1" x14ac:dyDescent="0.25">
      <c r="A38" s="81" t="s">
        <v>31</v>
      </c>
      <c r="B38" s="196" t="s">
        <v>14</v>
      </c>
      <c r="C38" s="84" t="s">
        <v>5</v>
      </c>
      <c r="D38" s="85"/>
      <c r="E38" s="85"/>
      <c r="F38" s="195" t="str">
        <f>B23</f>
        <v>Základ pro sníženou DPH</v>
      </c>
      <c r="G38" s="195" t="str">
        <f>B25</f>
        <v>Základ pro základní DPH</v>
      </c>
      <c r="H38" s="194" t="s">
        <v>15</v>
      </c>
      <c r="I38" s="194" t="s">
        <v>1</v>
      </c>
      <c r="J38" s="193" t="s">
        <v>0</v>
      </c>
    </row>
    <row r="39" spans="1:10" ht="25.5" hidden="1" customHeight="1" x14ac:dyDescent="0.25">
      <c r="A39" s="81">
        <v>1</v>
      </c>
      <c r="B39" s="192" t="s">
        <v>41</v>
      </c>
      <c r="C39" s="424" t="s">
        <v>39</v>
      </c>
      <c r="D39" s="425"/>
      <c r="E39" s="425"/>
      <c r="F39" s="191">
        <v>0</v>
      </c>
      <c r="G39" s="190">
        <v>0</v>
      </c>
      <c r="H39" s="189">
        <v>0</v>
      </c>
      <c r="I39" s="189">
        <v>248137.71</v>
      </c>
      <c r="J39" s="188">
        <f>IF(CenaCelkemVypocet=0,"",I39/CenaCelkemVypocet*100)</f>
        <v>100</v>
      </c>
    </row>
    <row r="40" spans="1:10" ht="25.5" hidden="1" customHeight="1" x14ac:dyDescent="0.25">
      <c r="A40" s="81"/>
      <c r="B40" s="426" t="s">
        <v>42</v>
      </c>
      <c r="C40" s="427"/>
      <c r="D40" s="427"/>
      <c r="E40" s="428"/>
      <c r="F40" s="187">
        <f>SUMIF(A39:A39,"=1",F39:F39)</f>
        <v>0</v>
      </c>
      <c r="G40" s="186">
        <f>SUMIF(A39:A39,"=1",G39:G39)</f>
        <v>0</v>
      </c>
      <c r="H40" s="186">
        <f>SUMIF(A39:A39,"=1",H39:H39)</f>
        <v>0</v>
      </c>
      <c r="I40" s="186">
        <f>SUMIF(A39:A39,"=1",I39:I39)</f>
        <v>248137.71</v>
      </c>
      <c r="J40" s="185">
        <f>SUMIF(A39:A39,"=1",J39:J39)</f>
        <v>100</v>
      </c>
    </row>
    <row r="44" spans="1:10" ht="15.5" x14ac:dyDescent="0.35">
      <c r="B44" s="104" t="s">
        <v>44</v>
      </c>
    </row>
    <row r="46" spans="1:10" ht="25.5" customHeight="1" x14ac:dyDescent="0.25">
      <c r="A46" s="105"/>
      <c r="B46" s="109" t="s">
        <v>14</v>
      </c>
      <c r="C46" s="109" t="s">
        <v>5</v>
      </c>
      <c r="D46" s="110"/>
      <c r="E46" s="110"/>
      <c r="F46" s="184" t="s">
        <v>305</v>
      </c>
      <c r="G46" s="184"/>
      <c r="H46" s="184"/>
      <c r="I46" s="429" t="s">
        <v>22</v>
      </c>
      <c r="J46" s="429"/>
    </row>
    <row r="47" spans="1:10" ht="25.5" customHeight="1" x14ac:dyDescent="0.25">
      <c r="A47" s="106"/>
      <c r="B47" s="116" t="s">
        <v>45</v>
      </c>
      <c r="C47" s="376" t="s">
        <v>46</v>
      </c>
      <c r="D47" s="377"/>
      <c r="E47" s="377"/>
      <c r="F47" s="183" t="s">
        <v>304</v>
      </c>
      <c r="G47" s="182"/>
      <c r="H47" s="182"/>
      <c r="I47" s="433"/>
      <c r="J47" s="433"/>
    </row>
    <row r="48" spans="1:10" ht="25.5" customHeight="1" x14ac:dyDescent="0.25">
      <c r="A48" s="106"/>
      <c r="B48" s="108" t="s">
        <v>47</v>
      </c>
      <c r="C48" s="420" t="s">
        <v>48</v>
      </c>
      <c r="D48" s="421"/>
      <c r="E48" s="421"/>
      <c r="F48" s="119" t="s">
        <v>304</v>
      </c>
      <c r="G48" s="114"/>
      <c r="H48" s="114"/>
      <c r="I48" s="419"/>
      <c r="J48" s="419"/>
    </row>
    <row r="49" spans="1:10" ht="25.5" customHeight="1" x14ac:dyDescent="0.25">
      <c r="A49" s="106"/>
      <c r="B49" s="108" t="s">
        <v>49</v>
      </c>
      <c r="C49" s="420" t="s">
        <v>50</v>
      </c>
      <c r="D49" s="421"/>
      <c r="E49" s="421"/>
      <c r="F49" s="119" t="s">
        <v>304</v>
      </c>
      <c r="G49" s="114"/>
      <c r="H49" s="114"/>
      <c r="I49" s="419"/>
      <c r="J49" s="419"/>
    </row>
    <row r="50" spans="1:10" ht="25.5" customHeight="1" x14ac:dyDescent="0.25">
      <c r="A50" s="106"/>
      <c r="B50" s="108" t="s">
        <v>51</v>
      </c>
      <c r="C50" s="420" t="s">
        <v>52</v>
      </c>
      <c r="D50" s="421"/>
      <c r="E50" s="421"/>
      <c r="F50" s="119" t="s">
        <v>304</v>
      </c>
      <c r="G50" s="114"/>
      <c r="H50" s="114"/>
      <c r="I50" s="419"/>
      <c r="J50" s="419"/>
    </row>
    <row r="51" spans="1:10" ht="25.5" customHeight="1" x14ac:dyDescent="0.25">
      <c r="A51" s="106"/>
      <c r="B51" s="108" t="s">
        <v>53</v>
      </c>
      <c r="C51" s="420" t="s">
        <v>54</v>
      </c>
      <c r="D51" s="421"/>
      <c r="E51" s="421"/>
      <c r="F51" s="119" t="s">
        <v>304</v>
      </c>
      <c r="G51" s="114"/>
      <c r="H51" s="114"/>
      <c r="I51" s="419"/>
      <c r="J51" s="419"/>
    </row>
    <row r="52" spans="1:10" ht="25.5" customHeight="1" x14ac:dyDescent="0.25">
      <c r="A52" s="106"/>
      <c r="B52" s="108" t="s">
        <v>55</v>
      </c>
      <c r="C52" s="420" t="s">
        <v>56</v>
      </c>
      <c r="D52" s="421"/>
      <c r="E52" s="421"/>
      <c r="F52" s="119" t="s">
        <v>304</v>
      </c>
      <c r="G52" s="114"/>
      <c r="H52" s="114"/>
      <c r="I52" s="419"/>
      <c r="J52" s="419"/>
    </row>
    <row r="53" spans="1:10" ht="25.5" customHeight="1" x14ac:dyDescent="0.25">
      <c r="A53" s="106"/>
      <c r="B53" s="108" t="s">
        <v>57</v>
      </c>
      <c r="C53" s="420" t="s">
        <v>58</v>
      </c>
      <c r="D53" s="421"/>
      <c r="E53" s="421"/>
      <c r="F53" s="119" t="s">
        <v>303</v>
      </c>
      <c r="G53" s="114"/>
      <c r="H53" s="114"/>
      <c r="I53" s="419"/>
      <c r="J53" s="419"/>
    </row>
    <row r="54" spans="1:10" ht="25.5" customHeight="1" x14ac:dyDescent="0.25">
      <c r="A54" s="106"/>
      <c r="B54" s="108" t="s">
        <v>59</v>
      </c>
      <c r="C54" s="420" t="s">
        <v>60</v>
      </c>
      <c r="D54" s="421"/>
      <c r="E54" s="421"/>
      <c r="F54" s="119" t="s">
        <v>303</v>
      </c>
      <c r="G54" s="114"/>
      <c r="H54" s="114"/>
      <c r="I54" s="419"/>
      <c r="J54" s="419"/>
    </row>
    <row r="55" spans="1:10" ht="25.5" customHeight="1" x14ac:dyDescent="0.25">
      <c r="A55" s="106"/>
      <c r="B55" s="181" t="s">
        <v>61</v>
      </c>
      <c r="C55" s="416" t="s">
        <v>62</v>
      </c>
      <c r="D55" s="417"/>
      <c r="E55" s="417"/>
      <c r="F55" s="180" t="s">
        <v>303</v>
      </c>
      <c r="G55" s="179"/>
      <c r="H55" s="179"/>
      <c r="I55" s="415"/>
      <c r="J55" s="415"/>
    </row>
    <row r="56" spans="1:10" ht="25.5" customHeight="1" x14ac:dyDescent="0.25">
      <c r="A56" s="107"/>
      <c r="B56" s="111" t="s">
        <v>1</v>
      </c>
      <c r="C56" s="111"/>
      <c r="D56" s="112"/>
      <c r="E56" s="112"/>
      <c r="F56" s="120"/>
      <c r="G56" s="115"/>
      <c r="H56" s="115"/>
      <c r="I56" s="418">
        <f>SUM(I47:I55)</f>
        <v>0</v>
      </c>
      <c r="J56" s="418"/>
    </row>
    <row r="57" spans="1:10" x14ac:dyDescent="0.25">
      <c r="F57" s="80"/>
      <c r="G57" s="80"/>
      <c r="H57" s="80"/>
      <c r="I57" s="80"/>
      <c r="J57" s="80"/>
    </row>
    <row r="58" spans="1:10" x14ac:dyDescent="0.25">
      <c r="F58" s="80"/>
      <c r="G58" s="80"/>
      <c r="H58" s="80"/>
      <c r="I58" s="80"/>
      <c r="J58" s="80"/>
    </row>
    <row r="59" spans="1:10" x14ac:dyDescent="0.25">
      <c r="F59" s="80"/>
      <c r="G59" s="80"/>
      <c r="H59" s="80"/>
      <c r="I59" s="80"/>
      <c r="J59" s="80"/>
    </row>
  </sheetData>
  <mergeCells count="57">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C39:E39"/>
    <mergeCell ref="E21:F21"/>
    <mergeCell ref="G21:H21"/>
    <mergeCell ref="I21:J21"/>
    <mergeCell ref="G23:I23"/>
    <mergeCell ref="G24:I24"/>
    <mergeCell ref="G25:I25"/>
    <mergeCell ref="G26:I26"/>
    <mergeCell ref="G27:I27"/>
    <mergeCell ref="G28:I28"/>
    <mergeCell ref="G29:I29"/>
    <mergeCell ref="D35:E35"/>
    <mergeCell ref="B40:E40"/>
    <mergeCell ref="I46:J46"/>
    <mergeCell ref="C47:E47"/>
    <mergeCell ref="I47:J47"/>
    <mergeCell ref="C48:E48"/>
    <mergeCell ref="I48:J48"/>
    <mergeCell ref="C49:E49"/>
    <mergeCell ref="I49:J49"/>
    <mergeCell ref="C50:E50"/>
    <mergeCell ref="I50:J50"/>
    <mergeCell ref="C51:E51"/>
    <mergeCell ref="I51:J51"/>
    <mergeCell ref="C55:E55"/>
    <mergeCell ref="I55:J55"/>
    <mergeCell ref="I56:J56"/>
    <mergeCell ref="C52:E52"/>
    <mergeCell ref="I52:J52"/>
    <mergeCell ref="C53:E53"/>
    <mergeCell ref="I53:J53"/>
    <mergeCell ref="C54:E54"/>
    <mergeCell ref="I54:J5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CE,Tučné"RTS Stavitel +,  © RTS, a.s.&amp;R&amp;9Stránka &amp;P z &amp;N</oddFooter>
  </headerFooter>
  <rowBreaks count="1" manualBreakCount="1">
    <brk id="36" max="9" man="1"/>
  </rowBreaks>
  <legacy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50CFB-9B0F-4E5E-831D-4BD715D802ED}">
  <sheetPr>
    <outlinePr summaryBelow="0"/>
  </sheetPr>
  <dimension ref="A1:BH48"/>
  <sheetViews>
    <sheetView topLeftCell="A36" workbookViewId="0">
      <selection activeCell="F29" sqref="F29"/>
    </sheetView>
  </sheetViews>
  <sheetFormatPr defaultRowHeight="12.5" outlineLevelRow="1" x14ac:dyDescent="0.25"/>
  <cols>
    <col min="1" max="1" width="4.1796875" customWidth="1"/>
    <col min="2" max="2" width="14.36328125" style="79" customWidth="1"/>
    <col min="3" max="3" width="77.1796875" style="79" customWidth="1"/>
    <col min="4" max="4" width="4.453125" customWidth="1"/>
    <col min="5" max="5" width="10.453125" customWidth="1"/>
    <col min="6" max="6" width="9.81640625" customWidth="1"/>
    <col min="7" max="7" width="12.6328125" customWidth="1"/>
    <col min="8" max="21" width="0" hidden="1" customWidth="1"/>
    <col min="29" max="39" width="0" hidden="1" customWidth="1"/>
  </cols>
  <sheetData>
    <row r="1" spans="1:60" ht="15.75" customHeight="1" x14ac:dyDescent="0.35">
      <c r="A1" s="435" t="s">
        <v>6</v>
      </c>
      <c r="B1" s="435"/>
      <c r="C1" s="435"/>
      <c r="D1" s="435"/>
      <c r="E1" s="435"/>
      <c r="F1" s="435"/>
      <c r="G1" s="435"/>
      <c r="AE1" t="s">
        <v>65</v>
      </c>
    </row>
    <row r="2" spans="1:60" ht="25" customHeight="1" x14ac:dyDescent="0.25">
      <c r="A2" s="167" t="s">
        <v>64</v>
      </c>
      <c r="B2" s="168"/>
      <c r="C2" s="442" t="s">
        <v>302</v>
      </c>
      <c r="D2" s="443"/>
      <c r="E2" s="443"/>
      <c r="F2" s="443"/>
      <c r="G2" s="444"/>
      <c r="AE2" t="s">
        <v>66</v>
      </c>
    </row>
    <row r="3" spans="1:60" ht="25" hidden="1" customHeight="1" x14ac:dyDescent="0.25">
      <c r="A3" s="167" t="s">
        <v>7</v>
      </c>
      <c r="B3" s="168"/>
      <c r="C3" s="442"/>
      <c r="D3" s="443"/>
      <c r="E3" s="443"/>
      <c r="F3" s="443"/>
      <c r="G3" s="444"/>
      <c r="AE3" t="s">
        <v>67</v>
      </c>
    </row>
    <row r="4" spans="1:60" ht="25" hidden="1" customHeight="1" x14ac:dyDescent="0.25">
      <c r="A4" s="167" t="s">
        <v>8</v>
      </c>
      <c r="B4" s="168"/>
      <c r="C4" s="442"/>
      <c r="D4" s="443"/>
      <c r="E4" s="443"/>
      <c r="F4" s="443"/>
      <c r="G4" s="444"/>
      <c r="AE4" t="s">
        <v>68</v>
      </c>
    </row>
    <row r="5" spans="1:60" hidden="1" x14ac:dyDescent="0.25">
      <c r="A5" s="169" t="s">
        <v>69</v>
      </c>
      <c r="B5" s="126"/>
      <c r="C5" s="126"/>
      <c r="D5" s="127"/>
      <c r="E5" s="127"/>
      <c r="F5" s="127"/>
      <c r="G5" s="170"/>
      <c r="AE5" t="s">
        <v>70</v>
      </c>
    </row>
    <row r="7" spans="1:60" ht="37.5" x14ac:dyDescent="0.25">
      <c r="A7" s="171" t="s">
        <v>71</v>
      </c>
      <c r="B7" s="172" t="s">
        <v>72</v>
      </c>
      <c r="C7" s="172" t="s">
        <v>73</v>
      </c>
      <c r="D7" s="171" t="s">
        <v>74</v>
      </c>
      <c r="E7" s="171" t="s">
        <v>75</v>
      </c>
      <c r="F7" s="129" t="s">
        <v>76</v>
      </c>
      <c r="G7" s="171" t="s">
        <v>22</v>
      </c>
      <c r="H7" s="148" t="s">
        <v>23</v>
      </c>
      <c r="I7" s="148" t="s">
        <v>77</v>
      </c>
      <c r="J7" s="148" t="s">
        <v>24</v>
      </c>
      <c r="K7" s="148" t="s">
        <v>78</v>
      </c>
      <c r="L7" s="148" t="s">
        <v>79</v>
      </c>
      <c r="M7" s="148" t="s">
        <v>80</v>
      </c>
      <c r="N7" s="148" t="s">
        <v>81</v>
      </c>
      <c r="O7" s="148" t="s">
        <v>82</v>
      </c>
      <c r="P7" s="148" t="s">
        <v>83</v>
      </c>
      <c r="Q7" s="148" t="s">
        <v>84</v>
      </c>
      <c r="R7" s="148" t="s">
        <v>85</v>
      </c>
      <c r="S7" s="148" t="s">
        <v>86</v>
      </c>
      <c r="T7" s="148" t="s">
        <v>87</v>
      </c>
      <c r="U7" s="148" t="s">
        <v>88</v>
      </c>
    </row>
    <row r="8" spans="1:60" x14ac:dyDescent="0.25">
      <c r="A8" s="149" t="s">
        <v>89</v>
      </c>
      <c r="B8" s="150" t="s">
        <v>63</v>
      </c>
      <c r="C8" s="151" t="s">
        <v>21</v>
      </c>
      <c r="D8" s="152"/>
      <c r="E8" s="153"/>
      <c r="F8" s="154"/>
      <c r="G8" s="154">
        <f>SUMIF(AE9:AE46,"&lt;&gt;NOR",G9:G46)</f>
        <v>0</v>
      </c>
      <c r="H8" s="154"/>
      <c r="I8" s="154">
        <f>SUM(I9:I46)</f>
        <v>126000</v>
      </c>
      <c r="J8" s="154"/>
      <c r="K8" s="154">
        <f>SUM(K9:K46)</f>
        <v>6532000</v>
      </c>
      <c r="L8" s="154"/>
      <c r="M8" s="154">
        <f>SUM(M9:M46)</f>
        <v>0</v>
      </c>
      <c r="N8" s="135"/>
      <c r="O8" s="135">
        <f>SUM(O9:O46)</f>
        <v>5.0000000000000001E-4</v>
      </c>
      <c r="P8" s="135"/>
      <c r="Q8" s="135">
        <f>SUM(Q9:Q46)</f>
        <v>0</v>
      </c>
      <c r="R8" s="135"/>
      <c r="S8" s="135"/>
      <c r="T8" s="149"/>
      <c r="U8" s="135">
        <f>SUM(U9:U46)</f>
        <v>0</v>
      </c>
      <c r="AE8" t="s">
        <v>90</v>
      </c>
    </row>
    <row r="9" spans="1:60" outlineLevel="1" x14ac:dyDescent="0.25">
      <c r="A9" s="131">
        <v>1</v>
      </c>
      <c r="B9" s="131" t="s">
        <v>293</v>
      </c>
      <c r="C9" s="211" t="s">
        <v>376</v>
      </c>
      <c r="D9" s="137" t="s">
        <v>382</v>
      </c>
      <c r="E9" s="143">
        <v>38</v>
      </c>
      <c r="F9" s="145"/>
      <c r="G9" s="145">
        <f t="shared" ref="G9:G46" si="0">E9*F9</f>
        <v>0</v>
      </c>
      <c r="H9" s="145">
        <v>0</v>
      </c>
      <c r="I9" s="145">
        <f t="shared" ref="I9:I46" si="1">ROUND(E9*H9,2)</f>
        <v>0</v>
      </c>
      <c r="J9" s="145">
        <v>22000</v>
      </c>
      <c r="K9" s="145">
        <f t="shared" ref="K9:K46" si="2">ROUND(E9*J9,2)</f>
        <v>836000</v>
      </c>
      <c r="L9" s="145">
        <v>0</v>
      </c>
      <c r="M9" s="145">
        <f t="shared" ref="M9:M46" si="3">G9*(1+L9/100)</f>
        <v>0</v>
      </c>
      <c r="N9" s="138">
        <v>0</v>
      </c>
      <c r="O9" s="138">
        <f t="shared" ref="O9:O46" si="4">ROUND(E9*N9,5)</f>
        <v>0</v>
      </c>
      <c r="P9" s="138">
        <v>0</v>
      </c>
      <c r="Q9" s="138">
        <f t="shared" ref="Q9:Q46" si="5">ROUND(E9*P9,5)</f>
        <v>0</v>
      </c>
      <c r="R9" s="138"/>
      <c r="S9" s="138"/>
      <c r="T9" s="139">
        <v>0</v>
      </c>
      <c r="U9" s="138">
        <f t="shared" ref="U9:U46" si="6">ROUND(E9*T9,2)</f>
        <v>0</v>
      </c>
      <c r="V9" s="130"/>
      <c r="W9" s="130"/>
      <c r="X9" s="130"/>
      <c r="Y9" s="130"/>
      <c r="Z9" s="130"/>
      <c r="AA9" s="130"/>
      <c r="AB9" s="130"/>
      <c r="AC9" s="130"/>
      <c r="AD9" s="130"/>
      <c r="AE9" s="130" t="s">
        <v>294</v>
      </c>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5">
      <c r="A10" s="131">
        <v>2</v>
      </c>
      <c r="B10" s="131" t="s">
        <v>295</v>
      </c>
      <c r="C10" s="211" t="s">
        <v>377</v>
      </c>
      <c r="D10" s="137" t="s">
        <v>382</v>
      </c>
      <c r="E10" s="143">
        <v>38</v>
      </c>
      <c r="F10" s="145"/>
      <c r="G10" s="145">
        <f t="shared" si="0"/>
        <v>0</v>
      </c>
      <c r="H10" s="145">
        <v>0</v>
      </c>
      <c r="I10" s="145">
        <f t="shared" si="1"/>
        <v>0</v>
      </c>
      <c r="J10" s="145">
        <v>35000</v>
      </c>
      <c r="K10" s="145">
        <f t="shared" si="2"/>
        <v>1330000</v>
      </c>
      <c r="L10" s="145">
        <v>0</v>
      </c>
      <c r="M10" s="145">
        <f t="shared" si="3"/>
        <v>0</v>
      </c>
      <c r="N10" s="138">
        <v>0</v>
      </c>
      <c r="O10" s="138">
        <f t="shared" si="4"/>
        <v>0</v>
      </c>
      <c r="P10" s="138">
        <v>0</v>
      </c>
      <c r="Q10" s="138">
        <f t="shared" si="5"/>
        <v>0</v>
      </c>
      <c r="R10" s="138"/>
      <c r="S10" s="138"/>
      <c r="T10" s="139">
        <v>0</v>
      </c>
      <c r="U10" s="138">
        <f t="shared" si="6"/>
        <v>0</v>
      </c>
      <c r="V10" s="130"/>
      <c r="W10" s="130"/>
      <c r="X10" s="130"/>
      <c r="Y10" s="130"/>
      <c r="Z10" s="130"/>
      <c r="AA10" s="130"/>
      <c r="AB10" s="130"/>
      <c r="AC10" s="130"/>
      <c r="AD10" s="130"/>
      <c r="AE10" s="130" t="s">
        <v>294</v>
      </c>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5">
      <c r="A11" s="131">
        <v>3</v>
      </c>
      <c r="B11" s="131" t="s">
        <v>295</v>
      </c>
      <c r="C11" s="211" t="s">
        <v>378</v>
      </c>
      <c r="D11" s="137" t="s">
        <v>382</v>
      </c>
      <c r="E11" s="143">
        <v>1</v>
      </c>
      <c r="F11" s="145"/>
      <c r="G11" s="145">
        <f t="shared" si="0"/>
        <v>0</v>
      </c>
      <c r="H11" s="145">
        <v>0</v>
      </c>
      <c r="I11" s="145">
        <f t="shared" si="1"/>
        <v>0</v>
      </c>
      <c r="J11" s="145">
        <v>10000</v>
      </c>
      <c r="K11" s="145">
        <f t="shared" si="2"/>
        <v>10000</v>
      </c>
      <c r="L11" s="145">
        <v>0</v>
      </c>
      <c r="M11" s="145">
        <f t="shared" si="3"/>
        <v>0</v>
      </c>
      <c r="N11" s="138">
        <v>0</v>
      </c>
      <c r="O11" s="138">
        <f t="shared" si="4"/>
        <v>0</v>
      </c>
      <c r="P11" s="138">
        <v>0</v>
      </c>
      <c r="Q11" s="138">
        <f t="shared" si="5"/>
        <v>0</v>
      </c>
      <c r="R11" s="138"/>
      <c r="S11" s="138"/>
      <c r="T11" s="139">
        <v>0</v>
      </c>
      <c r="U11" s="138">
        <f t="shared" si="6"/>
        <v>0</v>
      </c>
      <c r="V11" s="130"/>
      <c r="W11" s="130"/>
      <c r="X11" s="130"/>
      <c r="Y11" s="130"/>
      <c r="Z11" s="130"/>
      <c r="AA11" s="130"/>
      <c r="AB11" s="130"/>
      <c r="AC11" s="130"/>
      <c r="AD11" s="130"/>
      <c r="AE11" s="130" t="s">
        <v>294</v>
      </c>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5">
      <c r="A12" s="131">
        <v>4</v>
      </c>
      <c r="B12" s="131" t="s">
        <v>295</v>
      </c>
      <c r="C12" s="211" t="s">
        <v>296</v>
      </c>
      <c r="D12" s="137" t="s">
        <v>382</v>
      </c>
      <c r="E12" s="143">
        <v>1</v>
      </c>
      <c r="F12" s="145"/>
      <c r="G12" s="145">
        <f t="shared" si="0"/>
        <v>0</v>
      </c>
      <c r="H12" s="145">
        <v>0</v>
      </c>
      <c r="I12" s="145">
        <f t="shared" si="1"/>
        <v>0</v>
      </c>
      <c r="J12" s="145">
        <v>50000</v>
      </c>
      <c r="K12" s="145">
        <f t="shared" si="2"/>
        <v>50000</v>
      </c>
      <c r="L12" s="145">
        <v>0</v>
      </c>
      <c r="M12" s="145">
        <f t="shared" si="3"/>
        <v>0</v>
      </c>
      <c r="N12" s="138">
        <v>0</v>
      </c>
      <c r="O12" s="138">
        <f t="shared" si="4"/>
        <v>0</v>
      </c>
      <c r="P12" s="138">
        <v>0</v>
      </c>
      <c r="Q12" s="138">
        <f t="shared" si="5"/>
        <v>0</v>
      </c>
      <c r="R12" s="138"/>
      <c r="S12" s="138"/>
      <c r="T12" s="139">
        <v>0</v>
      </c>
      <c r="U12" s="138">
        <f t="shared" si="6"/>
        <v>0</v>
      </c>
      <c r="V12" s="130"/>
      <c r="W12" s="130"/>
      <c r="X12" s="130"/>
      <c r="Y12" s="130"/>
      <c r="Z12" s="130"/>
      <c r="AA12" s="130"/>
      <c r="AB12" s="130"/>
      <c r="AC12" s="130"/>
      <c r="AD12" s="130"/>
      <c r="AE12" s="130" t="s">
        <v>294</v>
      </c>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5">
      <c r="A13" s="131">
        <v>5</v>
      </c>
      <c r="B13" s="131" t="s">
        <v>295</v>
      </c>
      <c r="C13" s="211" t="s">
        <v>297</v>
      </c>
      <c r="D13" s="137" t="s">
        <v>382</v>
      </c>
      <c r="E13" s="143">
        <v>1</v>
      </c>
      <c r="F13" s="145"/>
      <c r="G13" s="145">
        <f t="shared" si="0"/>
        <v>0</v>
      </c>
      <c r="H13" s="145">
        <v>0</v>
      </c>
      <c r="I13" s="145">
        <f t="shared" si="1"/>
        <v>0</v>
      </c>
      <c r="J13" s="145">
        <v>50000</v>
      </c>
      <c r="K13" s="145">
        <f t="shared" si="2"/>
        <v>50000</v>
      </c>
      <c r="L13" s="145">
        <v>0</v>
      </c>
      <c r="M13" s="145">
        <f t="shared" si="3"/>
        <v>0</v>
      </c>
      <c r="N13" s="138">
        <v>0</v>
      </c>
      <c r="O13" s="138">
        <f t="shared" si="4"/>
        <v>0</v>
      </c>
      <c r="P13" s="138">
        <v>0</v>
      </c>
      <c r="Q13" s="138">
        <f t="shared" si="5"/>
        <v>0</v>
      </c>
      <c r="R13" s="138"/>
      <c r="S13" s="138"/>
      <c r="T13" s="139">
        <v>0</v>
      </c>
      <c r="U13" s="138">
        <f t="shared" si="6"/>
        <v>0</v>
      </c>
      <c r="V13" s="130"/>
      <c r="W13" s="130"/>
      <c r="X13" s="130"/>
      <c r="Y13" s="130"/>
      <c r="Z13" s="130"/>
      <c r="AA13" s="130"/>
      <c r="AB13" s="130"/>
      <c r="AC13" s="130"/>
      <c r="AD13" s="130"/>
      <c r="AE13" s="130" t="s">
        <v>294</v>
      </c>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5">
      <c r="A14" s="131">
        <v>6</v>
      </c>
      <c r="B14" s="131" t="s">
        <v>295</v>
      </c>
      <c r="C14" s="211" t="s">
        <v>298</v>
      </c>
      <c r="D14" s="137" t="s">
        <v>382</v>
      </c>
      <c r="E14" s="143">
        <v>1</v>
      </c>
      <c r="F14" s="145"/>
      <c r="G14" s="145">
        <f t="shared" si="0"/>
        <v>0</v>
      </c>
      <c r="H14" s="145">
        <v>0</v>
      </c>
      <c r="I14" s="145">
        <f t="shared" si="1"/>
        <v>0</v>
      </c>
      <c r="J14" s="145">
        <v>126000</v>
      </c>
      <c r="K14" s="145">
        <f t="shared" si="2"/>
        <v>126000</v>
      </c>
      <c r="L14" s="145">
        <v>0</v>
      </c>
      <c r="M14" s="145">
        <f t="shared" si="3"/>
        <v>0</v>
      </c>
      <c r="N14" s="138">
        <v>0</v>
      </c>
      <c r="O14" s="138">
        <f t="shared" si="4"/>
        <v>0</v>
      </c>
      <c r="P14" s="138">
        <v>0</v>
      </c>
      <c r="Q14" s="138">
        <f t="shared" si="5"/>
        <v>0</v>
      </c>
      <c r="R14" s="138"/>
      <c r="S14" s="138"/>
      <c r="T14" s="139">
        <v>0</v>
      </c>
      <c r="U14" s="138">
        <f t="shared" si="6"/>
        <v>0</v>
      </c>
      <c r="V14" s="130"/>
      <c r="W14" s="130"/>
      <c r="X14" s="130"/>
      <c r="Y14" s="130"/>
      <c r="Z14" s="130"/>
      <c r="AA14" s="130"/>
      <c r="AB14" s="130"/>
      <c r="AC14" s="130"/>
      <c r="AD14" s="130"/>
      <c r="AE14" s="130" t="s">
        <v>294</v>
      </c>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ht="13.5" customHeight="1" outlineLevel="1" x14ac:dyDescent="0.25">
      <c r="A15" s="131">
        <v>7</v>
      </c>
      <c r="B15" s="131" t="s">
        <v>299</v>
      </c>
      <c r="C15" s="211" t="s">
        <v>379</v>
      </c>
      <c r="D15" s="137" t="s">
        <v>382</v>
      </c>
      <c r="E15" s="143">
        <v>38</v>
      </c>
      <c r="F15" s="145"/>
      <c r="G15" s="145">
        <f t="shared" si="0"/>
        <v>0</v>
      </c>
      <c r="H15" s="145">
        <v>0</v>
      </c>
      <c r="I15" s="145">
        <f t="shared" si="1"/>
        <v>0</v>
      </c>
      <c r="J15" s="145">
        <v>55000</v>
      </c>
      <c r="K15" s="145">
        <f t="shared" si="2"/>
        <v>2090000</v>
      </c>
      <c r="L15" s="145">
        <v>0</v>
      </c>
      <c r="M15" s="145">
        <f t="shared" si="3"/>
        <v>0</v>
      </c>
      <c r="N15" s="138">
        <v>0</v>
      </c>
      <c r="O15" s="138">
        <f t="shared" si="4"/>
        <v>0</v>
      </c>
      <c r="P15" s="138">
        <v>0</v>
      </c>
      <c r="Q15" s="138">
        <f t="shared" si="5"/>
        <v>0</v>
      </c>
      <c r="R15" s="138"/>
      <c r="S15" s="138"/>
      <c r="T15" s="139">
        <v>0</v>
      </c>
      <c r="U15" s="138">
        <f t="shared" si="6"/>
        <v>0</v>
      </c>
      <c r="V15" s="130"/>
      <c r="W15" s="130"/>
      <c r="X15" s="130"/>
      <c r="Y15" s="130"/>
      <c r="Z15" s="130"/>
      <c r="AA15" s="130"/>
      <c r="AB15" s="130"/>
      <c r="AC15" s="130"/>
      <c r="AD15" s="130"/>
      <c r="AE15" s="130" t="s">
        <v>294</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ht="20" customHeight="1" outlineLevel="1" x14ac:dyDescent="0.25">
      <c r="A16" s="131">
        <v>8</v>
      </c>
      <c r="B16" s="131" t="s">
        <v>299</v>
      </c>
      <c r="C16" s="211" t="s">
        <v>380</v>
      </c>
      <c r="D16" s="137" t="s">
        <v>382</v>
      </c>
      <c r="E16" s="143">
        <v>38</v>
      </c>
      <c r="F16" s="145"/>
      <c r="G16" s="145">
        <f t="shared" si="0"/>
        <v>0</v>
      </c>
      <c r="H16" s="145"/>
      <c r="I16" s="145"/>
      <c r="J16" s="145"/>
      <c r="K16" s="145"/>
      <c r="L16" s="145"/>
      <c r="M16" s="145"/>
      <c r="N16" s="138"/>
      <c r="O16" s="138"/>
      <c r="P16" s="138"/>
      <c r="Q16" s="138"/>
      <c r="R16" s="138"/>
      <c r="S16" s="138"/>
      <c r="T16" s="139"/>
      <c r="U16" s="138"/>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ht="12.5" customHeight="1" outlineLevel="1" x14ac:dyDescent="0.25">
      <c r="A17" s="131">
        <v>9</v>
      </c>
      <c r="B17" s="131" t="s">
        <v>299</v>
      </c>
      <c r="C17" s="211" t="s">
        <v>381</v>
      </c>
      <c r="D17" s="137" t="s">
        <v>382</v>
      </c>
      <c r="E17" s="143">
        <v>38</v>
      </c>
      <c r="F17" s="145"/>
      <c r="G17" s="145">
        <f t="shared" si="0"/>
        <v>0</v>
      </c>
      <c r="H17" s="145">
        <v>0</v>
      </c>
      <c r="I17" s="145">
        <f t="shared" si="1"/>
        <v>0</v>
      </c>
      <c r="J17" s="145">
        <v>50000</v>
      </c>
      <c r="K17" s="145">
        <f t="shared" si="2"/>
        <v>1900000</v>
      </c>
      <c r="L17" s="145">
        <v>0</v>
      </c>
      <c r="M17" s="145">
        <f t="shared" si="3"/>
        <v>0</v>
      </c>
      <c r="N17" s="138">
        <v>0</v>
      </c>
      <c r="O17" s="138">
        <f t="shared" si="4"/>
        <v>0</v>
      </c>
      <c r="P17" s="138">
        <v>0</v>
      </c>
      <c r="Q17" s="138">
        <f t="shared" si="5"/>
        <v>0</v>
      </c>
      <c r="R17" s="138"/>
      <c r="S17" s="138"/>
      <c r="T17" s="139">
        <v>0</v>
      </c>
      <c r="U17" s="138">
        <f t="shared" si="6"/>
        <v>0</v>
      </c>
      <c r="V17" s="130"/>
      <c r="W17" s="130"/>
      <c r="X17" s="130"/>
      <c r="Y17" s="130"/>
      <c r="Z17" s="130"/>
      <c r="AA17" s="130"/>
      <c r="AB17" s="130"/>
      <c r="AC17" s="130"/>
      <c r="AD17" s="130"/>
      <c r="AE17" s="130" t="s">
        <v>294</v>
      </c>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ht="41.5" customHeight="1" outlineLevel="1" x14ac:dyDescent="0.25">
      <c r="A18" s="131">
        <v>10</v>
      </c>
      <c r="B18" s="210" t="s">
        <v>383</v>
      </c>
      <c r="C18" s="211" t="s">
        <v>384</v>
      </c>
      <c r="D18" s="240" t="s">
        <v>292</v>
      </c>
      <c r="E18" s="218">
        <v>1</v>
      </c>
      <c r="F18" s="145"/>
      <c r="G18" s="145">
        <f t="shared" si="0"/>
        <v>0</v>
      </c>
      <c r="H18" s="145">
        <v>0</v>
      </c>
      <c r="I18" s="145">
        <f t="shared" si="1"/>
        <v>0</v>
      </c>
      <c r="J18" s="145">
        <v>85000</v>
      </c>
      <c r="K18" s="145">
        <f t="shared" si="2"/>
        <v>85000</v>
      </c>
      <c r="L18" s="145">
        <v>0</v>
      </c>
      <c r="M18" s="145">
        <f t="shared" si="3"/>
        <v>0</v>
      </c>
      <c r="N18" s="138">
        <v>0</v>
      </c>
      <c r="O18" s="138">
        <f t="shared" si="4"/>
        <v>0</v>
      </c>
      <c r="P18" s="138">
        <v>0</v>
      </c>
      <c r="Q18" s="138">
        <f t="shared" si="5"/>
        <v>0</v>
      </c>
      <c r="R18" s="138"/>
      <c r="S18" s="138"/>
      <c r="T18" s="139">
        <v>0</v>
      </c>
      <c r="U18" s="138">
        <f t="shared" si="6"/>
        <v>0</v>
      </c>
      <c r="V18" s="130"/>
      <c r="W18" s="130"/>
      <c r="X18" s="130"/>
      <c r="Y18" s="130"/>
      <c r="Z18" s="130"/>
      <c r="AA18" s="130"/>
      <c r="AB18" s="130"/>
      <c r="AC18" s="130"/>
      <c r="AD18" s="130"/>
      <c r="AE18" s="130" t="s">
        <v>294</v>
      </c>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ht="30.5" customHeight="1" outlineLevel="1" x14ac:dyDescent="0.25">
      <c r="A19" s="131">
        <v>11</v>
      </c>
      <c r="B19" s="210" t="s">
        <v>385</v>
      </c>
      <c r="C19" s="211" t="s">
        <v>386</v>
      </c>
      <c r="D19" s="240" t="s">
        <v>292</v>
      </c>
      <c r="E19" s="218">
        <v>1</v>
      </c>
      <c r="F19" s="145"/>
      <c r="G19" s="145">
        <f t="shared" si="0"/>
        <v>0</v>
      </c>
      <c r="H19" s="145">
        <v>0</v>
      </c>
      <c r="I19" s="145">
        <f t="shared" si="1"/>
        <v>0</v>
      </c>
      <c r="J19" s="145">
        <v>30000</v>
      </c>
      <c r="K19" s="145">
        <f t="shared" si="2"/>
        <v>30000</v>
      </c>
      <c r="L19" s="145">
        <v>0</v>
      </c>
      <c r="M19" s="145">
        <f t="shared" si="3"/>
        <v>0</v>
      </c>
      <c r="N19" s="138">
        <v>0</v>
      </c>
      <c r="O19" s="138">
        <f t="shared" si="4"/>
        <v>0</v>
      </c>
      <c r="P19" s="138">
        <v>0</v>
      </c>
      <c r="Q19" s="138">
        <f t="shared" si="5"/>
        <v>0</v>
      </c>
      <c r="R19" s="138"/>
      <c r="S19" s="138"/>
      <c r="T19" s="139">
        <v>0</v>
      </c>
      <c r="U19" s="138">
        <f t="shared" si="6"/>
        <v>0</v>
      </c>
      <c r="V19" s="130"/>
      <c r="W19" s="130"/>
      <c r="X19" s="130"/>
      <c r="Y19" s="130"/>
      <c r="Z19" s="130"/>
      <c r="AA19" s="130"/>
      <c r="AB19" s="130"/>
      <c r="AC19" s="130"/>
      <c r="AD19" s="130"/>
      <c r="AE19" s="130" t="s">
        <v>294</v>
      </c>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ht="12" customHeight="1" outlineLevel="1" x14ac:dyDescent="0.25">
      <c r="A20" s="131">
        <v>12</v>
      </c>
      <c r="B20" s="210" t="s">
        <v>387</v>
      </c>
      <c r="C20" s="211" t="s">
        <v>388</v>
      </c>
      <c r="D20" s="240" t="s">
        <v>292</v>
      </c>
      <c r="E20" s="218">
        <v>1</v>
      </c>
      <c r="F20" s="145"/>
      <c r="G20" s="145">
        <f t="shared" si="0"/>
        <v>0</v>
      </c>
      <c r="H20" s="145">
        <v>0</v>
      </c>
      <c r="I20" s="145">
        <f t="shared" si="1"/>
        <v>0</v>
      </c>
      <c r="J20" s="145">
        <v>25000</v>
      </c>
      <c r="K20" s="145">
        <f t="shared" si="2"/>
        <v>25000</v>
      </c>
      <c r="L20" s="145">
        <v>0</v>
      </c>
      <c r="M20" s="145">
        <f t="shared" si="3"/>
        <v>0</v>
      </c>
      <c r="N20" s="138">
        <v>0</v>
      </c>
      <c r="O20" s="138">
        <f t="shared" si="4"/>
        <v>0</v>
      </c>
      <c r="P20" s="138">
        <v>0</v>
      </c>
      <c r="Q20" s="138">
        <f t="shared" si="5"/>
        <v>0</v>
      </c>
      <c r="R20" s="138"/>
      <c r="S20" s="138"/>
      <c r="T20" s="139">
        <v>0</v>
      </c>
      <c r="U20" s="138">
        <f t="shared" si="6"/>
        <v>0</v>
      </c>
      <c r="V20" s="130"/>
      <c r="W20" s="130"/>
      <c r="X20" s="130"/>
      <c r="Y20" s="130"/>
      <c r="Z20" s="130"/>
      <c r="AA20" s="130"/>
      <c r="AB20" s="130"/>
      <c r="AC20" s="130"/>
      <c r="AD20" s="130"/>
      <c r="AE20" s="130" t="s">
        <v>294</v>
      </c>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ht="21" customHeight="1" outlineLevel="1" x14ac:dyDescent="0.25">
      <c r="A21" s="131">
        <v>13</v>
      </c>
      <c r="B21" s="210" t="s">
        <v>389</v>
      </c>
      <c r="C21" s="211" t="s">
        <v>390</v>
      </c>
      <c r="D21" s="240" t="s">
        <v>292</v>
      </c>
      <c r="E21" s="218">
        <v>1</v>
      </c>
      <c r="F21" s="145"/>
      <c r="G21" s="145">
        <f t="shared" si="0"/>
        <v>0</v>
      </c>
      <c r="H21" s="145"/>
      <c r="I21" s="145"/>
      <c r="J21" s="145"/>
      <c r="K21" s="145"/>
      <c r="L21" s="145"/>
      <c r="M21" s="145"/>
      <c r="N21" s="138"/>
      <c r="O21" s="138"/>
      <c r="P21" s="138"/>
      <c r="Q21" s="138"/>
      <c r="R21" s="138"/>
      <c r="S21" s="138"/>
      <c r="T21" s="139"/>
      <c r="U21" s="138"/>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ht="13.5" customHeight="1" outlineLevel="1" x14ac:dyDescent="0.25">
      <c r="A22" s="131">
        <v>14</v>
      </c>
      <c r="B22" s="210" t="s">
        <v>391</v>
      </c>
      <c r="C22" s="211" t="s">
        <v>392</v>
      </c>
      <c r="D22" s="240" t="s">
        <v>292</v>
      </c>
      <c r="E22" s="218">
        <v>1</v>
      </c>
      <c r="F22" s="145"/>
      <c r="G22" s="145">
        <f t="shared" si="0"/>
        <v>0</v>
      </c>
      <c r="H22" s="145"/>
      <c r="I22" s="145"/>
      <c r="J22" s="145"/>
      <c r="K22" s="145"/>
      <c r="L22" s="145"/>
      <c r="M22" s="145"/>
      <c r="N22" s="138"/>
      <c r="O22" s="138"/>
      <c r="P22" s="138"/>
      <c r="Q22" s="138"/>
      <c r="R22" s="138"/>
      <c r="S22" s="138"/>
      <c r="T22" s="139"/>
      <c r="U22" s="138"/>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ht="16" customHeight="1" outlineLevel="1" x14ac:dyDescent="0.25">
      <c r="A23" s="131">
        <v>15</v>
      </c>
      <c r="B23" s="210" t="s">
        <v>393</v>
      </c>
      <c r="C23" s="211" t="s">
        <v>394</v>
      </c>
      <c r="D23" s="240" t="s">
        <v>292</v>
      </c>
      <c r="E23" s="218">
        <v>1</v>
      </c>
      <c r="F23" s="145"/>
      <c r="G23" s="145">
        <f t="shared" si="0"/>
        <v>0</v>
      </c>
      <c r="H23" s="145"/>
      <c r="I23" s="145"/>
      <c r="J23" s="145"/>
      <c r="K23" s="145"/>
      <c r="L23" s="145"/>
      <c r="M23" s="145"/>
      <c r="N23" s="138"/>
      <c r="O23" s="138"/>
      <c r="P23" s="138"/>
      <c r="Q23" s="138"/>
      <c r="R23" s="138"/>
      <c r="S23" s="138"/>
      <c r="T23" s="139"/>
      <c r="U23" s="138"/>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ht="11.5" customHeight="1" outlineLevel="1" x14ac:dyDescent="0.25">
      <c r="A24" s="131">
        <v>16</v>
      </c>
      <c r="B24" s="210" t="s">
        <v>395</v>
      </c>
      <c r="C24" s="211" t="s">
        <v>396</v>
      </c>
      <c r="D24" s="240" t="s">
        <v>292</v>
      </c>
      <c r="E24" s="218">
        <v>1</v>
      </c>
      <c r="F24" s="145"/>
      <c r="G24" s="145">
        <f t="shared" si="0"/>
        <v>0</v>
      </c>
      <c r="H24" s="145"/>
      <c r="I24" s="145"/>
      <c r="J24" s="145"/>
      <c r="K24" s="145"/>
      <c r="L24" s="145"/>
      <c r="M24" s="145"/>
      <c r="N24" s="138"/>
      <c r="O24" s="138"/>
      <c r="P24" s="138"/>
      <c r="Q24" s="138"/>
      <c r="R24" s="138"/>
      <c r="S24" s="138"/>
      <c r="T24" s="139"/>
      <c r="U24" s="138"/>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ht="23.5" customHeight="1" outlineLevel="1" x14ac:dyDescent="0.25">
      <c r="A25" s="131">
        <v>17</v>
      </c>
      <c r="B25" s="210" t="s">
        <v>397</v>
      </c>
      <c r="C25" s="211" t="s">
        <v>398</v>
      </c>
      <c r="D25" s="240" t="s">
        <v>292</v>
      </c>
      <c r="E25" s="218">
        <v>1</v>
      </c>
      <c r="F25" s="145"/>
      <c r="G25" s="145">
        <f t="shared" si="0"/>
        <v>0</v>
      </c>
      <c r="H25" s="145"/>
      <c r="I25" s="145"/>
      <c r="J25" s="145"/>
      <c r="K25" s="145"/>
      <c r="L25" s="145"/>
      <c r="M25" s="145"/>
      <c r="N25" s="138"/>
      <c r="O25" s="138"/>
      <c r="P25" s="138"/>
      <c r="Q25" s="138"/>
      <c r="R25" s="138"/>
      <c r="S25" s="138"/>
      <c r="T25" s="139"/>
      <c r="U25" s="138"/>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ht="20" customHeight="1" outlineLevel="1" x14ac:dyDescent="0.25">
      <c r="A26" s="131">
        <v>18</v>
      </c>
      <c r="B26" s="210" t="s">
        <v>399</v>
      </c>
      <c r="C26" s="211" t="s">
        <v>400</v>
      </c>
      <c r="D26" s="240" t="s">
        <v>292</v>
      </c>
      <c r="E26" s="218">
        <v>1</v>
      </c>
      <c r="F26" s="145">
        <v>0</v>
      </c>
      <c r="G26" s="145">
        <f t="shared" si="0"/>
        <v>0</v>
      </c>
      <c r="H26" s="145"/>
      <c r="I26" s="145"/>
      <c r="J26" s="145"/>
      <c r="K26" s="145"/>
      <c r="L26" s="145"/>
      <c r="M26" s="145"/>
      <c r="N26" s="138"/>
      <c r="O26" s="138"/>
      <c r="P26" s="138"/>
      <c r="Q26" s="138"/>
      <c r="R26" s="138"/>
      <c r="S26" s="138"/>
      <c r="T26" s="139"/>
      <c r="U26" s="138"/>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ht="13" customHeight="1" outlineLevel="1" x14ac:dyDescent="0.25">
      <c r="A27" s="131">
        <v>19</v>
      </c>
      <c r="B27" s="210" t="s">
        <v>401</v>
      </c>
      <c r="C27" s="211" t="s">
        <v>402</v>
      </c>
      <c r="D27" s="240" t="s">
        <v>292</v>
      </c>
      <c r="E27" s="218">
        <v>1</v>
      </c>
      <c r="F27" s="145"/>
      <c r="G27" s="145">
        <f t="shared" si="0"/>
        <v>0</v>
      </c>
      <c r="H27" s="145"/>
      <c r="I27" s="145"/>
      <c r="J27" s="145"/>
      <c r="K27" s="145"/>
      <c r="L27" s="145"/>
      <c r="M27" s="145"/>
      <c r="N27" s="138"/>
      <c r="O27" s="138"/>
      <c r="P27" s="138"/>
      <c r="Q27" s="138"/>
      <c r="R27" s="138"/>
      <c r="S27" s="138"/>
      <c r="T27" s="139"/>
      <c r="U27" s="138"/>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5">
      <c r="A28" s="131">
        <v>20</v>
      </c>
      <c r="B28" s="210" t="s">
        <v>403</v>
      </c>
      <c r="C28" s="211" t="s">
        <v>404</v>
      </c>
      <c r="D28" s="240" t="s">
        <v>292</v>
      </c>
      <c r="E28" s="218">
        <v>1</v>
      </c>
      <c r="F28" s="145">
        <v>0</v>
      </c>
      <c r="G28" s="145">
        <f t="shared" si="0"/>
        <v>0</v>
      </c>
      <c r="H28" s="145"/>
      <c r="I28" s="145"/>
      <c r="J28" s="145"/>
      <c r="K28" s="145"/>
      <c r="L28" s="145"/>
      <c r="M28" s="145"/>
      <c r="N28" s="138"/>
      <c r="O28" s="138"/>
      <c r="P28" s="138"/>
      <c r="Q28" s="138"/>
      <c r="R28" s="138"/>
      <c r="S28" s="138"/>
      <c r="T28" s="139"/>
      <c r="U28" s="138"/>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ht="45" customHeight="1" outlineLevel="1" x14ac:dyDescent="0.25">
      <c r="A29" s="131">
        <v>21</v>
      </c>
      <c r="B29" s="210" t="s">
        <v>405</v>
      </c>
      <c r="C29" s="211" t="s">
        <v>406</v>
      </c>
      <c r="D29" s="240" t="s">
        <v>292</v>
      </c>
      <c r="E29" s="218">
        <v>1</v>
      </c>
      <c r="F29" s="145"/>
      <c r="G29" s="145">
        <f t="shared" si="0"/>
        <v>0</v>
      </c>
      <c r="H29" s="145"/>
      <c r="I29" s="145"/>
      <c r="J29" s="145"/>
      <c r="K29" s="145"/>
      <c r="L29" s="145"/>
      <c r="M29" s="145"/>
      <c r="N29" s="138"/>
      <c r="O29" s="138"/>
      <c r="P29" s="138"/>
      <c r="Q29" s="138"/>
      <c r="R29" s="138"/>
      <c r="S29" s="138"/>
      <c r="T29" s="139"/>
      <c r="U29" s="138"/>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ht="78.5" customHeight="1" outlineLevel="1" x14ac:dyDescent="0.25">
      <c r="A30" s="131">
        <v>22</v>
      </c>
      <c r="B30" s="210" t="s">
        <v>407</v>
      </c>
      <c r="C30" s="211" t="s">
        <v>408</v>
      </c>
      <c r="D30" s="240" t="s">
        <v>292</v>
      </c>
      <c r="E30" s="218">
        <v>38</v>
      </c>
      <c r="F30" s="145"/>
      <c r="G30" s="145">
        <f t="shared" si="0"/>
        <v>0</v>
      </c>
      <c r="H30" s="145"/>
      <c r="I30" s="145"/>
      <c r="J30" s="145"/>
      <c r="K30" s="145"/>
      <c r="L30" s="145"/>
      <c r="M30" s="145"/>
      <c r="N30" s="138"/>
      <c r="O30" s="138"/>
      <c r="P30" s="138"/>
      <c r="Q30" s="138"/>
      <c r="R30" s="138"/>
      <c r="S30" s="138"/>
      <c r="T30" s="139"/>
      <c r="U30" s="138"/>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ht="31" customHeight="1" outlineLevel="1" x14ac:dyDescent="0.25">
      <c r="A31" s="131">
        <v>23</v>
      </c>
      <c r="B31" s="210" t="s">
        <v>409</v>
      </c>
      <c r="C31" s="211" t="s">
        <v>410</v>
      </c>
      <c r="D31" s="240" t="s">
        <v>292</v>
      </c>
      <c r="E31" s="218">
        <v>38</v>
      </c>
      <c r="F31" s="145"/>
      <c r="G31" s="145">
        <f t="shared" si="0"/>
        <v>0</v>
      </c>
      <c r="H31" s="145"/>
      <c r="I31" s="145"/>
      <c r="J31" s="145"/>
      <c r="K31" s="145"/>
      <c r="L31" s="145"/>
      <c r="M31" s="145"/>
      <c r="N31" s="138"/>
      <c r="O31" s="138"/>
      <c r="P31" s="138"/>
      <c r="Q31" s="138"/>
      <c r="R31" s="138"/>
      <c r="S31" s="138"/>
      <c r="T31" s="139"/>
      <c r="U31" s="138"/>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ht="41.5" customHeight="1" outlineLevel="1" x14ac:dyDescent="0.25">
      <c r="A32" s="131">
        <v>24</v>
      </c>
      <c r="B32" s="210" t="s">
        <v>411</v>
      </c>
      <c r="C32" s="211" t="s">
        <v>412</v>
      </c>
      <c r="D32" s="240" t="s">
        <v>292</v>
      </c>
      <c r="E32" s="218">
        <v>1</v>
      </c>
      <c r="F32" s="145"/>
      <c r="G32" s="145">
        <f t="shared" si="0"/>
        <v>0</v>
      </c>
      <c r="H32" s="145"/>
      <c r="I32" s="145"/>
      <c r="J32" s="145"/>
      <c r="K32" s="145"/>
      <c r="L32" s="145"/>
      <c r="M32" s="145"/>
      <c r="N32" s="138"/>
      <c r="O32" s="138"/>
      <c r="P32" s="138"/>
      <c r="Q32" s="138"/>
      <c r="R32" s="138"/>
      <c r="S32" s="138"/>
      <c r="T32" s="139"/>
      <c r="U32" s="138"/>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5">
      <c r="A33" s="131">
        <v>25</v>
      </c>
      <c r="B33" s="210" t="s">
        <v>413</v>
      </c>
      <c r="C33" s="211" t="s">
        <v>300</v>
      </c>
      <c r="D33" s="240" t="s">
        <v>292</v>
      </c>
      <c r="E33" s="218">
        <v>38</v>
      </c>
      <c r="F33" s="145"/>
      <c r="G33" s="145">
        <f t="shared" si="0"/>
        <v>0</v>
      </c>
      <c r="H33" s="145"/>
      <c r="I33" s="145"/>
      <c r="J33" s="145"/>
      <c r="K33" s="145"/>
      <c r="L33" s="145"/>
      <c r="M33" s="145"/>
      <c r="N33" s="138"/>
      <c r="O33" s="138"/>
      <c r="P33" s="138"/>
      <c r="Q33" s="138"/>
      <c r="R33" s="138"/>
      <c r="S33" s="138"/>
      <c r="T33" s="139"/>
      <c r="U33" s="138"/>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ht="33.5" customHeight="1" outlineLevel="1" x14ac:dyDescent="0.25">
      <c r="A34" s="131">
        <v>26</v>
      </c>
      <c r="B34" s="210" t="s">
        <v>414</v>
      </c>
      <c r="C34" s="211" t="s">
        <v>415</v>
      </c>
      <c r="D34" s="240" t="s">
        <v>292</v>
      </c>
      <c r="E34" s="218">
        <v>1</v>
      </c>
      <c r="F34" s="145"/>
      <c r="G34" s="145">
        <f t="shared" si="0"/>
        <v>0</v>
      </c>
      <c r="H34" s="145"/>
      <c r="I34" s="145"/>
      <c r="J34" s="145"/>
      <c r="K34" s="145"/>
      <c r="L34" s="145"/>
      <c r="M34" s="145"/>
      <c r="N34" s="138"/>
      <c r="O34" s="138"/>
      <c r="P34" s="138"/>
      <c r="Q34" s="138"/>
      <c r="R34" s="138"/>
      <c r="S34" s="138"/>
      <c r="T34" s="139"/>
      <c r="U34" s="138"/>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ht="13" customHeight="1" outlineLevel="1" x14ac:dyDescent="0.25">
      <c r="A35" s="131">
        <v>27</v>
      </c>
      <c r="B35" s="210" t="s">
        <v>416</v>
      </c>
      <c r="C35" s="211" t="s">
        <v>417</v>
      </c>
      <c r="D35" s="240" t="s">
        <v>292</v>
      </c>
      <c r="E35" s="218">
        <v>38</v>
      </c>
      <c r="F35" s="145"/>
      <c r="G35" s="145">
        <f t="shared" si="0"/>
        <v>0</v>
      </c>
      <c r="H35" s="145"/>
      <c r="I35" s="145"/>
      <c r="J35" s="145"/>
      <c r="K35" s="145"/>
      <c r="L35" s="145"/>
      <c r="M35" s="145"/>
      <c r="N35" s="138"/>
      <c r="O35" s="138"/>
      <c r="P35" s="138"/>
      <c r="Q35" s="138"/>
      <c r="R35" s="138"/>
      <c r="S35" s="138"/>
      <c r="T35" s="139"/>
      <c r="U35" s="138"/>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ht="12.5" customHeight="1" outlineLevel="1" x14ac:dyDescent="0.25">
      <c r="A36" s="131">
        <v>28</v>
      </c>
      <c r="B36" s="210" t="s">
        <v>418</v>
      </c>
      <c r="C36" s="211" t="s">
        <v>419</v>
      </c>
      <c r="D36" s="240" t="s">
        <v>292</v>
      </c>
      <c r="E36" s="218">
        <v>1</v>
      </c>
      <c r="F36" s="145"/>
      <c r="G36" s="145">
        <f t="shared" si="0"/>
        <v>0</v>
      </c>
      <c r="H36" s="145"/>
      <c r="I36" s="145"/>
      <c r="J36" s="145"/>
      <c r="K36" s="145"/>
      <c r="L36" s="145"/>
      <c r="M36" s="145"/>
      <c r="N36" s="138"/>
      <c r="O36" s="138"/>
      <c r="P36" s="138"/>
      <c r="Q36" s="138"/>
      <c r="R36" s="138"/>
      <c r="S36" s="138"/>
      <c r="T36" s="139"/>
      <c r="U36" s="138"/>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5">
      <c r="A37" s="131">
        <v>29</v>
      </c>
      <c r="B37" s="210" t="s">
        <v>420</v>
      </c>
      <c r="C37" s="211" t="s">
        <v>421</v>
      </c>
      <c r="D37" s="240" t="s">
        <v>292</v>
      </c>
      <c r="E37" s="218">
        <v>1</v>
      </c>
      <c r="F37" s="145"/>
      <c r="G37" s="145">
        <f t="shared" si="0"/>
        <v>0</v>
      </c>
      <c r="H37" s="145"/>
      <c r="I37" s="145"/>
      <c r="J37" s="145"/>
      <c r="K37" s="145"/>
      <c r="L37" s="145"/>
      <c r="M37" s="145"/>
      <c r="N37" s="138"/>
      <c r="O37" s="138"/>
      <c r="P37" s="138"/>
      <c r="Q37" s="138"/>
      <c r="R37" s="138"/>
      <c r="S37" s="138"/>
      <c r="T37" s="139"/>
      <c r="U37" s="138"/>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ht="33" customHeight="1" outlineLevel="1" x14ac:dyDescent="0.25">
      <c r="A38" s="131">
        <v>31</v>
      </c>
      <c r="B38" s="210" t="s">
        <v>423</v>
      </c>
      <c r="C38" s="211" t="s">
        <v>424</v>
      </c>
      <c r="D38" s="240" t="s">
        <v>292</v>
      </c>
      <c r="E38" s="218">
        <v>1</v>
      </c>
      <c r="F38" s="145"/>
      <c r="G38" s="145">
        <f t="shared" si="0"/>
        <v>0</v>
      </c>
      <c r="H38" s="145"/>
      <c r="I38" s="145"/>
      <c r="J38" s="145"/>
      <c r="K38" s="145"/>
      <c r="L38" s="145"/>
      <c r="M38" s="145"/>
      <c r="N38" s="138"/>
      <c r="O38" s="138"/>
      <c r="P38" s="138"/>
      <c r="Q38" s="138"/>
      <c r="R38" s="138"/>
      <c r="S38" s="138"/>
      <c r="T38" s="139"/>
      <c r="U38" s="138"/>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5">
      <c r="A39" s="131">
        <v>32</v>
      </c>
      <c r="B39" s="210" t="s">
        <v>425</v>
      </c>
      <c r="C39" s="211" t="s">
        <v>422</v>
      </c>
      <c r="D39" s="240" t="s">
        <v>292</v>
      </c>
      <c r="E39" s="218">
        <v>1</v>
      </c>
      <c r="F39" s="145"/>
      <c r="G39" s="145">
        <f t="shared" si="0"/>
        <v>0</v>
      </c>
      <c r="H39" s="145"/>
      <c r="I39" s="145"/>
      <c r="J39" s="145"/>
      <c r="K39" s="145"/>
      <c r="L39" s="145"/>
      <c r="M39" s="145"/>
      <c r="N39" s="138"/>
      <c r="O39" s="138"/>
      <c r="P39" s="138"/>
      <c r="Q39" s="138"/>
      <c r="R39" s="138"/>
      <c r="S39" s="138"/>
      <c r="T39" s="139"/>
      <c r="U39" s="138"/>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ht="23" customHeight="1" outlineLevel="1" x14ac:dyDescent="0.25">
      <c r="A40" s="131">
        <v>33</v>
      </c>
      <c r="B40" s="210" t="s">
        <v>426</v>
      </c>
      <c r="C40" s="211" t="s">
        <v>427</v>
      </c>
      <c r="D40" s="240" t="s">
        <v>292</v>
      </c>
      <c r="E40" s="218">
        <v>38</v>
      </c>
      <c r="F40" s="145"/>
      <c r="G40" s="145">
        <f t="shared" si="0"/>
        <v>0</v>
      </c>
      <c r="H40" s="145"/>
      <c r="I40" s="145"/>
      <c r="J40" s="145"/>
      <c r="K40" s="145"/>
      <c r="L40" s="145"/>
      <c r="M40" s="145"/>
      <c r="N40" s="138"/>
      <c r="O40" s="138"/>
      <c r="P40" s="138"/>
      <c r="Q40" s="138"/>
      <c r="R40" s="138"/>
      <c r="S40" s="138"/>
      <c r="T40" s="139"/>
      <c r="U40" s="138"/>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ht="12" customHeight="1" outlineLevel="1" x14ac:dyDescent="0.25">
      <c r="A41" s="131">
        <v>34</v>
      </c>
      <c r="B41" s="210" t="s">
        <v>428</v>
      </c>
      <c r="C41" s="211" t="s">
        <v>429</v>
      </c>
      <c r="D41" s="240" t="s">
        <v>292</v>
      </c>
      <c r="E41" s="218">
        <v>1</v>
      </c>
      <c r="F41" s="145"/>
      <c r="G41" s="145">
        <f t="shared" si="0"/>
        <v>0</v>
      </c>
      <c r="H41" s="145"/>
      <c r="I41" s="145"/>
      <c r="J41" s="145"/>
      <c r="K41" s="145"/>
      <c r="L41" s="145"/>
      <c r="M41" s="145"/>
      <c r="N41" s="138"/>
      <c r="O41" s="138"/>
      <c r="P41" s="138"/>
      <c r="Q41" s="138"/>
      <c r="R41" s="138"/>
      <c r="S41" s="138"/>
      <c r="T41" s="139"/>
      <c r="U41" s="138"/>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ht="21.5" customHeight="1" outlineLevel="1" x14ac:dyDescent="0.25">
      <c r="A42" s="131">
        <v>35</v>
      </c>
      <c r="B42" s="210" t="s">
        <v>430</v>
      </c>
      <c r="C42" s="211" t="s">
        <v>431</v>
      </c>
      <c r="D42" s="240" t="s">
        <v>292</v>
      </c>
      <c r="E42" s="218">
        <v>1</v>
      </c>
      <c r="F42" s="145"/>
      <c r="G42" s="145">
        <f t="shared" si="0"/>
        <v>0</v>
      </c>
      <c r="H42" s="145"/>
      <c r="I42" s="145"/>
      <c r="J42" s="145"/>
      <c r="K42" s="145"/>
      <c r="L42" s="145"/>
      <c r="M42" s="145"/>
      <c r="N42" s="138"/>
      <c r="O42" s="138"/>
      <c r="P42" s="138"/>
      <c r="Q42" s="138"/>
      <c r="R42" s="138"/>
      <c r="S42" s="138"/>
      <c r="T42" s="139"/>
      <c r="U42" s="138"/>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ht="42.5" customHeight="1" outlineLevel="1" x14ac:dyDescent="0.25">
      <c r="A43" s="131">
        <v>36</v>
      </c>
      <c r="B43" s="210" t="s">
        <v>432</v>
      </c>
      <c r="C43" s="211" t="s">
        <v>433</v>
      </c>
      <c r="D43" s="240" t="s">
        <v>292</v>
      </c>
      <c r="E43" s="218">
        <v>1</v>
      </c>
      <c r="F43" s="145"/>
      <c r="G43" s="145">
        <f t="shared" si="0"/>
        <v>0</v>
      </c>
      <c r="H43" s="145"/>
      <c r="I43" s="145"/>
      <c r="J43" s="145"/>
      <c r="K43" s="145"/>
      <c r="L43" s="145"/>
      <c r="M43" s="145"/>
      <c r="N43" s="138"/>
      <c r="O43" s="138"/>
      <c r="P43" s="138"/>
      <c r="Q43" s="138"/>
      <c r="R43" s="138"/>
      <c r="S43" s="138"/>
      <c r="T43" s="139"/>
      <c r="U43" s="138"/>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ht="14.5" customHeight="1" outlineLevel="1" x14ac:dyDescent="0.25">
      <c r="A44" s="131">
        <v>37</v>
      </c>
      <c r="B44" s="210" t="s">
        <v>434</v>
      </c>
      <c r="C44" s="211" t="s">
        <v>435</v>
      </c>
      <c r="D44" s="240" t="s">
        <v>292</v>
      </c>
      <c r="E44" s="218">
        <v>38</v>
      </c>
      <c r="F44" s="145"/>
      <c r="G44" s="145">
        <f t="shared" si="0"/>
        <v>0</v>
      </c>
      <c r="H44" s="145"/>
      <c r="I44" s="145"/>
      <c r="J44" s="145"/>
      <c r="K44" s="145"/>
      <c r="L44" s="145"/>
      <c r="M44" s="145"/>
      <c r="N44" s="138"/>
      <c r="O44" s="138"/>
      <c r="P44" s="138"/>
      <c r="Q44" s="138"/>
      <c r="R44" s="138"/>
      <c r="S44" s="138"/>
      <c r="T44" s="139"/>
      <c r="U44" s="138"/>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ht="15.5" customHeight="1" outlineLevel="1" x14ac:dyDescent="0.25">
      <c r="A45" s="131">
        <v>38</v>
      </c>
      <c r="B45" s="210" t="s">
        <v>436</v>
      </c>
      <c r="C45" s="211" t="s">
        <v>437</v>
      </c>
      <c r="D45" s="240" t="s">
        <v>292</v>
      </c>
      <c r="E45" s="218">
        <v>1</v>
      </c>
      <c r="F45" s="145"/>
      <c r="G45" s="145">
        <f t="shared" si="0"/>
        <v>0</v>
      </c>
      <c r="H45" s="145"/>
      <c r="I45" s="145"/>
      <c r="J45" s="145"/>
      <c r="K45" s="145"/>
      <c r="L45" s="145"/>
      <c r="M45" s="145"/>
      <c r="N45" s="138"/>
      <c r="O45" s="138"/>
      <c r="P45" s="138"/>
      <c r="Q45" s="138"/>
      <c r="R45" s="138"/>
      <c r="S45" s="138"/>
      <c r="T45" s="139"/>
      <c r="U45" s="138"/>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ht="30" outlineLevel="1" x14ac:dyDescent="0.25">
      <c r="A46" s="155">
        <v>39</v>
      </c>
      <c r="B46" s="241" t="s">
        <v>438</v>
      </c>
      <c r="C46" s="242" t="s">
        <v>439</v>
      </c>
      <c r="D46" s="243" t="s">
        <v>292</v>
      </c>
      <c r="E46" s="244">
        <v>1</v>
      </c>
      <c r="F46" s="158"/>
      <c r="G46" s="158">
        <f t="shared" si="0"/>
        <v>0</v>
      </c>
      <c r="H46" s="158">
        <v>126000</v>
      </c>
      <c r="I46" s="158">
        <f t="shared" si="1"/>
        <v>126000</v>
      </c>
      <c r="J46" s="158">
        <v>0</v>
      </c>
      <c r="K46" s="158">
        <f t="shared" si="2"/>
        <v>0</v>
      </c>
      <c r="L46" s="158">
        <v>0</v>
      </c>
      <c r="M46" s="158">
        <f t="shared" si="3"/>
        <v>0</v>
      </c>
      <c r="N46" s="159">
        <v>5.0000000000000001E-4</v>
      </c>
      <c r="O46" s="159">
        <f t="shared" si="4"/>
        <v>5.0000000000000001E-4</v>
      </c>
      <c r="P46" s="159">
        <v>0</v>
      </c>
      <c r="Q46" s="159">
        <f t="shared" si="5"/>
        <v>0</v>
      </c>
      <c r="R46" s="159"/>
      <c r="S46" s="159"/>
      <c r="T46" s="160">
        <v>0</v>
      </c>
      <c r="U46" s="159">
        <f t="shared" si="6"/>
        <v>0</v>
      </c>
      <c r="V46" s="130"/>
      <c r="W46" s="130"/>
      <c r="X46" s="130"/>
      <c r="Y46" s="130"/>
      <c r="Z46" s="130"/>
      <c r="AA46" s="130"/>
      <c r="AB46" s="130"/>
      <c r="AC46" s="130"/>
      <c r="AD46" s="130"/>
      <c r="AE46" s="130" t="s">
        <v>151</v>
      </c>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x14ac:dyDescent="0.25">
      <c r="A47" s="4"/>
      <c r="B47" s="5" t="s">
        <v>174</v>
      </c>
      <c r="C47" s="164" t="s">
        <v>174</v>
      </c>
      <c r="D47" s="4"/>
      <c r="E47" s="4"/>
      <c r="F47" s="4"/>
      <c r="G47" s="4"/>
      <c r="H47" s="4"/>
      <c r="I47" s="4"/>
      <c r="J47" s="4"/>
      <c r="K47" s="4"/>
      <c r="L47" s="4"/>
      <c r="M47" s="4"/>
      <c r="N47" s="4"/>
      <c r="O47" s="4"/>
      <c r="P47" s="4"/>
      <c r="Q47" s="4"/>
      <c r="R47" s="4"/>
      <c r="S47" s="4"/>
      <c r="T47" s="4"/>
      <c r="U47" s="4"/>
      <c r="AC47">
        <v>15</v>
      </c>
      <c r="AD47">
        <v>21</v>
      </c>
    </row>
    <row r="48" spans="1:60" x14ac:dyDescent="0.25">
      <c r="C48" s="165"/>
      <c r="AE48" t="s">
        <v>175</v>
      </c>
    </row>
  </sheetData>
  <protectedRanges>
    <protectedRange sqref="G8" name="Oblast1"/>
  </protectedRanges>
  <mergeCells count="4">
    <mergeCell ref="A1:G1"/>
    <mergeCell ref="C2:G2"/>
    <mergeCell ref="C3:G3"/>
    <mergeCell ref="C4:G4"/>
  </mergeCells>
  <pageMargins left="0.39370078740157499" right="0.196850393700787" top="0.78740157499999996" bottom="0.78740157499999996" header="0.3" footer="0.3"/>
  <pageSetup paperSize="9" orientation="portrait" horizontalDpi="4294967293" verticalDpi="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255ED-75EC-4D0D-80B6-7F704872D90D}">
  <sheetPr>
    <pageSetUpPr fitToPage="1"/>
  </sheetPr>
  <dimension ref="A1:BR83"/>
  <sheetViews>
    <sheetView showGridLines="0" zoomScale="85" zoomScaleNormal="85" workbookViewId="0">
      <pane ySplit="1" topLeftCell="A53" activePane="bottomLeft" state="frozen"/>
      <selection pane="bottomLeft" activeCell="I82" sqref="I82"/>
    </sheetView>
  </sheetViews>
  <sheetFormatPr defaultColWidth="6.26953125" defaultRowHeight="12" x14ac:dyDescent="0.35"/>
  <cols>
    <col min="1" max="1" width="5.90625" style="250" customWidth="1"/>
    <col min="2" max="2" width="1.1796875" style="250" customWidth="1"/>
    <col min="3" max="4" width="3" style="250" customWidth="1"/>
    <col min="5" max="5" width="12.453125" style="250" customWidth="1"/>
    <col min="6" max="6" width="60.453125" style="250" customWidth="1"/>
    <col min="7" max="7" width="6.26953125" style="251" customWidth="1"/>
    <col min="8" max="8" width="8.08984375" style="250" customWidth="1"/>
    <col min="9" max="9" width="9.1796875" style="250" customWidth="1"/>
    <col min="10" max="10" width="17.08984375" style="250" customWidth="1"/>
    <col min="11" max="11" width="11.26953125" style="250" customWidth="1"/>
    <col min="12" max="18" width="6.26953125" style="250"/>
    <col min="19" max="19" width="5.90625" style="250" hidden="1" customWidth="1"/>
    <col min="20" max="20" width="21.54296875" style="250" hidden="1" customWidth="1"/>
    <col min="21" max="21" width="11.7265625" style="250" hidden="1" customWidth="1"/>
    <col min="22" max="22" width="8.81640625" style="250" customWidth="1"/>
    <col min="23" max="23" width="11.7265625" style="250" customWidth="1"/>
    <col min="24" max="24" width="8.81640625" style="250" customWidth="1"/>
    <col min="25" max="25" width="10.90625" style="250" customWidth="1"/>
    <col min="26" max="26" width="8" style="250" customWidth="1"/>
    <col min="27" max="27" width="10.90625" style="250" customWidth="1"/>
    <col min="28" max="28" width="11.7265625" style="250" customWidth="1"/>
    <col min="29" max="29" width="8" style="250" customWidth="1"/>
    <col min="30" max="30" width="10.90625" style="250" customWidth="1"/>
    <col min="31" max="31" width="11.7265625" style="250" customWidth="1"/>
    <col min="32" max="43" width="6.26953125" style="250"/>
    <col min="44" max="65" width="6.6328125" style="250" customWidth="1"/>
    <col min="66" max="16384" width="6.26953125" style="250"/>
  </cols>
  <sheetData>
    <row r="1" spans="1:70" ht="21.75" customHeight="1" x14ac:dyDescent="0.35">
      <c r="A1" s="245"/>
      <c r="B1" s="246"/>
      <c r="C1" s="246"/>
      <c r="D1" s="247" t="s">
        <v>440</v>
      </c>
      <c r="E1" s="246"/>
      <c r="F1" s="248" t="s">
        <v>441</v>
      </c>
      <c r="G1" s="449" t="s">
        <v>442</v>
      </c>
      <c r="H1" s="449"/>
      <c r="I1" s="246"/>
      <c r="J1" s="248" t="s">
        <v>443</v>
      </c>
      <c r="K1" s="247" t="s">
        <v>444</v>
      </c>
      <c r="L1" s="248" t="s">
        <v>445</v>
      </c>
      <c r="M1" s="248"/>
      <c r="N1" s="248"/>
      <c r="O1" s="248"/>
      <c r="P1" s="248"/>
      <c r="Q1" s="248"/>
      <c r="R1" s="248"/>
      <c r="S1" s="248"/>
      <c r="T1" s="248"/>
      <c r="U1" s="249"/>
      <c r="V1" s="249"/>
      <c r="W1" s="245"/>
      <c r="X1" s="245"/>
      <c r="Y1" s="245"/>
      <c r="Z1" s="245"/>
      <c r="AA1" s="245"/>
      <c r="AB1" s="245"/>
      <c r="AC1" s="245"/>
      <c r="AD1" s="245"/>
      <c r="AE1" s="245"/>
      <c r="AF1" s="245"/>
      <c r="AG1" s="245"/>
      <c r="AH1" s="245"/>
      <c r="AI1" s="245"/>
      <c r="AJ1" s="245"/>
      <c r="AK1" s="245"/>
      <c r="AL1" s="245"/>
      <c r="AM1" s="245"/>
      <c r="AN1" s="245"/>
      <c r="AO1" s="245"/>
      <c r="AP1" s="245"/>
      <c r="AQ1" s="245"/>
      <c r="AR1" s="245"/>
      <c r="AS1" s="245"/>
      <c r="AT1" s="245"/>
      <c r="AU1" s="245"/>
      <c r="AV1" s="245"/>
      <c r="AW1" s="245"/>
      <c r="AX1" s="245"/>
      <c r="AY1" s="245"/>
      <c r="AZ1" s="245"/>
      <c r="BA1" s="245"/>
      <c r="BB1" s="245"/>
      <c r="BC1" s="245"/>
      <c r="BD1" s="245"/>
      <c r="BE1" s="245"/>
      <c r="BF1" s="245"/>
      <c r="BG1" s="245"/>
      <c r="BH1" s="245"/>
      <c r="BI1" s="245"/>
      <c r="BJ1" s="245"/>
      <c r="BK1" s="245"/>
      <c r="BL1" s="245"/>
      <c r="BM1" s="245"/>
      <c r="BN1" s="245"/>
      <c r="BO1" s="245"/>
      <c r="BP1" s="245"/>
      <c r="BQ1" s="245"/>
      <c r="BR1" s="245"/>
    </row>
    <row r="2" spans="1:70" ht="37.4" customHeight="1" x14ac:dyDescent="0.35">
      <c r="L2" s="450" t="s">
        <v>446</v>
      </c>
      <c r="M2" s="451"/>
      <c r="N2" s="451"/>
      <c r="O2" s="451"/>
      <c r="P2" s="451"/>
      <c r="Q2" s="451"/>
      <c r="R2" s="451"/>
      <c r="S2" s="451"/>
      <c r="T2" s="451"/>
      <c r="U2" s="451"/>
      <c r="V2" s="451"/>
      <c r="AT2" s="252" t="s">
        <v>447</v>
      </c>
    </row>
    <row r="3" spans="1:70" ht="7.4" customHeight="1" x14ac:dyDescent="0.35">
      <c r="B3" s="253"/>
      <c r="C3" s="254"/>
      <c r="D3" s="254"/>
      <c r="E3" s="254"/>
      <c r="F3" s="254"/>
      <c r="G3" s="255"/>
      <c r="H3" s="254"/>
      <c r="I3" s="254"/>
      <c r="J3" s="254"/>
      <c r="K3" s="256"/>
      <c r="AT3" s="252" t="s">
        <v>47</v>
      </c>
    </row>
    <row r="4" spans="1:70" ht="37.4" customHeight="1" x14ac:dyDescent="0.35">
      <c r="B4" s="257"/>
      <c r="D4" s="258" t="s">
        <v>448</v>
      </c>
      <c r="K4" s="259"/>
      <c r="M4" s="260" t="s">
        <v>449</v>
      </c>
      <c r="AT4" s="252" t="s">
        <v>450</v>
      </c>
    </row>
    <row r="5" spans="1:70" ht="7.4" customHeight="1" x14ac:dyDescent="0.35">
      <c r="B5" s="257"/>
      <c r="K5" s="259"/>
    </row>
    <row r="6" spans="1:70" x14ac:dyDescent="0.35">
      <c r="B6" s="257"/>
      <c r="D6" s="261" t="s">
        <v>451</v>
      </c>
      <c r="K6" s="259"/>
    </row>
    <row r="7" spans="1:70" ht="16.5" customHeight="1" x14ac:dyDescent="0.35">
      <c r="B7" s="257"/>
      <c r="E7" s="447" t="str">
        <f>'[40]Rekapitulace stavby'!K6</f>
        <v xml:space="preserve">... – soustava domovních ČOV </v>
      </c>
      <c r="F7" s="448"/>
      <c r="G7" s="448"/>
      <c r="H7" s="448"/>
      <c r="K7" s="259"/>
    </row>
    <row r="8" spans="1:70" s="262" customFormat="1" x14ac:dyDescent="0.25">
      <c r="B8" s="263"/>
      <c r="D8" s="261" t="s">
        <v>37</v>
      </c>
      <c r="G8" s="264"/>
      <c r="K8" s="265"/>
    </row>
    <row r="9" spans="1:70" s="262" customFormat="1" ht="37.4" customHeight="1" x14ac:dyDescent="0.25">
      <c r="B9" s="263"/>
      <c r="E9" s="445" t="s">
        <v>452</v>
      </c>
      <c r="F9" s="446"/>
      <c r="G9" s="446"/>
      <c r="H9" s="446"/>
      <c r="K9" s="265"/>
    </row>
    <row r="10" spans="1:70" s="262" customFormat="1" x14ac:dyDescent="0.25">
      <c r="B10" s="263"/>
      <c r="G10" s="264"/>
      <c r="K10" s="265"/>
    </row>
    <row r="11" spans="1:70" s="262" customFormat="1" ht="14.5" customHeight="1" x14ac:dyDescent="0.25">
      <c r="B11" s="263"/>
      <c r="D11" s="261" t="s">
        <v>453</v>
      </c>
      <c r="F11" s="266" t="s">
        <v>174</v>
      </c>
      <c r="G11" s="264"/>
      <c r="I11" s="261" t="s">
        <v>454</v>
      </c>
      <c r="J11" s="266" t="s">
        <v>174</v>
      </c>
      <c r="K11" s="265"/>
    </row>
    <row r="12" spans="1:70" s="262" customFormat="1" ht="14.5" customHeight="1" x14ac:dyDescent="0.25">
      <c r="B12" s="263"/>
      <c r="D12" s="261" t="s">
        <v>455</v>
      </c>
      <c r="F12" s="266">
        <f>'[40]Rekapitulace stavby'!K8</f>
        <v>0</v>
      </c>
      <c r="G12" s="264"/>
      <c r="I12" s="261" t="s">
        <v>456</v>
      </c>
      <c r="J12" s="267" t="str">
        <f>'[40]Rekapitulace stavby'!AN8</f>
        <v>01/2024</v>
      </c>
      <c r="K12" s="265"/>
    </row>
    <row r="13" spans="1:70" s="262" customFormat="1" ht="11.15" customHeight="1" x14ac:dyDescent="0.25">
      <c r="B13" s="263"/>
      <c r="G13" s="264"/>
      <c r="K13" s="265"/>
    </row>
    <row r="14" spans="1:70" s="262" customFormat="1" ht="14.5" customHeight="1" x14ac:dyDescent="0.25">
      <c r="B14" s="263"/>
      <c r="D14" s="261" t="s">
        <v>457</v>
      </c>
      <c r="F14" s="262">
        <f>'[40]Rekapitulace stavby'!E11</f>
        <v>0</v>
      </c>
      <c r="G14" s="264"/>
      <c r="I14" s="261" t="s">
        <v>27</v>
      </c>
      <c r="J14" s="268">
        <f>'[40]Rekapitulace stavby'!AN10</f>
        <v>0</v>
      </c>
      <c r="K14" s="265"/>
    </row>
    <row r="15" spans="1:70" s="262" customFormat="1" ht="18" customHeight="1" x14ac:dyDescent="0.25">
      <c r="B15" s="263"/>
      <c r="E15" s="266"/>
      <c r="G15" s="264"/>
      <c r="I15" s="261" t="s">
        <v>28</v>
      </c>
      <c r="J15" s="266">
        <f>'[40]Rekapitulace stavby'!AN11</f>
        <v>0</v>
      </c>
      <c r="K15" s="265"/>
    </row>
    <row r="16" spans="1:70" s="262" customFormat="1" ht="7.4" customHeight="1" x14ac:dyDescent="0.25">
      <c r="B16" s="263"/>
      <c r="G16" s="264"/>
      <c r="K16" s="265"/>
    </row>
    <row r="17" spans="2:11" s="262" customFormat="1" ht="14.5" customHeight="1" x14ac:dyDescent="0.25">
      <c r="B17" s="263"/>
      <c r="D17" s="261" t="s">
        <v>458</v>
      </c>
      <c r="F17" s="262" t="str">
        <f>'[40]Rekapitulace stavby'!E14</f>
        <v>po výběru</v>
      </c>
      <c r="G17" s="264"/>
      <c r="I17" s="261" t="s">
        <v>27</v>
      </c>
      <c r="J17" s="266" t="s">
        <v>174</v>
      </c>
      <c r="K17" s="265"/>
    </row>
    <row r="18" spans="2:11" s="262" customFormat="1" ht="18" customHeight="1" x14ac:dyDescent="0.25">
      <c r="B18" s="263"/>
      <c r="E18" s="266"/>
      <c r="G18" s="264"/>
      <c r="I18" s="261" t="s">
        <v>28</v>
      </c>
      <c r="J18" s="266" t="s">
        <v>174</v>
      </c>
      <c r="K18" s="265"/>
    </row>
    <row r="19" spans="2:11" s="262" customFormat="1" ht="7.4" customHeight="1" x14ac:dyDescent="0.25">
      <c r="B19" s="263"/>
      <c r="G19" s="264"/>
      <c r="K19" s="265"/>
    </row>
    <row r="20" spans="2:11" s="262" customFormat="1" ht="14.5" customHeight="1" x14ac:dyDescent="0.25">
      <c r="B20" s="263"/>
      <c r="D20" s="261" t="s">
        <v>17</v>
      </c>
      <c r="F20" s="262">
        <f>'[40]Rekapitulace stavby'!E17</f>
        <v>0</v>
      </c>
      <c r="G20" s="264"/>
      <c r="I20" s="261" t="s">
        <v>27</v>
      </c>
      <c r="J20" s="269"/>
      <c r="K20" s="265"/>
    </row>
    <row r="21" spans="2:11" s="262" customFormat="1" ht="18" customHeight="1" x14ac:dyDescent="0.25">
      <c r="B21" s="263"/>
      <c r="E21" s="270"/>
      <c r="G21" s="264"/>
      <c r="I21" s="261" t="s">
        <v>28</v>
      </c>
      <c r="J21" s="266"/>
      <c r="K21" s="265"/>
    </row>
    <row r="22" spans="2:11" s="262" customFormat="1" ht="7.4" customHeight="1" x14ac:dyDescent="0.25">
      <c r="B22" s="263"/>
      <c r="G22" s="264"/>
      <c r="K22" s="265"/>
    </row>
    <row r="23" spans="2:11" s="262" customFormat="1" ht="14.5" customHeight="1" x14ac:dyDescent="0.25">
      <c r="B23" s="263"/>
      <c r="D23" s="261" t="s">
        <v>459</v>
      </c>
      <c r="G23" s="264"/>
      <c r="K23" s="265"/>
    </row>
    <row r="24" spans="2:11" s="272" customFormat="1" ht="16.5" customHeight="1" x14ac:dyDescent="0.25">
      <c r="B24" s="271"/>
      <c r="E24" s="452" t="s">
        <v>174</v>
      </c>
      <c r="F24" s="452"/>
      <c r="G24" s="452"/>
      <c r="H24" s="452"/>
      <c r="K24" s="273"/>
    </row>
    <row r="25" spans="2:11" s="262" customFormat="1" ht="7.4" customHeight="1" x14ac:dyDescent="0.25">
      <c r="B25" s="263"/>
      <c r="G25" s="264"/>
      <c r="K25" s="265"/>
    </row>
    <row r="26" spans="2:11" s="262" customFormat="1" ht="7.4" customHeight="1" x14ac:dyDescent="0.25">
      <c r="B26" s="263"/>
      <c r="D26" s="274"/>
      <c r="E26" s="274"/>
      <c r="F26" s="274"/>
      <c r="G26" s="275"/>
      <c r="H26" s="274"/>
      <c r="I26" s="274"/>
      <c r="J26" s="274"/>
      <c r="K26" s="276"/>
    </row>
    <row r="27" spans="2:11" s="262" customFormat="1" ht="25.5" customHeight="1" x14ac:dyDescent="0.25">
      <c r="B27" s="263"/>
      <c r="D27" s="277" t="s">
        <v>460</v>
      </c>
      <c r="G27" s="264"/>
      <c r="J27" s="278">
        <f>ROUND(J78,2)</f>
        <v>0</v>
      </c>
      <c r="K27" s="265"/>
    </row>
    <row r="28" spans="2:11" s="262" customFormat="1" ht="7.4" customHeight="1" x14ac:dyDescent="0.25">
      <c r="B28" s="263"/>
      <c r="D28" s="274"/>
      <c r="E28" s="274"/>
      <c r="F28" s="274"/>
      <c r="G28" s="275"/>
      <c r="H28" s="274"/>
      <c r="I28" s="274"/>
      <c r="J28" s="274"/>
      <c r="K28" s="276"/>
    </row>
    <row r="29" spans="2:11" s="262" customFormat="1" ht="14.5" customHeight="1" x14ac:dyDescent="0.25">
      <c r="B29" s="263"/>
      <c r="F29" s="279" t="s">
        <v>461</v>
      </c>
      <c r="G29" s="264"/>
      <c r="I29" s="279" t="s">
        <v>462</v>
      </c>
      <c r="J29" s="279" t="s">
        <v>463</v>
      </c>
      <c r="K29" s="265"/>
    </row>
    <row r="30" spans="2:11" s="262" customFormat="1" ht="14.5" customHeight="1" x14ac:dyDescent="0.25">
      <c r="B30" s="263"/>
      <c r="D30" s="280" t="s">
        <v>79</v>
      </c>
      <c r="E30" s="280" t="s">
        <v>464</v>
      </c>
      <c r="F30" s="281">
        <f>ROUND(SUM(BE78:BE81), 2)</f>
        <v>0</v>
      </c>
      <c r="G30" s="282"/>
      <c r="H30" s="283"/>
      <c r="I30" s="284">
        <v>0.21</v>
      </c>
      <c r="J30" s="281">
        <f>ROUND(ROUND((SUM(BE78:BE81)), 2)*I30, 2)</f>
        <v>0</v>
      </c>
      <c r="K30" s="265"/>
    </row>
    <row r="31" spans="2:11" s="262" customFormat="1" ht="14.5" customHeight="1" x14ac:dyDescent="0.25">
      <c r="B31" s="263"/>
      <c r="D31" s="283"/>
      <c r="E31" s="280" t="s">
        <v>465</v>
      </c>
      <c r="F31" s="281">
        <f>ROUND(SUM(BF78:BF81), 2)</f>
        <v>0</v>
      </c>
      <c r="G31" s="282"/>
      <c r="H31" s="283"/>
      <c r="I31" s="284">
        <v>0.15</v>
      </c>
      <c r="J31" s="281">
        <f>ROUND(ROUND((SUM(BF78:BF81)), 2)*I31, 2)</f>
        <v>0</v>
      </c>
      <c r="K31" s="265"/>
    </row>
    <row r="32" spans="2:11" s="262" customFormat="1" ht="14.5" hidden="1" customHeight="1" x14ac:dyDescent="0.25">
      <c r="B32" s="263"/>
      <c r="E32" s="285" t="s">
        <v>466</v>
      </c>
      <c r="F32" s="286">
        <f>ROUND(SUM(BG78:BG81), 2)</f>
        <v>0</v>
      </c>
      <c r="G32" s="264"/>
      <c r="I32" s="287">
        <v>0.21</v>
      </c>
      <c r="J32" s="286">
        <v>0</v>
      </c>
      <c r="K32" s="265"/>
    </row>
    <row r="33" spans="2:11" s="262" customFormat="1" ht="14.5" hidden="1" customHeight="1" x14ac:dyDescent="0.25">
      <c r="B33" s="263"/>
      <c r="E33" s="285" t="s">
        <v>467</v>
      </c>
      <c r="F33" s="286">
        <f>ROUND(SUM(BH78:BH81), 2)</f>
        <v>0</v>
      </c>
      <c r="G33" s="264"/>
      <c r="I33" s="287">
        <v>0.15</v>
      </c>
      <c r="J33" s="286">
        <v>0</v>
      </c>
      <c r="K33" s="265"/>
    </row>
    <row r="34" spans="2:11" s="262" customFormat="1" ht="14.5" hidden="1" customHeight="1" x14ac:dyDescent="0.25">
      <c r="B34" s="263"/>
      <c r="E34" s="285" t="s">
        <v>468</v>
      </c>
      <c r="F34" s="286">
        <f>ROUND(SUM(BI78:BI81), 2)</f>
        <v>0</v>
      </c>
      <c r="G34" s="264"/>
      <c r="I34" s="287">
        <v>0</v>
      </c>
      <c r="J34" s="286">
        <v>0</v>
      </c>
      <c r="K34" s="265"/>
    </row>
    <row r="35" spans="2:11" s="262" customFormat="1" ht="7.4" customHeight="1" x14ac:dyDescent="0.25">
      <c r="B35" s="263"/>
      <c r="G35" s="264"/>
      <c r="K35" s="265"/>
    </row>
    <row r="36" spans="2:11" s="262" customFormat="1" ht="25.5" customHeight="1" x14ac:dyDescent="0.25">
      <c r="B36" s="263"/>
      <c r="C36" s="288"/>
      <c r="D36" s="289" t="s">
        <v>469</v>
      </c>
      <c r="E36" s="290"/>
      <c r="F36" s="290"/>
      <c r="G36" s="291" t="s">
        <v>10</v>
      </c>
      <c r="H36" s="291" t="s">
        <v>43</v>
      </c>
      <c r="I36" s="290"/>
      <c r="J36" s="292">
        <f>SUM(J27:J34)</f>
        <v>0</v>
      </c>
      <c r="K36" s="293"/>
    </row>
    <row r="37" spans="2:11" s="262" customFormat="1" ht="14.5" customHeight="1" x14ac:dyDescent="0.25">
      <c r="B37" s="294"/>
      <c r="C37" s="295"/>
      <c r="D37" s="295"/>
      <c r="E37" s="295"/>
      <c r="F37" s="295"/>
      <c r="G37" s="296"/>
      <c r="H37" s="295"/>
      <c r="I37" s="295"/>
      <c r="J37" s="295"/>
      <c r="K37" s="297"/>
    </row>
    <row r="41" spans="2:11" s="262" customFormat="1" ht="7.4" customHeight="1" x14ac:dyDescent="0.25">
      <c r="B41" s="298"/>
      <c r="C41" s="299"/>
      <c r="D41" s="299"/>
      <c r="E41" s="299"/>
      <c r="F41" s="299"/>
      <c r="G41" s="300"/>
      <c r="H41" s="299"/>
      <c r="I41" s="299"/>
      <c r="J41" s="299"/>
      <c r="K41" s="301"/>
    </row>
    <row r="42" spans="2:11" s="262" customFormat="1" ht="37.4" customHeight="1" x14ac:dyDescent="0.25">
      <c r="B42" s="263"/>
      <c r="C42" s="258" t="s">
        <v>470</v>
      </c>
      <c r="G42" s="264"/>
      <c r="K42" s="265"/>
    </row>
    <row r="43" spans="2:11" s="262" customFormat="1" ht="7.4" customHeight="1" x14ac:dyDescent="0.25">
      <c r="B43" s="263"/>
      <c r="G43" s="264"/>
      <c r="K43" s="265"/>
    </row>
    <row r="44" spans="2:11" s="262" customFormat="1" ht="14.5" customHeight="1" x14ac:dyDescent="0.25">
      <c r="B44" s="263"/>
      <c r="C44" s="261" t="s">
        <v>451</v>
      </c>
      <c r="G44" s="264"/>
      <c r="K44" s="265"/>
    </row>
    <row r="45" spans="2:11" s="262" customFormat="1" ht="16.5" customHeight="1" x14ac:dyDescent="0.25">
      <c r="B45" s="263"/>
      <c r="E45" s="447" t="str">
        <f>E7</f>
        <v xml:space="preserve">... – soustava domovních ČOV </v>
      </c>
      <c r="F45" s="448"/>
      <c r="G45" s="448"/>
      <c r="H45" s="448"/>
      <c r="K45" s="265"/>
    </row>
    <row r="46" spans="2:11" s="262" customFormat="1" ht="14.5" customHeight="1" x14ac:dyDescent="0.25">
      <c r="B46" s="263"/>
      <c r="C46" s="261" t="s">
        <v>37</v>
      </c>
      <c r="G46" s="264"/>
      <c r="K46" s="265"/>
    </row>
    <row r="47" spans="2:11" s="262" customFormat="1" ht="17.5" customHeight="1" x14ac:dyDescent="0.25">
      <c r="B47" s="263"/>
      <c r="E47" s="445" t="s">
        <v>452</v>
      </c>
      <c r="F47" s="446"/>
      <c r="G47" s="446"/>
      <c r="H47" s="446"/>
      <c r="K47" s="265"/>
    </row>
    <row r="48" spans="2:11" s="262" customFormat="1" ht="7.4" customHeight="1" x14ac:dyDescent="0.25">
      <c r="B48" s="263"/>
      <c r="G48" s="264"/>
      <c r="K48" s="265"/>
    </row>
    <row r="49" spans="2:47" s="262" customFormat="1" ht="18" customHeight="1" x14ac:dyDescent="0.25">
      <c r="B49" s="263"/>
      <c r="C49" s="261" t="s">
        <v>455</v>
      </c>
      <c r="F49" s="266">
        <f>F12</f>
        <v>0</v>
      </c>
      <c r="G49" s="264"/>
      <c r="I49" s="261" t="s">
        <v>456</v>
      </c>
      <c r="J49" s="267" t="str">
        <f>IF(J12="","",J12)</f>
        <v>01/2024</v>
      </c>
      <c r="K49" s="265"/>
    </row>
    <row r="50" spans="2:47" s="262" customFormat="1" ht="7.4" customHeight="1" x14ac:dyDescent="0.25">
      <c r="B50" s="263"/>
      <c r="G50" s="264"/>
      <c r="K50" s="265"/>
    </row>
    <row r="51" spans="2:47" s="262" customFormat="1" x14ac:dyDescent="0.25">
      <c r="B51" s="263"/>
      <c r="C51" s="261" t="s">
        <v>457</v>
      </c>
      <c r="F51" s="266">
        <f>F14</f>
        <v>0</v>
      </c>
      <c r="G51" s="264"/>
      <c r="I51" s="261" t="s">
        <v>17</v>
      </c>
      <c r="J51" s="266">
        <f>F20</f>
        <v>0</v>
      </c>
      <c r="K51" s="265"/>
    </row>
    <row r="52" spans="2:47" s="262" customFormat="1" ht="14.5" customHeight="1" x14ac:dyDescent="0.25">
      <c r="B52" s="263"/>
      <c r="C52" s="261" t="s">
        <v>458</v>
      </c>
      <c r="F52" s="266" t="str">
        <f>F17</f>
        <v>po výběru</v>
      </c>
      <c r="G52" s="264"/>
      <c r="J52" s="266"/>
      <c r="K52" s="265"/>
    </row>
    <row r="53" spans="2:47" s="262" customFormat="1" ht="10.4" customHeight="1" x14ac:dyDescent="0.25">
      <c r="B53" s="263"/>
      <c r="G53" s="264"/>
      <c r="K53" s="265"/>
    </row>
    <row r="54" spans="2:47" s="262" customFormat="1" ht="29.25" customHeight="1" x14ac:dyDescent="0.25">
      <c r="B54" s="263"/>
      <c r="C54" s="302" t="s">
        <v>471</v>
      </c>
      <c r="D54" s="288"/>
      <c r="E54" s="288"/>
      <c r="F54" s="288"/>
      <c r="G54" s="303"/>
      <c r="H54" s="288"/>
      <c r="I54" s="288"/>
      <c r="J54" s="304" t="s">
        <v>472</v>
      </c>
      <c r="K54" s="305"/>
    </row>
    <row r="55" spans="2:47" s="262" customFormat="1" ht="10.4" customHeight="1" x14ac:dyDescent="0.25">
      <c r="B55" s="263"/>
      <c r="G55" s="264"/>
      <c r="K55" s="265"/>
    </row>
    <row r="56" spans="2:47" s="262" customFormat="1" ht="29.25" customHeight="1" x14ac:dyDescent="0.25">
      <c r="B56" s="263"/>
      <c r="C56" s="306" t="s">
        <v>473</v>
      </c>
      <c r="G56" s="264"/>
      <c r="J56" s="278">
        <f>J78</f>
        <v>0</v>
      </c>
      <c r="K56" s="265"/>
      <c r="AU56" s="252" t="s">
        <v>474</v>
      </c>
    </row>
    <row r="57" spans="2:47" s="308" customFormat="1" ht="25.4" customHeight="1" x14ac:dyDescent="0.25">
      <c r="B57" s="307"/>
      <c r="D57" s="309" t="s">
        <v>452</v>
      </c>
      <c r="E57" s="310"/>
      <c r="F57" s="310"/>
      <c r="G57" s="311"/>
      <c r="H57" s="310"/>
      <c r="I57" s="310"/>
      <c r="J57" s="312">
        <f>J79</f>
        <v>0</v>
      </c>
      <c r="K57" s="313"/>
    </row>
    <row r="58" spans="2:47" s="315" customFormat="1" ht="20.149999999999999" customHeight="1" x14ac:dyDescent="0.25">
      <c r="B58" s="314"/>
      <c r="D58" s="316" t="s">
        <v>475</v>
      </c>
      <c r="E58" s="317" t="s">
        <v>476</v>
      </c>
      <c r="F58" s="317"/>
      <c r="G58" s="318"/>
      <c r="H58" s="317"/>
      <c r="I58" s="317"/>
      <c r="J58" s="319">
        <f>J80</f>
        <v>0</v>
      </c>
      <c r="K58" s="320"/>
    </row>
    <row r="59" spans="2:47" s="262" customFormat="1" ht="21.75" customHeight="1" x14ac:dyDescent="0.25">
      <c r="B59" s="263"/>
      <c r="G59" s="264"/>
      <c r="K59" s="265"/>
    </row>
    <row r="60" spans="2:47" s="262" customFormat="1" ht="7.4" customHeight="1" x14ac:dyDescent="0.25">
      <c r="B60" s="294"/>
      <c r="C60" s="295"/>
      <c r="D60" s="295"/>
      <c r="E60" s="295"/>
      <c r="F60" s="295"/>
      <c r="G60" s="296"/>
      <c r="H60" s="295"/>
      <c r="I60" s="295"/>
      <c r="J60" s="295"/>
      <c r="K60" s="297"/>
    </row>
    <row r="64" spans="2:47" s="262" customFormat="1" ht="7.4" customHeight="1" x14ac:dyDescent="0.25">
      <c r="B64" s="298"/>
      <c r="C64" s="299"/>
      <c r="D64" s="299"/>
      <c r="E64" s="299"/>
      <c r="F64" s="299"/>
      <c r="G64" s="300"/>
      <c r="H64" s="299"/>
      <c r="I64" s="299"/>
      <c r="J64" s="299"/>
      <c r="K64" s="299"/>
      <c r="L64" s="263"/>
    </row>
    <row r="65" spans="2:63" s="262" customFormat="1" ht="37.4" customHeight="1" x14ac:dyDescent="0.25">
      <c r="B65" s="263"/>
      <c r="C65" s="258" t="s">
        <v>477</v>
      </c>
      <c r="G65" s="264"/>
      <c r="L65" s="263"/>
    </row>
    <row r="66" spans="2:63" s="262" customFormat="1" ht="7.4" customHeight="1" x14ac:dyDescent="0.25">
      <c r="B66" s="263"/>
      <c r="G66" s="264"/>
      <c r="L66" s="263"/>
    </row>
    <row r="67" spans="2:63" s="262" customFormat="1" ht="14.5" customHeight="1" x14ac:dyDescent="0.25">
      <c r="B67" s="263"/>
      <c r="C67" s="261" t="s">
        <v>451</v>
      </c>
      <c r="G67" s="264"/>
      <c r="L67" s="263"/>
    </row>
    <row r="68" spans="2:63" s="262" customFormat="1" ht="16.5" customHeight="1" x14ac:dyDescent="0.25">
      <c r="B68" s="263"/>
      <c r="E68" s="447" t="str">
        <f>E7</f>
        <v xml:space="preserve">... – soustava domovních ČOV </v>
      </c>
      <c r="F68" s="448"/>
      <c r="G68" s="448"/>
      <c r="H68" s="448"/>
      <c r="L68" s="263"/>
    </row>
    <row r="69" spans="2:63" s="262" customFormat="1" ht="14.5" customHeight="1" x14ac:dyDescent="0.25">
      <c r="B69" s="263"/>
      <c r="C69" s="261" t="s">
        <v>37</v>
      </c>
      <c r="G69" s="264"/>
      <c r="L69" s="263"/>
    </row>
    <row r="70" spans="2:63" s="262" customFormat="1" ht="17.5" customHeight="1" x14ac:dyDescent="0.25">
      <c r="B70" s="263"/>
      <c r="E70" s="445" t="s">
        <v>452</v>
      </c>
      <c r="F70" s="446"/>
      <c r="G70" s="446"/>
      <c r="H70" s="446"/>
      <c r="L70" s="263"/>
    </row>
    <row r="71" spans="2:63" s="262" customFormat="1" ht="7.4" customHeight="1" x14ac:dyDescent="0.25">
      <c r="B71" s="263"/>
      <c r="G71" s="264"/>
      <c r="L71" s="263"/>
    </row>
    <row r="72" spans="2:63" s="262" customFormat="1" ht="18" customHeight="1" x14ac:dyDescent="0.25">
      <c r="B72" s="263"/>
      <c r="C72" s="261" t="s">
        <v>455</v>
      </c>
      <c r="F72" s="266">
        <f>F12</f>
        <v>0</v>
      </c>
      <c r="G72" s="264"/>
      <c r="I72" s="261" t="s">
        <v>456</v>
      </c>
      <c r="J72" s="267" t="str">
        <f>IF(J12="","",J12)</f>
        <v>01/2024</v>
      </c>
      <c r="L72" s="263"/>
    </row>
    <row r="73" spans="2:63" s="262" customFormat="1" ht="7.4" customHeight="1" x14ac:dyDescent="0.25">
      <c r="B73" s="263"/>
      <c r="G73" s="264"/>
      <c r="L73" s="263"/>
    </row>
    <row r="74" spans="2:63" s="262" customFormat="1" x14ac:dyDescent="0.25">
      <c r="B74" s="263"/>
      <c r="C74" s="261" t="s">
        <v>457</v>
      </c>
      <c r="F74" s="266">
        <f>F14</f>
        <v>0</v>
      </c>
      <c r="G74" s="264"/>
      <c r="I74" s="261" t="s">
        <v>17</v>
      </c>
      <c r="J74" s="321">
        <f>F20</f>
        <v>0</v>
      </c>
      <c r="L74" s="263"/>
    </row>
    <row r="75" spans="2:63" s="262" customFormat="1" ht="14.5" customHeight="1" x14ac:dyDescent="0.25">
      <c r="B75" s="263"/>
      <c r="C75" s="261" t="s">
        <v>458</v>
      </c>
      <c r="F75" s="266" t="str">
        <f>F17</f>
        <v>po výběru</v>
      </c>
      <c r="G75" s="264"/>
      <c r="J75" s="266"/>
      <c r="L75" s="263"/>
    </row>
    <row r="76" spans="2:63" s="262" customFormat="1" ht="10.4" customHeight="1" x14ac:dyDescent="0.25">
      <c r="B76" s="263"/>
      <c r="G76" s="264"/>
      <c r="J76" s="266"/>
      <c r="L76" s="263"/>
    </row>
    <row r="77" spans="2:63" s="329" customFormat="1" ht="29.25" customHeight="1" x14ac:dyDescent="0.25">
      <c r="B77" s="322"/>
      <c r="C77" s="323" t="s">
        <v>478</v>
      </c>
      <c r="D77" s="324" t="s">
        <v>479</v>
      </c>
      <c r="E77" s="324" t="s">
        <v>480</v>
      </c>
      <c r="F77" s="324" t="s">
        <v>481</v>
      </c>
      <c r="G77" s="324" t="s">
        <v>74</v>
      </c>
      <c r="H77" s="324" t="s">
        <v>482</v>
      </c>
      <c r="I77" s="324" t="s">
        <v>483</v>
      </c>
      <c r="J77" s="324" t="s">
        <v>472</v>
      </c>
      <c r="K77" s="325" t="s">
        <v>484</v>
      </c>
      <c r="L77" s="322"/>
      <c r="M77" s="326"/>
      <c r="N77" s="327"/>
      <c r="O77" s="327"/>
      <c r="P77" s="327"/>
      <c r="Q77" s="327"/>
      <c r="R77" s="327"/>
      <c r="S77" s="327"/>
      <c r="T77" s="328"/>
    </row>
    <row r="78" spans="2:63" s="262" customFormat="1" ht="29.25" customHeight="1" x14ac:dyDescent="0.35">
      <c r="B78" s="263"/>
      <c r="C78" s="330" t="s">
        <v>473</v>
      </c>
      <c r="G78" s="264"/>
      <c r="J78" s="331">
        <f>J79</f>
        <v>0</v>
      </c>
      <c r="L78" s="263"/>
      <c r="M78" s="332"/>
      <c r="N78" s="274"/>
      <c r="O78" s="274"/>
      <c r="P78" s="333"/>
      <c r="Q78" s="274"/>
      <c r="R78" s="333"/>
      <c r="S78" s="274"/>
      <c r="T78" s="334"/>
      <c r="AT78" s="252" t="s">
        <v>485</v>
      </c>
      <c r="AU78" s="252" t="s">
        <v>474</v>
      </c>
      <c r="BK78" s="335">
        <f>BK79</f>
        <v>0</v>
      </c>
    </row>
    <row r="79" spans="2:63" s="337" customFormat="1" ht="33" customHeight="1" x14ac:dyDescent="0.35">
      <c r="B79" s="336"/>
      <c r="D79" s="338" t="s">
        <v>485</v>
      </c>
      <c r="E79" s="339"/>
      <c r="F79" s="340" t="s">
        <v>452</v>
      </c>
      <c r="G79" s="341"/>
      <c r="J79" s="342">
        <f>J80</f>
        <v>0</v>
      </c>
      <c r="L79" s="336"/>
      <c r="M79" s="343"/>
      <c r="P79" s="344"/>
      <c r="R79" s="344"/>
      <c r="T79" s="345"/>
      <c r="AR79" s="338" t="s">
        <v>45</v>
      </c>
      <c r="AT79" s="341" t="s">
        <v>485</v>
      </c>
      <c r="AU79" s="341" t="s">
        <v>486</v>
      </c>
      <c r="AY79" s="338" t="s">
        <v>487</v>
      </c>
      <c r="BK79" s="346">
        <f>BK80</f>
        <v>0</v>
      </c>
    </row>
    <row r="80" spans="2:63" s="337" customFormat="1" ht="20.149999999999999" customHeight="1" x14ac:dyDescent="0.35">
      <c r="B80" s="336"/>
      <c r="D80" s="338" t="s">
        <v>485</v>
      </c>
      <c r="E80" s="347">
        <v>1</v>
      </c>
      <c r="F80" s="348" t="s">
        <v>476</v>
      </c>
      <c r="G80" s="341"/>
      <c r="J80" s="349">
        <f>SUM(J81:J82)</f>
        <v>0</v>
      </c>
      <c r="L80" s="336"/>
      <c r="M80" s="343"/>
      <c r="P80" s="344"/>
      <c r="R80" s="344"/>
      <c r="T80" s="345"/>
      <c r="AR80" s="338" t="s">
        <v>45</v>
      </c>
      <c r="AT80" s="341" t="s">
        <v>485</v>
      </c>
      <c r="AU80" s="341" t="s">
        <v>45</v>
      </c>
      <c r="AY80" s="338" t="s">
        <v>487</v>
      </c>
      <c r="BK80" s="346">
        <f>SUM(BK81:BK81)</f>
        <v>0</v>
      </c>
    </row>
    <row r="81" spans="2:65" s="262" customFormat="1" ht="78.75" customHeight="1" x14ac:dyDescent="0.25">
      <c r="B81" s="350"/>
      <c r="C81" s="351">
        <v>1</v>
      </c>
      <c r="D81" s="351" t="s">
        <v>370</v>
      </c>
      <c r="E81" s="352" t="s">
        <v>488</v>
      </c>
      <c r="F81" s="352" t="s">
        <v>489</v>
      </c>
      <c r="G81" s="353" t="s">
        <v>292</v>
      </c>
      <c r="H81" s="354">
        <v>38</v>
      </c>
      <c r="I81" s="355">
        <v>0</v>
      </c>
      <c r="J81" s="356">
        <f>H81*I81</f>
        <v>0</v>
      </c>
      <c r="K81" s="357"/>
      <c r="L81" s="350"/>
      <c r="M81" s="358"/>
      <c r="N81" s="359"/>
      <c r="O81" s="360"/>
      <c r="P81" s="360"/>
      <c r="Q81" s="360"/>
      <c r="R81" s="360"/>
      <c r="S81" s="360"/>
      <c r="T81" s="361"/>
      <c r="AR81" s="252"/>
      <c r="AT81" s="252"/>
      <c r="AU81" s="252"/>
      <c r="AY81" s="252"/>
      <c r="BE81" s="362"/>
      <c r="BF81" s="362"/>
      <c r="BG81" s="362"/>
      <c r="BH81" s="362"/>
      <c r="BI81" s="362"/>
      <c r="BJ81" s="252"/>
      <c r="BK81" s="362"/>
      <c r="BL81" s="252"/>
      <c r="BM81" s="252"/>
    </row>
    <row r="82" spans="2:65" s="262" customFormat="1" ht="144" x14ac:dyDescent="0.25">
      <c r="B82" s="350"/>
      <c r="C82" s="351">
        <v>2</v>
      </c>
      <c r="D82" s="351" t="s">
        <v>370</v>
      </c>
      <c r="E82" s="363" t="s">
        <v>490</v>
      </c>
      <c r="F82" s="352" t="s">
        <v>491</v>
      </c>
      <c r="G82" s="353" t="s">
        <v>292</v>
      </c>
      <c r="H82" s="354">
        <v>152</v>
      </c>
      <c r="I82" s="355">
        <v>0</v>
      </c>
      <c r="J82" s="356">
        <f>H82*I82</f>
        <v>0</v>
      </c>
      <c r="K82" s="352"/>
      <c r="L82" s="350"/>
      <c r="M82" s="285"/>
      <c r="N82" s="359"/>
      <c r="O82" s="360"/>
      <c r="P82" s="360"/>
      <c r="Q82" s="360"/>
      <c r="R82" s="360"/>
      <c r="S82" s="360"/>
      <c r="T82" s="360"/>
      <c r="AR82" s="252"/>
      <c r="AT82" s="252"/>
      <c r="AU82" s="252"/>
      <c r="AY82" s="252"/>
      <c r="BE82" s="362"/>
      <c r="BF82" s="362"/>
      <c r="BG82" s="362"/>
      <c r="BH82" s="362"/>
      <c r="BI82" s="362"/>
      <c r="BJ82" s="252"/>
      <c r="BK82" s="362"/>
      <c r="BL82" s="252"/>
      <c r="BM82" s="252"/>
    </row>
    <row r="83" spans="2:65" s="262" customFormat="1" ht="7.4" customHeight="1" x14ac:dyDescent="0.25">
      <c r="B83" s="294"/>
      <c r="C83" s="295"/>
      <c r="D83" s="295"/>
      <c r="E83" s="295"/>
      <c r="F83" s="295"/>
      <c r="G83" s="296"/>
      <c r="H83" s="295"/>
      <c r="I83" s="295"/>
      <c r="J83" s="295"/>
      <c r="K83" s="295"/>
      <c r="L83" s="263"/>
    </row>
  </sheetData>
  <protectedRanges>
    <protectedRange sqref="I82" name="Oblast1"/>
  </protectedRanges>
  <autoFilter ref="C77:K81" xr:uid="{00000000-0009-0000-0000-000001000000}"/>
  <mergeCells count="9">
    <mergeCell ref="E47:H47"/>
    <mergeCell ref="E68:H68"/>
    <mergeCell ref="E70:H70"/>
    <mergeCell ref="G1:H1"/>
    <mergeCell ref="L2:V2"/>
    <mergeCell ref="E7:H7"/>
    <mergeCell ref="E9:H9"/>
    <mergeCell ref="E24:H24"/>
    <mergeCell ref="E45:H45"/>
  </mergeCells>
  <hyperlinks>
    <hyperlink ref="F1:G1" location="C2" display="1) Krycí list soupisu" xr:uid="{37CB03AF-2701-4A23-AB3A-F3A7C0EDB52E}"/>
    <hyperlink ref="G1:H1" location="C54" display="2) Rekapitulace" xr:uid="{19037205-AA60-49E8-ACB2-2060CB6FB5C1}"/>
    <hyperlink ref="J1" location="C77" display="3) Soupis prací" xr:uid="{A6C35849-3859-4CCE-8417-DE20DF5748B7}"/>
    <hyperlink ref="L1:V1" location="'Rekapitulace stavby'!C2" display="Rekapitulace stavby" xr:uid="{C9F3AF5A-6166-4AA3-BC40-6CD498D59491}"/>
  </hyperlinks>
  <pageMargins left="0.58333330000000005" right="0.58333330000000005" top="0.58333330000000005" bottom="0.58333330000000005" header="0" footer="0"/>
  <pageSetup paperSize="9" scale="67" fitToHeight="0" orientation="portrait" blackAndWhite="1"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84</vt:i4>
      </vt:variant>
      <vt:variant>
        <vt:lpstr>Pojmenované oblasti</vt:lpstr>
      </vt:variant>
      <vt:variant>
        <vt:i4>1843</vt:i4>
      </vt:variant>
    </vt:vector>
  </HeadingPairs>
  <TitlesOfParts>
    <vt:vector size="1927" baseType="lpstr">
      <vt:lpstr>Pokyny pro vyplnění</vt:lpstr>
      <vt:lpstr>Rekapitulace stavby</vt:lpstr>
      <vt:lpstr>VzorPolozky</vt:lpstr>
      <vt:lpstr>1</vt:lpstr>
      <vt:lpstr>č.p. 1</vt:lpstr>
      <vt:lpstr>2</vt:lpstr>
      <vt:lpstr>č.p. 2</vt:lpstr>
      <vt:lpstr>3</vt:lpstr>
      <vt:lpstr>č.p. 3</vt:lpstr>
      <vt:lpstr>4</vt:lpstr>
      <vt:lpstr>č.p. 4</vt:lpstr>
      <vt:lpstr>5</vt:lpstr>
      <vt:lpstr>č.p. 5</vt:lpstr>
      <vt:lpstr>6</vt:lpstr>
      <vt:lpstr>č.p. 6</vt:lpstr>
      <vt:lpstr>7</vt:lpstr>
      <vt:lpstr>č.p. 7</vt:lpstr>
      <vt:lpstr>8</vt:lpstr>
      <vt:lpstr>č.p. 8</vt:lpstr>
      <vt:lpstr>9</vt:lpstr>
      <vt:lpstr>č.p. 10</vt:lpstr>
      <vt:lpstr>10</vt:lpstr>
      <vt:lpstr>č.p. 11</vt:lpstr>
      <vt:lpstr>11</vt:lpstr>
      <vt:lpstr>č.p. 12</vt:lpstr>
      <vt:lpstr>12</vt:lpstr>
      <vt:lpstr>č.p. 13</vt:lpstr>
      <vt:lpstr>13</vt:lpstr>
      <vt:lpstr>č.p. 14</vt:lpstr>
      <vt:lpstr>14</vt:lpstr>
      <vt:lpstr>č.p. 15</vt:lpstr>
      <vt:lpstr>15</vt:lpstr>
      <vt:lpstr>č.p. 16</vt:lpstr>
      <vt:lpstr>16</vt:lpstr>
      <vt:lpstr>č.p. 17</vt:lpstr>
      <vt:lpstr>17</vt:lpstr>
      <vt:lpstr>č.p. 18</vt:lpstr>
      <vt:lpstr>18</vt:lpstr>
      <vt:lpstr>č.p. 20</vt:lpstr>
      <vt:lpstr>19</vt:lpstr>
      <vt:lpstr>č.p. 21</vt:lpstr>
      <vt:lpstr>20</vt:lpstr>
      <vt:lpstr>č.p. 22</vt:lpstr>
      <vt:lpstr>21</vt:lpstr>
      <vt:lpstr>č.p. 23</vt:lpstr>
      <vt:lpstr>22</vt:lpstr>
      <vt:lpstr>č.p. 24</vt:lpstr>
      <vt:lpstr>23</vt:lpstr>
      <vt:lpstr>č.p. 26</vt:lpstr>
      <vt:lpstr>24</vt:lpstr>
      <vt:lpstr>č.p. 27</vt:lpstr>
      <vt:lpstr>25</vt:lpstr>
      <vt:lpstr>č.p. 28</vt:lpstr>
      <vt:lpstr>26</vt:lpstr>
      <vt:lpstr>č.p. 29</vt:lpstr>
      <vt:lpstr>27</vt:lpstr>
      <vt:lpstr>č.p. 30</vt:lpstr>
      <vt:lpstr>28</vt:lpstr>
      <vt:lpstr>č.p. 31</vt:lpstr>
      <vt:lpstr>29</vt:lpstr>
      <vt:lpstr>č.p. 32</vt:lpstr>
      <vt:lpstr>30</vt:lpstr>
      <vt:lpstr>č.p. 33</vt:lpstr>
      <vt:lpstr>31</vt:lpstr>
      <vt:lpstr>č.p. 34</vt:lpstr>
      <vt:lpstr>32</vt:lpstr>
      <vt:lpstr>č.p. 37</vt:lpstr>
      <vt:lpstr>33</vt:lpstr>
      <vt:lpstr>č.p. 38</vt:lpstr>
      <vt:lpstr>34</vt:lpstr>
      <vt:lpstr>č.p. 43</vt:lpstr>
      <vt:lpstr>35</vt:lpstr>
      <vt:lpstr>č.p. 44</vt:lpstr>
      <vt:lpstr>36</vt:lpstr>
      <vt:lpstr>č.p. 47</vt:lpstr>
      <vt:lpstr>37</vt:lpstr>
      <vt:lpstr>č.p. 48</vt:lpstr>
      <vt:lpstr>38</vt:lpstr>
      <vt:lpstr>č.p. 50</vt:lpstr>
      <vt:lpstr>SNP</vt:lpstr>
      <vt:lpstr>SN</vt:lpstr>
      <vt:lpstr>VRNP</vt:lpstr>
      <vt:lpstr>VRN</vt:lpstr>
      <vt:lpstr>Navazující služby</vt:lpstr>
      <vt:lpstr>'1'!CelkemDPHVypocet</vt:lpstr>
      <vt:lpstr>'10'!CelkemDPHVypocet</vt:lpstr>
      <vt:lpstr>'11'!CelkemDPHVypocet</vt:lpstr>
      <vt:lpstr>'12'!CelkemDPHVypocet</vt:lpstr>
      <vt:lpstr>'13'!CelkemDPHVypocet</vt:lpstr>
      <vt:lpstr>'14'!CelkemDPHVypocet</vt:lpstr>
      <vt:lpstr>'15'!CelkemDPHVypocet</vt:lpstr>
      <vt:lpstr>'16'!CelkemDPHVypocet</vt:lpstr>
      <vt:lpstr>'17'!CelkemDPHVypocet</vt:lpstr>
      <vt:lpstr>'18'!CelkemDPHVypocet</vt:lpstr>
      <vt:lpstr>'19'!CelkemDPHVypocet</vt:lpstr>
      <vt:lpstr>'2'!CelkemDPHVypocet</vt:lpstr>
      <vt:lpstr>'20'!CelkemDPHVypocet</vt:lpstr>
      <vt:lpstr>'21'!CelkemDPHVypocet</vt:lpstr>
      <vt:lpstr>'22'!CelkemDPHVypocet</vt:lpstr>
      <vt:lpstr>'23'!CelkemDPHVypocet</vt:lpstr>
      <vt:lpstr>'24'!CelkemDPHVypocet</vt:lpstr>
      <vt:lpstr>'25'!CelkemDPHVypocet</vt:lpstr>
      <vt:lpstr>'26'!CelkemDPHVypocet</vt:lpstr>
      <vt:lpstr>'27'!CelkemDPHVypocet</vt:lpstr>
      <vt:lpstr>'28'!CelkemDPHVypocet</vt:lpstr>
      <vt:lpstr>'29'!CelkemDPHVypocet</vt:lpstr>
      <vt:lpstr>'3'!CelkemDPHVypocet</vt:lpstr>
      <vt:lpstr>'30'!CelkemDPHVypocet</vt:lpstr>
      <vt:lpstr>'31'!CelkemDPHVypocet</vt:lpstr>
      <vt:lpstr>'32'!CelkemDPHVypocet</vt:lpstr>
      <vt:lpstr>'33'!CelkemDPHVypocet</vt:lpstr>
      <vt:lpstr>'34'!CelkemDPHVypocet</vt:lpstr>
      <vt:lpstr>'35'!CelkemDPHVypocet</vt:lpstr>
      <vt:lpstr>'36'!CelkemDPHVypocet</vt:lpstr>
      <vt:lpstr>'37'!CelkemDPHVypocet</vt:lpstr>
      <vt:lpstr>'38'!CelkemDPHVypocet</vt:lpstr>
      <vt:lpstr>'4'!CelkemDPHVypocet</vt:lpstr>
      <vt:lpstr>'5'!CelkemDPHVypocet</vt:lpstr>
      <vt:lpstr>'6'!CelkemDPHVypocet</vt:lpstr>
      <vt:lpstr>'7'!CelkemDPHVypocet</vt:lpstr>
      <vt:lpstr>'8'!CelkemDPHVypocet</vt:lpstr>
      <vt:lpstr>'9'!CelkemDPHVypocet</vt:lpstr>
      <vt:lpstr>'Rekapitulace stavby'!CelkemDPHVypocet</vt:lpstr>
      <vt:lpstr>SNP!CelkemDPHVypocet</vt:lpstr>
      <vt:lpstr>VRNP!CelkemDPHVypocet</vt:lpstr>
      <vt:lpstr>'1'!CenaCelkem</vt:lpstr>
      <vt:lpstr>'10'!CenaCelkem</vt:lpstr>
      <vt:lpstr>'11'!CenaCelkem</vt:lpstr>
      <vt:lpstr>'12'!CenaCelkem</vt:lpstr>
      <vt:lpstr>'13'!CenaCelkem</vt:lpstr>
      <vt:lpstr>'14'!CenaCelkem</vt:lpstr>
      <vt:lpstr>'15'!CenaCelkem</vt:lpstr>
      <vt:lpstr>'16'!CenaCelkem</vt:lpstr>
      <vt:lpstr>'17'!CenaCelkem</vt:lpstr>
      <vt:lpstr>'18'!CenaCelkem</vt:lpstr>
      <vt:lpstr>'19'!CenaCelkem</vt:lpstr>
      <vt:lpstr>'2'!CenaCelkem</vt:lpstr>
      <vt:lpstr>'20'!CenaCelkem</vt:lpstr>
      <vt:lpstr>'21'!CenaCelkem</vt:lpstr>
      <vt:lpstr>'22'!CenaCelkem</vt:lpstr>
      <vt:lpstr>'23'!CenaCelkem</vt:lpstr>
      <vt:lpstr>'24'!CenaCelkem</vt:lpstr>
      <vt:lpstr>'25'!CenaCelkem</vt:lpstr>
      <vt:lpstr>'26'!CenaCelkem</vt:lpstr>
      <vt:lpstr>'27'!CenaCelkem</vt:lpstr>
      <vt:lpstr>'28'!CenaCelkem</vt:lpstr>
      <vt:lpstr>'29'!CenaCelkem</vt:lpstr>
      <vt:lpstr>'3'!CenaCelkem</vt:lpstr>
      <vt:lpstr>'30'!CenaCelkem</vt:lpstr>
      <vt:lpstr>'31'!CenaCelkem</vt:lpstr>
      <vt:lpstr>'32'!CenaCelkem</vt:lpstr>
      <vt:lpstr>'33'!CenaCelkem</vt:lpstr>
      <vt:lpstr>'34'!CenaCelkem</vt:lpstr>
      <vt:lpstr>'35'!CenaCelkem</vt:lpstr>
      <vt:lpstr>'36'!CenaCelkem</vt:lpstr>
      <vt:lpstr>'37'!CenaCelkem</vt:lpstr>
      <vt:lpstr>'38'!CenaCelkem</vt:lpstr>
      <vt:lpstr>'4'!CenaCelkem</vt:lpstr>
      <vt:lpstr>'5'!CenaCelkem</vt:lpstr>
      <vt:lpstr>'6'!CenaCelkem</vt:lpstr>
      <vt:lpstr>'7'!CenaCelkem</vt:lpstr>
      <vt:lpstr>'8'!CenaCelkem</vt:lpstr>
      <vt:lpstr>'9'!CenaCelkem</vt:lpstr>
      <vt:lpstr>SNP!CenaCelkem</vt:lpstr>
      <vt:lpstr>VRNP!CenaCelkem</vt:lpstr>
      <vt:lpstr>CenaCelkem</vt:lpstr>
      <vt:lpstr>'1'!CenaCelkemBezDPH</vt:lpstr>
      <vt:lpstr>'10'!CenaCelkemBezDPH</vt:lpstr>
      <vt:lpstr>'11'!CenaCelkemBezDPH</vt:lpstr>
      <vt:lpstr>'12'!CenaCelkemBezDPH</vt:lpstr>
      <vt:lpstr>'13'!CenaCelkemBezDPH</vt:lpstr>
      <vt:lpstr>'14'!CenaCelkemBezDPH</vt:lpstr>
      <vt:lpstr>'15'!CenaCelkemBezDPH</vt:lpstr>
      <vt:lpstr>'16'!CenaCelkemBezDPH</vt:lpstr>
      <vt:lpstr>'17'!CenaCelkemBezDPH</vt:lpstr>
      <vt:lpstr>'18'!CenaCelkemBezDPH</vt:lpstr>
      <vt:lpstr>'19'!CenaCelkemBezDPH</vt:lpstr>
      <vt:lpstr>'2'!CenaCelkemBezDPH</vt:lpstr>
      <vt:lpstr>'20'!CenaCelkemBezDPH</vt:lpstr>
      <vt:lpstr>'21'!CenaCelkemBezDPH</vt:lpstr>
      <vt:lpstr>'22'!CenaCelkemBezDPH</vt:lpstr>
      <vt:lpstr>'23'!CenaCelkemBezDPH</vt:lpstr>
      <vt:lpstr>'24'!CenaCelkemBezDPH</vt:lpstr>
      <vt:lpstr>'25'!CenaCelkemBezDPH</vt:lpstr>
      <vt:lpstr>'26'!CenaCelkemBezDPH</vt:lpstr>
      <vt:lpstr>'27'!CenaCelkemBezDPH</vt:lpstr>
      <vt:lpstr>'28'!CenaCelkemBezDPH</vt:lpstr>
      <vt:lpstr>'29'!CenaCelkemBezDPH</vt:lpstr>
      <vt:lpstr>'3'!CenaCelkemBezDPH</vt:lpstr>
      <vt:lpstr>'30'!CenaCelkemBezDPH</vt:lpstr>
      <vt:lpstr>'31'!CenaCelkemBezDPH</vt:lpstr>
      <vt:lpstr>'32'!CenaCelkemBezDPH</vt:lpstr>
      <vt:lpstr>'33'!CenaCelkemBezDPH</vt:lpstr>
      <vt:lpstr>'34'!CenaCelkemBezDPH</vt:lpstr>
      <vt:lpstr>'35'!CenaCelkemBezDPH</vt:lpstr>
      <vt:lpstr>'36'!CenaCelkemBezDPH</vt:lpstr>
      <vt:lpstr>'37'!CenaCelkemBezDPH</vt:lpstr>
      <vt:lpstr>'38'!CenaCelkemBezDPH</vt:lpstr>
      <vt:lpstr>'4'!CenaCelkemBezDPH</vt:lpstr>
      <vt:lpstr>'5'!CenaCelkemBezDPH</vt:lpstr>
      <vt:lpstr>'6'!CenaCelkemBezDPH</vt:lpstr>
      <vt:lpstr>'7'!CenaCelkemBezDPH</vt:lpstr>
      <vt:lpstr>'8'!CenaCelkemBezDPH</vt:lpstr>
      <vt:lpstr>'9'!CenaCelkemBezDPH</vt:lpstr>
      <vt:lpstr>SNP!CenaCelkemBezDPH</vt:lpstr>
      <vt:lpstr>VRNP!CenaCelkemBezDPH</vt:lpstr>
      <vt:lpstr>CenaCelkemBezDPH</vt:lpstr>
      <vt:lpstr>'1'!CenaCelkemVypocet</vt:lpstr>
      <vt:lpstr>'10'!CenaCelkemVypocet</vt:lpstr>
      <vt:lpstr>'11'!CenaCelkemVypocet</vt:lpstr>
      <vt:lpstr>'12'!CenaCelkemVypocet</vt:lpstr>
      <vt:lpstr>'13'!CenaCelkemVypocet</vt:lpstr>
      <vt:lpstr>'14'!CenaCelkemVypocet</vt:lpstr>
      <vt:lpstr>'15'!CenaCelkemVypocet</vt:lpstr>
      <vt:lpstr>'16'!CenaCelkemVypocet</vt:lpstr>
      <vt:lpstr>'17'!CenaCelkemVypocet</vt:lpstr>
      <vt:lpstr>'18'!CenaCelkemVypocet</vt:lpstr>
      <vt:lpstr>'19'!CenaCelkemVypocet</vt:lpstr>
      <vt:lpstr>'2'!CenaCelkemVypocet</vt:lpstr>
      <vt:lpstr>'20'!CenaCelkemVypocet</vt:lpstr>
      <vt:lpstr>'21'!CenaCelkemVypocet</vt:lpstr>
      <vt:lpstr>'22'!CenaCelkemVypocet</vt:lpstr>
      <vt:lpstr>'23'!CenaCelkemVypocet</vt:lpstr>
      <vt:lpstr>'24'!CenaCelkemVypocet</vt:lpstr>
      <vt:lpstr>'25'!CenaCelkemVypocet</vt:lpstr>
      <vt:lpstr>'26'!CenaCelkemVypocet</vt:lpstr>
      <vt:lpstr>'27'!CenaCelkemVypocet</vt:lpstr>
      <vt:lpstr>'28'!CenaCelkemVypocet</vt:lpstr>
      <vt:lpstr>'29'!CenaCelkemVypocet</vt:lpstr>
      <vt:lpstr>'3'!CenaCelkemVypocet</vt:lpstr>
      <vt:lpstr>'30'!CenaCelkemVypocet</vt:lpstr>
      <vt:lpstr>'31'!CenaCelkemVypocet</vt:lpstr>
      <vt:lpstr>'32'!CenaCelkemVypocet</vt:lpstr>
      <vt:lpstr>'33'!CenaCelkemVypocet</vt:lpstr>
      <vt:lpstr>'34'!CenaCelkemVypocet</vt:lpstr>
      <vt:lpstr>'35'!CenaCelkemVypocet</vt:lpstr>
      <vt:lpstr>'36'!CenaCelkemVypocet</vt:lpstr>
      <vt:lpstr>'37'!CenaCelkemVypocet</vt:lpstr>
      <vt:lpstr>'38'!CenaCelkemVypocet</vt:lpstr>
      <vt:lpstr>'4'!CenaCelkemVypocet</vt:lpstr>
      <vt:lpstr>'5'!CenaCelkemVypocet</vt:lpstr>
      <vt:lpstr>'6'!CenaCelkemVypocet</vt:lpstr>
      <vt:lpstr>'7'!CenaCelkemVypocet</vt:lpstr>
      <vt:lpstr>'8'!CenaCelkemVypocet</vt:lpstr>
      <vt:lpstr>'9'!CenaCelkemVypocet</vt:lpstr>
      <vt:lpstr>'Rekapitulace stavby'!CenaCelkemVypocet</vt:lpstr>
      <vt:lpstr>SNP!CenaCelkemVypocet</vt:lpstr>
      <vt:lpstr>VRNP!CenaCelkemVypocet</vt:lpstr>
      <vt:lpstr>'1'!cisloobjektu</vt:lpstr>
      <vt:lpstr>'10'!cisloobjektu</vt:lpstr>
      <vt:lpstr>'11'!cisloobjektu</vt:lpstr>
      <vt:lpstr>'12'!cisloobjektu</vt:lpstr>
      <vt:lpstr>'13'!cisloobjektu</vt:lpstr>
      <vt:lpstr>'14'!cisloobjektu</vt:lpstr>
      <vt:lpstr>'15'!cisloobjektu</vt:lpstr>
      <vt:lpstr>'16'!cisloobjektu</vt:lpstr>
      <vt:lpstr>'17'!cisloobjektu</vt:lpstr>
      <vt:lpstr>'18'!cisloobjektu</vt:lpstr>
      <vt:lpstr>'19'!cisloobjektu</vt:lpstr>
      <vt:lpstr>'2'!cisloobjektu</vt:lpstr>
      <vt:lpstr>'20'!cisloobjektu</vt:lpstr>
      <vt:lpstr>'21'!cisloobjektu</vt:lpstr>
      <vt:lpstr>'22'!cisloobjektu</vt:lpstr>
      <vt:lpstr>'23'!cisloobjektu</vt:lpstr>
      <vt:lpstr>'24'!cisloobjektu</vt:lpstr>
      <vt:lpstr>'25'!cisloobjektu</vt:lpstr>
      <vt:lpstr>'26'!cisloobjektu</vt:lpstr>
      <vt:lpstr>'27'!cisloobjektu</vt:lpstr>
      <vt:lpstr>'28'!cisloobjektu</vt:lpstr>
      <vt:lpstr>'29'!cisloobjektu</vt:lpstr>
      <vt:lpstr>'3'!cisloobjektu</vt:lpstr>
      <vt:lpstr>'30'!cisloobjektu</vt:lpstr>
      <vt:lpstr>'31'!cisloobjektu</vt:lpstr>
      <vt:lpstr>'32'!cisloobjektu</vt:lpstr>
      <vt:lpstr>'33'!cisloobjektu</vt:lpstr>
      <vt:lpstr>'34'!cisloobjektu</vt:lpstr>
      <vt:lpstr>'35'!cisloobjektu</vt:lpstr>
      <vt:lpstr>'36'!cisloobjektu</vt:lpstr>
      <vt:lpstr>'37'!cisloobjektu</vt:lpstr>
      <vt:lpstr>'38'!cisloobjektu</vt:lpstr>
      <vt:lpstr>'4'!cisloobjektu</vt:lpstr>
      <vt:lpstr>'5'!cisloobjektu</vt:lpstr>
      <vt:lpstr>'6'!cisloobjektu</vt:lpstr>
      <vt:lpstr>'7'!cisloobjektu</vt:lpstr>
      <vt:lpstr>'8'!cisloobjektu</vt:lpstr>
      <vt:lpstr>'9'!cisloobjektu</vt:lpstr>
      <vt:lpstr>SNP!cisloobjektu</vt:lpstr>
      <vt:lpstr>VRNP!cisloobjektu</vt:lpstr>
      <vt:lpstr>cisloobjektu</vt:lpstr>
      <vt:lpstr>'1'!CisloStavby</vt:lpstr>
      <vt:lpstr>'10'!CisloStavby</vt:lpstr>
      <vt:lpstr>'11'!CisloStavby</vt:lpstr>
      <vt:lpstr>'12'!CisloStavby</vt:lpstr>
      <vt:lpstr>'13'!CisloStavby</vt:lpstr>
      <vt:lpstr>'14'!CisloStavby</vt:lpstr>
      <vt:lpstr>'15'!CisloStavby</vt:lpstr>
      <vt:lpstr>'16'!CisloStavby</vt:lpstr>
      <vt:lpstr>'17'!CisloStavby</vt:lpstr>
      <vt:lpstr>'18'!CisloStavby</vt:lpstr>
      <vt:lpstr>'19'!CisloStavby</vt:lpstr>
      <vt:lpstr>'2'!CisloStavby</vt:lpstr>
      <vt:lpstr>'20'!CisloStavby</vt:lpstr>
      <vt:lpstr>'21'!CisloStavby</vt:lpstr>
      <vt:lpstr>'22'!CisloStavby</vt:lpstr>
      <vt:lpstr>'23'!CisloStavby</vt:lpstr>
      <vt:lpstr>'24'!CisloStavby</vt:lpstr>
      <vt:lpstr>'25'!CisloStavby</vt:lpstr>
      <vt:lpstr>'26'!CisloStavby</vt:lpstr>
      <vt:lpstr>'27'!CisloStavby</vt:lpstr>
      <vt:lpstr>'28'!CisloStavby</vt:lpstr>
      <vt:lpstr>'29'!CisloStavby</vt:lpstr>
      <vt:lpstr>'3'!CisloStavby</vt:lpstr>
      <vt:lpstr>'30'!CisloStavby</vt:lpstr>
      <vt:lpstr>'31'!CisloStavby</vt:lpstr>
      <vt:lpstr>'32'!CisloStavby</vt:lpstr>
      <vt:lpstr>'33'!CisloStavby</vt:lpstr>
      <vt:lpstr>'34'!CisloStavby</vt:lpstr>
      <vt:lpstr>'35'!CisloStavby</vt:lpstr>
      <vt:lpstr>'36'!CisloStavby</vt:lpstr>
      <vt:lpstr>'37'!CisloStavby</vt:lpstr>
      <vt:lpstr>'38'!CisloStavby</vt:lpstr>
      <vt:lpstr>'4'!CisloStavby</vt:lpstr>
      <vt:lpstr>'5'!CisloStavby</vt:lpstr>
      <vt:lpstr>'6'!CisloStavby</vt:lpstr>
      <vt:lpstr>'7'!CisloStavby</vt:lpstr>
      <vt:lpstr>'8'!CisloStavby</vt:lpstr>
      <vt:lpstr>'9'!CisloStavby</vt:lpstr>
      <vt:lpstr>'Rekapitulace stavby'!CisloStavby</vt:lpstr>
      <vt:lpstr>SNP!CisloStavby</vt:lpstr>
      <vt:lpstr>VRNP!CisloStavby</vt:lpstr>
      <vt:lpstr>'1'!CisloStavebnihoRozpoctu</vt:lpstr>
      <vt:lpstr>'10'!CisloStavebnihoRozpoctu</vt:lpstr>
      <vt:lpstr>'11'!CisloStavebnihoRozpoctu</vt:lpstr>
      <vt:lpstr>'12'!CisloStavebnihoRozpoctu</vt:lpstr>
      <vt:lpstr>'13'!CisloStavebnihoRozpoctu</vt:lpstr>
      <vt:lpstr>'14'!CisloStavebnihoRozpoctu</vt:lpstr>
      <vt:lpstr>'15'!CisloStavebnihoRozpoctu</vt:lpstr>
      <vt:lpstr>'16'!CisloStavebnihoRozpoctu</vt:lpstr>
      <vt:lpstr>'17'!CisloStavebnihoRozpoctu</vt:lpstr>
      <vt:lpstr>'18'!CisloStavebnihoRozpoctu</vt:lpstr>
      <vt:lpstr>'19'!CisloStavebnihoRozpoctu</vt:lpstr>
      <vt:lpstr>'2'!CisloStavebnihoRozpoctu</vt:lpstr>
      <vt:lpstr>'20'!CisloStavebnihoRozpoctu</vt:lpstr>
      <vt:lpstr>'21'!CisloStavebnihoRozpoctu</vt:lpstr>
      <vt:lpstr>'22'!CisloStavebnihoRozpoctu</vt:lpstr>
      <vt:lpstr>'23'!CisloStavebnihoRozpoctu</vt:lpstr>
      <vt:lpstr>'24'!CisloStavebnihoRozpoctu</vt:lpstr>
      <vt:lpstr>'25'!CisloStavebnihoRozpoctu</vt:lpstr>
      <vt:lpstr>'26'!CisloStavebnihoRozpoctu</vt:lpstr>
      <vt:lpstr>'27'!CisloStavebnihoRozpoctu</vt:lpstr>
      <vt:lpstr>'28'!CisloStavebnihoRozpoctu</vt:lpstr>
      <vt:lpstr>'29'!CisloStavebnihoRozpoctu</vt:lpstr>
      <vt:lpstr>'3'!CisloStavebnihoRozpoctu</vt:lpstr>
      <vt:lpstr>'30'!CisloStavebnihoRozpoctu</vt:lpstr>
      <vt:lpstr>'31'!CisloStavebnihoRozpoctu</vt:lpstr>
      <vt:lpstr>'32'!CisloStavebnihoRozpoctu</vt:lpstr>
      <vt:lpstr>'33'!CisloStavebnihoRozpoctu</vt:lpstr>
      <vt:lpstr>'34'!CisloStavebnihoRozpoctu</vt:lpstr>
      <vt:lpstr>'35'!CisloStavebnihoRozpoctu</vt:lpstr>
      <vt:lpstr>'36'!CisloStavebnihoRozpoctu</vt:lpstr>
      <vt:lpstr>'37'!CisloStavebnihoRozpoctu</vt:lpstr>
      <vt:lpstr>'38'!CisloStavebnihoRozpoctu</vt:lpstr>
      <vt:lpstr>'4'!CisloStavebnihoRozpoctu</vt:lpstr>
      <vt:lpstr>'5'!CisloStavebnihoRozpoctu</vt:lpstr>
      <vt:lpstr>'6'!CisloStavebnihoRozpoctu</vt:lpstr>
      <vt:lpstr>'7'!CisloStavebnihoRozpoctu</vt:lpstr>
      <vt:lpstr>'8'!CisloStavebnihoRozpoctu</vt:lpstr>
      <vt:lpstr>'9'!CisloStavebnihoRozpoctu</vt:lpstr>
      <vt:lpstr>SNP!CisloStavebnihoRozpoctu</vt:lpstr>
      <vt:lpstr>VRNP!CisloStavebnihoRozpoctu</vt:lpstr>
      <vt:lpstr>CisloStavebnihoRozpoctu</vt:lpstr>
      <vt:lpstr>'1'!dadresa</vt:lpstr>
      <vt:lpstr>'10'!dadresa</vt:lpstr>
      <vt:lpstr>'11'!dadresa</vt:lpstr>
      <vt:lpstr>'12'!dadresa</vt:lpstr>
      <vt:lpstr>'13'!dadresa</vt:lpstr>
      <vt:lpstr>'14'!dadresa</vt:lpstr>
      <vt:lpstr>'15'!dadresa</vt:lpstr>
      <vt:lpstr>'16'!dadresa</vt:lpstr>
      <vt:lpstr>'17'!dadresa</vt:lpstr>
      <vt:lpstr>'18'!dadresa</vt:lpstr>
      <vt:lpstr>'19'!dadresa</vt:lpstr>
      <vt:lpstr>'2'!dadresa</vt:lpstr>
      <vt:lpstr>'20'!dadresa</vt:lpstr>
      <vt:lpstr>'21'!dadresa</vt:lpstr>
      <vt:lpstr>'22'!dadresa</vt:lpstr>
      <vt:lpstr>'23'!dadresa</vt:lpstr>
      <vt:lpstr>'24'!dadresa</vt:lpstr>
      <vt:lpstr>'25'!dadresa</vt:lpstr>
      <vt:lpstr>'26'!dadresa</vt:lpstr>
      <vt:lpstr>'27'!dadresa</vt:lpstr>
      <vt:lpstr>'28'!dadresa</vt:lpstr>
      <vt:lpstr>'29'!dadresa</vt:lpstr>
      <vt:lpstr>'3'!dadresa</vt:lpstr>
      <vt:lpstr>'30'!dadresa</vt:lpstr>
      <vt:lpstr>'31'!dadresa</vt:lpstr>
      <vt:lpstr>'32'!dadresa</vt:lpstr>
      <vt:lpstr>'33'!dadresa</vt:lpstr>
      <vt:lpstr>'34'!dadresa</vt:lpstr>
      <vt:lpstr>'35'!dadresa</vt:lpstr>
      <vt:lpstr>'36'!dadresa</vt:lpstr>
      <vt:lpstr>'37'!dadresa</vt:lpstr>
      <vt:lpstr>'38'!dadresa</vt:lpstr>
      <vt:lpstr>'4'!dadresa</vt:lpstr>
      <vt:lpstr>'5'!dadresa</vt:lpstr>
      <vt:lpstr>'6'!dadresa</vt:lpstr>
      <vt:lpstr>'7'!dadresa</vt:lpstr>
      <vt:lpstr>'8'!dadresa</vt:lpstr>
      <vt:lpstr>'9'!dadresa</vt:lpstr>
      <vt:lpstr>SNP!dadresa</vt:lpstr>
      <vt:lpstr>VRNP!dadresa</vt:lpstr>
      <vt:lpstr>dadresa</vt:lpstr>
      <vt:lpstr>'1'!DIČ</vt:lpstr>
      <vt:lpstr>'10'!DIČ</vt:lpstr>
      <vt:lpstr>'11'!DIČ</vt:lpstr>
      <vt:lpstr>'12'!DIČ</vt:lpstr>
      <vt:lpstr>'13'!DIČ</vt:lpstr>
      <vt:lpstr>'14'!DIČ</vt:lpstr>
      <vt:lpstr>'15'!DIČ</vt:lpstr>
      <vt:lpstr>'16'!DIČ</vt:lpstr>
      <vt:lpstr>'17'!DIČ</vt:lpstr>
      <vt:lpstr>'18'!DIČ</vt:lpstr>
      <vt:lpstr>'19'!DIČ</vt:lpstr>
      <vt:lpstr>'2'!DIČ</vt:lpstr>
      <vt:lpstr>'20'!DIČ</vt:lpstr>
      <vt:lpstr>'21'!DIČ</vt:lpstr>
      <vt:lpstr>'22'!DIČ</vt:lpstr>
      <vt:lpstr>'23'!DIČ</vt:lpstr>
      <vt:lpstr>'24'!DIČ</vt:lpstr>
      <vt:lpstr>'25'!DIČ</vt:lpstr>
      <vt:lpstr>'26'!DIČ</vt:lpstr>
      <vt:lpstr>'27'!DIČ</vt:lpstr>
      <vt:lpstr>'28'!DIČ</vt:lpstr>
      <vt:lpstr>'29'!DIČ</vt:lpstr>
      <vt:lpstr>'3'!DIČ</vt:lpstr>
      <vt:lpstr>'30'!DIČ</vt:lpstr>
      <vt:lpstr>'31'!DIČ</vt:lpstr>
      <vt:lpstr>'32'!DIČ</vt:lpstr>
      <vt:lpstr>'33'!DIČ</vt:lpstr>
      <vt:lpstr>'34'!DIČ</vt:lpstr>
      <vt:lpstr>'35'!DIČ</vt:lpstr>
      <vt:lpstr>'36'!DIČ</vt:lpstr>
      <vt:lpstr>'37'!DIČ</vt:lpstr>
      <vt:lpstr>'38'!DIČ</vt:lpstr>
      <vt:lpstr>'4'!DIČ</vt:lpstr>
      <vt:lpstr>'5'!DIČ</vt:lpstr>
      <vt:lpstr>'6'!DIČ</vt:lpstr>
      <vt:lpstr>'7'!DIČ</vt:lpstr>
      <vt:lpstr>'8'!DIČ</vt:lpstr>
      <vt:lpstr>'9'!DIČ</vt:lpstr>
      <vt:lpstr>'Rekapitulace stavby'!DIČ</vt:lpstr>
      <vt:lpstr>SNP!DIČ</vt:lpstr>
      <vt:lpstr>VRNP!DIČ</vt:lpstr>
      <vt:lpstr>'1'!dmisto</vt:lpstr>
      <vt:lpstr>'10'!dmisto</vt:lpstr>
      <vt:lpstr>'11'!dmisto</vt:lpstr>
      <vt:lpstr>'12'!dmisto</vt:lpstr>
      <vt:lpstr>'13'!dmisto</vt:lpstr>
      <vt:lpstr>'14'!dmisto</vt:lpstr>
      <vt:lpstr>'15'!dmisto</vt:lpstr>
      <vt:lpstr>'16'!dmisto</vt:lpstr>
      <vt:lpstr>'17'!dmisto</vt:lpstr>
      <vt:lpstr>'18'!dmisto</vt:lpstr>
      <vt:lpstr>'19'!dmisto</vt:lpstr>
      <vt:lpstr>'2'!dmisto</vt:lpstr>
      <vt:lpstr>'20'!dmisto</vt:lpstr>
      <vt:lpstr>'21'!dmisto</vt:lpstr>
      <vt:lpstr>'22'!dmisto</vt:lpstr>
      <vt:lpstr>'23'!dmisto</vt:lpstr>
      <vt:lpstr>'24'!dmisto</vt:lpstr>
      <vt:lpstr>'25'!dmisto</vt:lpstr>
      <vt:lpstr>'26'!dmisto</vt:lpstr>
      <vt:lpstr>'27'!dmisto</vt:lpstr>
      <vt:lpstr>'28'!dmisto</vt:lpstr>
      <vt:lpstr>'29'!dmisto</vt:lpstr>
      <vt:lpstr>'3'!dmisto</vt:lpstr>
      <vt:lpstr>'30'!dmisto</vt:lpstr>
      <vt:lpstr>'31'!dmisto</vt:lpstr>
      <vt:lpstr>'32'!dmisto</vt:lpstr>
      <vt:lpstr>'33'!dmisto</vt:lpstr>
      <vt:lpstr>'34'!dmisto</vt:lpstr>
      <vt:lpstr>'35'!dmisto</vt:lpstr>
      <vt:lpstr>'36'!dmisto</vt:lpstr>
      <vt:lpstr>'37'!dmisto</vt:lpstr>
      <vt:lpstr>'38'!dmisto</vt:lpstr>
      <vt:lpstr>'4'!dmisto</vt:lpstr>
      <vt:lpstr>'5'!dmisto</vt:lpstr>
      <vt:lpstr>'6'!dmisto</vt:lpstr>
      <vt:lpstr>'7'!dmisto</vt:lpstr>
      <vt:lpstr>'8'!dmisto</vt:lpstr>
      <vt:lpstr>'9'!dmisto</vt:lpstr>
      <vt:lpstr>SNP!dmisto</vt:lpstr>
      <vt:lpstr>VRNP!dmisto</vt:lpstr>
      <vt:lpstr>dmisto</vt:lpstr>
      <vt:lpstr>'1'!DPHSni</vt:lpstr>
      <vt:lpstr>'10'!DPHSni</vt:lpstr>
      <vt:lpstr>'11'!DPHSni</vt:lpstr>
      <vt:lpstr>'12'!DPHSni</vt:lpstr>
      <vt:lpstr>'13'!DPHSni</vt:lpstr>
      <vt:lpstr>'14'!DPHSni</vt:lpstr>
      <vt:lpstr>'15'!DPHSni</vt:lpstr>
      <vt:lpstr>'16'!DPHSni</vt:lpstr>
      <vt:lpstr>'17'!DPHSni</vt:lpstr>
      <vt:lpstr>'18'!DPHSni</vt:lpstr>
      <vt:lpstr>'19'!DPHSni</vt:lpstr>
      <vt:lpstr>'2'!DPHSni</vt:lpstr>
      <vt:lpstr>'20'!DPHSni</vt:lpstr>
      <vt:lpstr>'21'!DPHSni</vt:lpstr>
      <vt:lpstr>'22'!DPHSni</vt:lpstr>
      <vt:lpstr>'23'!DPHSni</vt:lpstr>
      <vt:lpstr>'24'!DPHSni</vt:lpstr>
      <vt:lpstr>'25'!DPHSni</vt:lpstr>
      <vt:lpstr>'26'!DPHSni</vt:lpstr>
      <vt:lpstr>'27'!DPHSni</vt:lpstr>
      <vt:lpstr>'28'!DPHSni</vt:lpstr>
      <vt:lpstr>'29'!DPHSni</vt:lpstr>
      <vt:lpstr>'3'!DPHSni</vt:lpstr>
      <vt:lpstr>'30'!DPHSni</vt:lpstr>
      <vt:lpstr>'31'!DPHSni</vt:lpstr>
      <vt:lpstr>'32'!DPHSni</vt:lpstr>
      <vt:lpstr>'33'!DPHSni</vt:lpstr>
      <vt:lpstr>'34'!DPHSni</vt:lpstr>
      <vt:lpstr>'35'!DPHSni</vt:lpstr>
      <vt:lpstr>'36'!DPHSni</vt:lpstr>
      <vt:lpstr>'37'!DPHSni</vt:lpstr>
      <vt:lpstr>'38'!DPHSni</vt:lpstr>
      <vt:lpstr>'4'!DPHSni</vt:lpstr>
      <vt:lpstr>'5'!DPHSni</vt:lpstr>
      <vt:lpstr>'6'!DPHSni</vt:lpstr>
      <vt:lpstr>'7'!DPHSni</vt:lpstr>
      <vt:lpstr>'8'!DPHSni</vt:lpstr>
      <vt:lpstr>'9'!DPHSni</vt:lpstr>
      <vt:lpstr>SNP!DPHSni</vt:lpstr>
      <vt:lpstr>VRNP!DPHSni</vt:lpstr>
      <vt:lpstr>DPHSni</vt:lpstr>
      <vt:lpstr>'1'!DPHZakl</vt:lpstr>
      <vt:lpstr>'10'!DPHZakl</vt:lpstr>
      <vt:lpstr>'11'!DPHZakl</vt:lpstr>
      <vt:lpstr>'12'!DPHZakl</vt:lpstr>
      <vt:lpstr>'13'!DPHZakl</vt:lpstr>
      <vt:lpstr>'14'!DPHZakl</vt:lpstr>
      <vt:lpstr>'15'!DPHZakl</vt:lpstr>
      <vt:lpstr>'16'!DPHZakl</vt:lpstr>
      <vt:lpstr>'17'!DPHZakl</vt:lpstr>
      <vt:lpstr>'18'!DPHZakl</vt:lpstr>
      <vt:lpstr>'19'!DPHZakl</vt:lpstr>
      <vt:lpstr>'2'!DPHZakl</vt:lpstr>
      <vt:lpstr>'20'!DPHZakl</vt:lpstr>
      <vt:lpstr>'21'!DPHZakl</vt:lpstr>
      <vt:lpstr>'22'!DPHZakl</vt:lpstr>
      <vt:lpstr>'23'!DPHZakl</vt:lpstr>
      <vt:lpstr>'24'!DPHZakl</vt:lpstr>
      <vt:lpstr>'25'!DPHZakl</vt:lpstr>
      <vt:lpstr>'26'!DPHZakl</vt:lpstr>
      <vt:lpstr>'27'!DPHZakl</vt:lpstr>
      <vt:lpstr>'28'!DPHZakl</vt:lpstr>
      <vt:lpstr>'29'!DPHZakl</vt:lpstr>
      <vt:lpstr>'3'!DPHZakl</vt:lpstr>
      <vt:lpstr>'30'!DPHZakl</vt:lpstr>
      <vt:lpstr>'31'!DPHZakl</vt:lpstr>
      <vt:lpstr>'32'!DPHZakl</vt:lpstr>
      <vt:lpstr>'33'!DPHZakl</vt:lpstr>
      <vt:lpstr>'34'!DPHZakl</vt:lpstr>
      <vt:lpstr>'35'!DPHZakl</vt:lpstr>
      <vt:lpstr>'36'!DPHZakl</vt:lpstr>
      <vt:lpstr>'37'!DPHZakl</vt:lpstr>
      <vt:lpstr>'38'!DPHZakl</vt:lpstr>
      <vt:lpstr>'4'!DPHZakl</vt:lpstr>
      <vt:lpstr>'5'!DPHZakl</vt:lpstr>
      <vt:lpstr>'6'!DPHZakl</vt:lpstr>
      <vt:lpstr>'7'!DPHZakl</vt:lpstr>
      <vt:lpstr>'8'!DPHZakl</vt:lpstr>
      <vt:lpstr>'9'!DPHZakl</vt:lpstr>
      <vt:lpstr>SNP!DPHZakl</vt:lpstr>
      <vt:lpstr>VRNP!DPHZakl</vt:lpstr>
      <vt:lpstr>DPHZakl</vt:lpstr>
      <vt:lpstr>'1'!dpsc</vt:lpstr>
      <vt:lpstr>'10'!dpsc</vt:lpstr>
      <vt:lpstr>'11'!dpsc</vt:lpstr>
      <vt:lpstr>'12'!dpsc</vt:lpstr>
      <vt:lpstr>'13'!dpsc</vt:lpstr>
      <vt:lpstr>'14'!dpsc</vt:lpstr>
      <vt:lpstr>'15'!dpsc</vt:lpstr>
      <vt:lpstr>'16'!dpsc</vt:lpstr>
      <vt:lpstr>'17'!dpsc</vt:lpstr>
      <vt:lpstr>'18'!dpsc</vt:lpstr>
      <vt:lpstr>'19'!dpsc</vt:lpstr>
      <vt:lpstr>'2'!dpsc</vt:lpstr>
      <vt:lpstr>'20'!dpsc</vt:lpstr>
      <vt:lpstr>'21'!dpsc</vt:lpstr>
      <vt:lpstr>'22'!dpsc</vt:lpstr>
      <vt:lpstr>'23'!dpsc</vt:lpstr>
      <vt:lpstr>'24'!dpsc</vt:lpstr>
      <vt:lpstr>'25'!dpsc</vt:lpstr>
      <vt:lpstr>'26'!dpsc</vt:lpstr>
      <vt:lpstr>'27'!dpsc</vt:lpstr>
      <vt:lpstr>'28'!dpsc</vt:lpstr>
      <vt:lpstr>'29'!dpsc</vt:lpstr>
      <vt:lpstr>'3'!dpsc</vt:lpstr>
      <vt:lpstr>'30'!dpsc</vt:lpstr>
      <vt:lpstr>'31'!dpsc</vt:lpstr>
      <vt:lpstr>'32'!dpsc</vt:lpstr>
      <vt:lpstr>'33'!dpsc</vt:lpstr>
      <vt:lpstr>'34'!dpsc</vt:lpstr>
      <vt:lpstr>'35'!dpsc</vt:lpstr>
      <vt:lpstr>'36'!dpsc</vt:lpstr>
      <vt:lpstr>'37'!dpsc</vt:lpstr>
      <vt:lpstr>'38'!dpsc</vt:lpstr>
      <vt:lpstr>'4'!dpsc</vt:lpstr>
      <vt:lpstr>'5'!dpsc</vt:lpstr>
      <vt:lpstr>'6'!dpsc</vt:lpstr>
      <vt:lpstr>'7'!dpsc</vt:lpstr>
      <vt:lpstr>'8'!dpsc</vt:lpstr>
      <vt:lpstr>'9'!dpsc</vt:lpstr>
      <vt:lpstr>'Rekapitulace stavby'!dpsc</vt:lpstr>
      <vt:lpstr>SNP!dpsc</vt:lpstr>
      <vt:lpstr>VRNP!dpsc</vt:lpstr>
      <vt:lpstr>'1'!IČO</vt:lpstr>
      <vt:lpstr>'10'!IČO</vt:lpstr>
      <vt:lpstr>'11'!IČO</vt:lpstr>
      <vt:lpstr>'12'!IČO</vt:lpstr>
      <vt:lpstr>'13'!IČO</vt:lpstr>
      <vt:lpstr>'14'!IČO</vt:lpstr>
      <vt:lpstr>'15'!IČO</vt:lpstr>
      <vt:lpstr>'16'!IČO</vt:lpstr>
      <vt:lpstr>'17'!IČO</vt:lpstr>
      <vt:lpstr>'18'!IČO</vt:lpstr>
      <vt:lpstr>'19'!IČO</vt:lpstr>
      <vt:lpstr>'2'!IČO</vt:lpstr>
      <vt:lpstr>'20'!IČO</vt:lpstr>
      <vt:lpstr>'21'!IČO</vt:lpstr>
      <vt:lpstr>'22'!IČO</vt:lpstr>
      <vt:lpstr>'23'!IČO</vt:lpstr>
      <vt:lpstr>'24'!IČO</vt:lpstr>
      <vt:lpstr>'25'!IČO</vt:lpstr>
      <vt:lpstr>'26'!IČO</vt:lpstr>
      <vt:lpstr>'27'!IČO</vt:lpstr>
      <vt:lpstr>'28'!IČO</vt:lpstr>
      <vt:lpstr>'29'!IČO</vt:lpstr>
      <vt:lpstr>'3'!IČO</vt:lpstr>
      <vt:lpstr>'30'!IČO</vt:lpstr>
      <vt:lpstr>'31'!IČO</vt:lpstr>
      <vt:lpstr>'32'!IČO</vt:lpstr>
      <vt:lpstr>'33'!IČO</vt:lpstr>
      <vt:lpstr>'34'!IČO</vt:lpstr>
      <vt:lpstr>'35'!IČO</vt:lpstr>
      <vt:lpstr>'36'!IČO</vt:lpstr>
      <vt:lpstr>'37'!IČO</vt:lpstr>
      <vt:lpstr>'38'!IČO</vt:lpstr>
      <vt:lpstr>'4'!IČO</vt:lpstr>
      <vt:lpstr>'5'!IČO</vt:lpstr>
      <vt:lpstr>'6'!IČO</vt:lpstr>
      <vt:lpstr>'7'!IČO</vt:lpstr>
      <vt:lpstr>'8'!IČO</vt:lpstr>
      <vt:lpstr>'9'!IČO</vt:lpstr>
      <vt:lpstr>'Rekapitulace stavby'!IČO</vt:lpstr>
      <vt:lpstr>SNP!IČO</vt:lpstr>
      <vt:lpstr>VRNP!IČO</vt:lpstr>
      <vt:lpstr>'1'!Mena</vt:lpstr>
      <vt:lpstr>'10'!Mena</vt:lpstr>
      <vt:lpstr>'11'!Mena</vt:lpstr>
      <vt:lpstr>'12'!Mena</vt:lpstr>
      <vt:lpstr>'13'!Mena</vt:lpstr>
      <vt:lpstr>'14'!Mena</vt:lpstr>
      <vt:lpstr>'15'!Mena</vt:lpstr>
      <vt:lpstr>'16'!Mena</vt:lpstr>
      <vt:lpstr>'17'!Mena</vt:lpstr>
      <vt:lpstr>'18'!Mena</vt:lpstr>
      <vt:lpstr>'19'!Mena</vt:lpstr>
      <vt:lpstr>'2'!Mena</vt:lpstr>
      <vt:lpstr>'20'!Mena</vt:lpstr>
      <vt:lpstr>'21'!Mena</vt:lpstr>
      <vt:lpstr>'22'!Mena</vt:lpstr>
      <vt:lpstr>'23'!Mena</vt:lpstr>
      <vt:lpstr>'24'!Mena</vt:lpstr>
      <vt:lpstr>'25'!Mena</vt:lpstr>
      <vt:lpstr>'26'!Mena</vt:lpstr>
      <vt:lpstr>'27'!Mena</vt:lpstr>
      <vt:lpstr>'28'!Mena</vt:lpstr>
      <vt:lpstr>'29'!Mena</vt:lpstr>
      <vt:lpstr>'3'!Mena</vt:lpstr>
      <vt:lpstr>'30'!Mena</vt:lpstr>
      <vt:lpstr>'31'!Mena</vt:lpstr>
      <vt:lpstr>'32'!Mena</vt:lpstr>
      <vt:lpstr>'33'!Mena</vt:lpstr>
      <vt:lpstr>'34'!Mena</vt:lpstr>
      <vt:lpstr>'35'!Mena</vt:lpstr>
      <vt:lpstr>'36'!Mena</vt:lpstr>
      <vt:lpstr>'37'!Mena</vt:lpstr>
      <vt:lpstr>'38'!Mena</vt:lpstr>
      <vt:lpstr>'4'!Mena</vt:lpstr>
      <vt:lpstr>'5'!Mena</vt:lpstr>
      <vt:lpstr>'6'!Mena</vt:lpstr>
      <vt:lpstr>'7'!Mena</vt:lpstr>
      <vt:lpstr>'8'!Mena</vt:lpstr>
      <vt:lpstr>'9'!Mena</vt:lpstr>
      <vt:lpstr>'č.p. 7'!Mena</vt:lpstr>
      <vt:lpstr>SNP!Mena</vt:lpstr>
      <vt:lpstr>VRNP!Mena</vt:lpstr>
      <vt:lpstr>Mena</vt:lpstr>
      <vt:lpstr>'1'!MistoStavby</vt:lpstr>
      <vt:lpstr>'10'!MistoStavby</vt:lpstr>
      <vt:lpstr>'11'!MistoStavby</vt:lpstr>
      <vt:lpstr>'12'!MistoStavby</vt:lpstr>
      <vt:lpstr>'13'!MistoStavby</vt:lpstr>
      <vt:lpstr>'14'!MistoStavby</vt:lpstr>
      <vt:lpstr>'15'!MistoStavby</vt:lpstr>
      <vt:lpstr>'16'!MistoStavby</vt:lpstr>
      <vt:lpstr>'17'!MistoStavby</vt:lpstr>
      <vt:lpstr>'18'!MistoStavby</vt:lpstr>
      <vt:lpstr>'19'!MistoStavby</vt:lpstr>
      <vt:lpstr>'2'!MistoStavby</vt:lpstr>
      <vt:lpstr>'20'!MistoStavby</vt:lpstr>
      <vt:lpstr>'21'!MistoStavby</vt:lpstr>
      <vt:lpstr>'22'!MistoStavby</vt:lpstr>
      <vt:lpstr>'23'!MistoStavby</vt:lpstr>
      <vt:lpstr>'24'!MistoStavby</vt:lpstr>
      <vt:lpstr>'25'!MistoStavby</vt:lpstr>
      <vt:lpstr>'26'!MistoStavby</vt:lpstr>
      <vt:lpstr>'27'!MistoStavby</vt:lpstr>
      <vt:lpstr>'28'!MistoStavby</vt:lpstr>
      <vt:lpstr>'29'!MistoStavby</vt:lpstr>
      <vt:lpstr>'3'!MistoStavby</vt:lpstr>
      <vt:lpstr>'30'!MistoStavby</vt:lpstr>
      <vt:lpstr>'31'!MistoStavby</vt:lpstr>
      <vt:lpstr>'32'!MistoStavby</vt:lpstr>
      <vt:lpstr>'33'!MistoStavby</vt:lpstr>
      <vt:lpstr>'34'!MistoStavby</vt:lpstr>
      <vt:lpstr>'35'!MistoStavby</vt:lpstr>
      <vt:lpstr>'36'!MistoStavby</vt:lpstr>
      <vt:lpstr>'37'!MistoStavby</vt:lpstr>
      <vt:lpstr>'38'!MistoStavby</vt:lpstr>
      <vt:lpstr>'4'!MistoStavby</vt:lpstr>
      <vt:lpstr>'5'!MistoStavby</vt:lpstr>
      <vt:lpstr>'6'!MistoStavby</vt:lpstr>
      <vt:lpstr>'7'!MistoStavby</vt:lpstr>
      <vt:lpstr>'8'!MistoStavby</vt:lpstr>
      <vt:lpstr>'9'!MistoStavby</vt:lpstr>
      <vt:lpstr>SNP!MistoStavby</vt:lpstr>
      <vt:lpstr>VRNP!MistoStavby</vt:lpstr>
      <vt:lpstr>MistoStavby</vt:lpstr>
      <vt:lpstr>'1'!nazevobjektu</vt:lpstr>
      <vt:lpstr>'10'!nazevobjektu</vt:lpstr>
      <vt:lpstr>'11'!nazevobjektu</vt:lpstr>
      <vt:lpstr>'12'!nazevobjektu</vt:lpstr>
      <vt:lpstr>'13'!nazevobjektu</vt:lpstr>
      <vt:lpstr>'14'!nazevobjektu</vt:lpstr>
      <vt:lpstr>'15'!nazevobjektu</vt:lpstr>
      <vt:lpstr>'16'!nazevobjektu</vt:lpstr>
      <vt:lpstr>'17'!nazevobjektu</vt:lpstr>
      <vt:lpstr>'18'!nazevobjektu</vt:lpstr>
      <vt:lpstr>'19'!nazevobjektu</vt:lpstr>
      <vt:lpstr>'2'!nazevobjektu</vt:lpstr>
      <vt:lpstr>'20'!nazevobjektu</vt:lpstr>
      <vt:lpstr>'21'!nazevobjektu</vt:lpstr>
      <vt:lpstr>'22'!nazevobjektu</vt:lpstr>
      <vt:lpstr>'23'!nazevobjektu</vt:lpstr>
      <vt:lpstr>'24'!nazevobjektu</vt:lpstr>
      <vt:lpstr>'25'!nazevobjektu</vt:lpstr>
      <vt:lpstr>'26'!nazevobjektu</vt:lpstr>
      <vt:lpstr>'27'!nazevobjektu</vt:lpstr>
      <vt:lpstr>'28'!nazevobjektu</vt:lpstr>
      <vt:lpstr>'29'!nazevobjektu</vt:lpstr>
      <vt:lpstr>'3'!nazevobjektu</vt:lpstr>
      <vt:lpstr>'30'!nazevobjektu</vt:lpstr>
      <vt:lpstr>'31'!nazevobjektu</vt:lpstr>
      <vt:lpstr>'32'!nazevobjektu</vt:lpstr>
      <vt:lpstr>'33'!nazevobjektu</vt:lpstr>
      <vt:lpstr>'34'!nazevobjektu</vt:lpstr>
      <vt:lpstr>'35'!nazevobjektu</vt:lpstr>
      <vt:lpstr>'36'!nazevobjektu</vt:lpstr>
      <vt:lpstr>'37'!nazevobjektu</vt:lpstr>
      <vt:lpstr>'38'!nazevobjektu</vt:lpstr>
      <vt:lpstr>'4'!nazevobjektu</vt:lpstr>
      <vt:lpstr>'5'!nazevobjektu</vt:lpstr>
      <vt:lpstr>'6'!nazevobjektu</vt:lpstr>
      <vt:lpstr>'7'!nazevobjektu</vt:lpstr>
      <vt:lpstr>'8'!nazevobjektu</vt:lpstr>
      <vt:lpstr>'9'!nazevobjektu</vt:lpstr>
      <vt:lpstr>SNP!nazevobjektu</vt:lpstr>
      <vt:lpstr>VRNP!nazevobjektu</vt:lpstr>
      <vt:lpstr>nazevobjektu</vt:lpstr>
      <vt:lpstr>'1'!NazevStavby</vt:lpstr>
      <vt:lpstr>'10'!NazevStavby</vt:lpstr>
      <vt:lpstr>'11'!NazevStavby</vt:lpstr>
      <vt:lpstr>'12'!NazevStavby</vt:lpstr>
      <vt:lpstr>'13'!NazevStavby</vt:lpstr>
      <vt:lpstr>'14'!NazevStavby</vt:lpstr>
      <vt:lpstr>'15'!NazevStavby</vt:lpstr>
      <vt:lpstr>'16'!NazevStavby</vt:lpstr>
      <vt:lpstr>'17'!NazevStavby</vt:lpstr>
      <vt:lpstr>'18'!NazevStavby</vt:lpstr>
      <vt:lpstr>'19'!NazevStavby</vt:lpstr>
      <vt:lpstr>'2'!NazevStavby</vt:lpstr>
      <vt:lpstr>'20'!NazevStavby</vt:lpstr>
      <vt:lpstr>'21'!NazevStavby</vt:lpstr>
      <vt:lpstr>'22'!NazevStavby</vt:lpstr>
      <vt:lpstr>'23'!NazevStavby</vt:lpstr>
      <vt:lpstr>'24'!NazevStavby</vt:lpstr>
      <vt:lpstr>'25'!NazevStavby</vt:lpstr>
      <vt:lpstr>'26'!NazevStavby</vt:lpstr>
      <vt:lpstr>'27'!NazevStavby</vt:lpstr>
      <vt:lpstr>'28'!NazevStavby</vt:lpstr>
      <vt:lpstr>'29'!NazevStavby</vt:lpstr>
      <vt:lpstr>'3'!NazevStavby</vt:lpstr>
      <vt:lpstr>'30'!NazevStavby</vt:lpstr>
      <vt:lpstr>'31'!NazevStavby</vt:lpstr>
      <vt:lpstr>'32'!NazevStavby</vt:lpstr>
      <vt:lpstr>'33'!NazevStavby</vt:lpstr>
      <vt:lpstr>'34'!NazevStavby</vt:lpstr>
      <vt:lpstr>'35'!NazevStavby</vt:lpstr>
      <vt:lpstr>'36'!NazevStavby</vt:lpstr>
      <vt:lpstr>'37'!NazevStavby</vt:lpstr>
      <vt:lpstr>'38'!NazevStavby</vt:lpstr>
      <vt:lpstr>'4'!NazevStavby</vt:lpstr>
      <vt:lpstr>'5'!NazevStavby</vt:lpstr>
      <vt:lpstr>'6'!NazevStavby</vt:lpstr>
      <vt:lpstr>'7'!NazevStavby</vt:lpstr>
      <vt:lpstr>'8'!NazevStavby</vt:lpstr>
      <vt:lpstr>'9'!NazevStavby</vt:lpstr>
      <vt:lpstr>'Rekapitulace stavby'!NazevStavby</vt:lpstr>
      <vt:lpstr>SNP!NazevStavby</vt:lpstr>
      <vt:lpstr>VRNP!NazevStavby</vt:lpstr>
      <vt:lpstr>'1'!NazevStavebnihoRozpoctu</vt:lpstr>
      <vt:lpstr>'10'!NazevStavebnihoRozpoctu</vt:lpstr>
      <vt:lpstr>'11'!NazevStavebnihoRozpoctu</vt:lpstr>
      <vt:lpstr>'12'!NazevStavebnihoRozpoctu</vt:lpstr>
      <vt:lpstr>'13'!NazevStavebnihoRozpoctu</vt:lpstr>
      <vt:lpstr>'14'!NazevStavebnihoRozpoctu</vt:lpstr>
      <vt:lpstr>'15'!NazevStavebnihoRozpoctu</vt:lpstr>
      <vt:lpstr>'16'!NazevStavebnihoRozpoctu</vt:lpstr>
      <vt:lpstr>'17'!NazevStavebnihoRozpoctu</vt:lpstr>
      <vt:lpstr>'18'!NazevStavebnihoRozpoctu</vt:lpstr>
      <vt:lpstr>'19'!NazevStavebnihoRozpoctu</vt:lpstr>
      <vt:lpstr>'2'!NazevStavebnihoRozpoctu</vt:lpstr>
      <vt:lpstr>'20'!NazevStavebnihoRozpoctu</vt:lpstr>
      <vt:lpstr>'21'!NazevStavebnihoRozpoctu</vt:lpstr>
      <vt:lpstr>'22'!NazevStavebnihoRozpoctu</vt:lpstr>
      <vt:lpstr>'23'!NazevStavebnihoRozpoctu</vt:lpstr>
      <vt:lpstr>'24'!NazevStavebnihoRozpoctu</vt:lpstr>
      <vt:lpstr>'25'!NazevStavebnihoRozpoctu</vt:lpstr>
      <vt:lpstr>'26'!NazevStavebnihoRozpoctu</vt:lpstr>
      <vt:lpstr>'27'!NazevStavebnihoRozpoctu</vt:lpstr>
      <vt:lpstr>'28'!NazevStavebnihoRozpoctu</vt:lpstr>
      <vt:lpstr>'29'!NazevStavebnihoRozpoctu</vt:lpstr>
      <vt:lpstr>'3'!NazevStavebnihoRozpoctu</vt:lpstr>
      <vt:lpstr>'30'!NazevStavebnihoRozpoctu</vt:lpstr>
      <vt:lpstr>'31'!NazevStavebnihoRozpoctu</vt:lpstr>
      <vt:lpstr>'32'!NazevStavebnihoRozpoctu</vt:lpstr>
      <vt:lpstr>'33'!NazevStavebnihoRozpoctu</vt:lpstr>
      <vt:lpstr>'34'!NazevStavebnihoRozpoctu</vt:lpstr>
      <vt:lpstr>'35'!NazevStavebnihoRozpoctu</vt:lpstr>
      <vt:lpstr>'36'!NazevStavebnihoRozpoctu</vt:lpstr>
      <vt:lpstr>'37'!NazevStavebnihoRozpoctu</vt:lpstr>
      <vt:lpstr>'38'!NazevStavebnihoRozpoctu</vt:lpstr>
      <vt:lpstr>'4'!NazevStavebnihoRozpoctu</vt:lpstr>
      <vt:lpstr>'5'!NazevStavebnihoRozpoctu</vt:lpstr>
      <vt:lpstr>'6'!NazevStavebnihoRozpoctu</vt:lpstr>
      <vt:lpstr>'7'!NazevStavebnihoRozpoctu</vt:lpstr>
      <vt:lpstr>'8'!NazevStavebnihoRozpoctu</vt:lpstr>
      <vt:lpstr>'9'!NazevStavebnihoRozpoctu</vt:lpstr>
      <vt:lpstr>SNP!NazevStavebnihoRozpoctu</vt:lpstr>
      <vt:lpstr>VRNP!NazevStavebnihoRozpoctu</vt:lpstr>
      <vt:lpstr>NazevStavebnihoRozpoctu</vt:lpstr>
      <vt:lpstr>'Navazující služby'!Názvy_tisku</vt:lpstr>
      <vt:lpstr>'1'!oadresa</vt:lpstr>
      <vt:lpstr>'10'!oadresa</vt:lpstr>
      <vt:lpstr>'11'!oadresa</vt:lpstr>
      <vt:lpstr>'12'!oadresa</vt:lpstr>
      <vt:lpstr>'13'!oadresa</vt:lpstr>
      <vt:lpstr>'14'!oadresa</vt:lpstr>
      <vt:lpstr>'15'!oadresa</vt:lpstr>
      <vt:lpstr>'16'!oadresa</vt:lpstr>
      <vt:lpstr>'17'!oadresa</vt:lpstr>
      <vt:lpstr>'18'!oadresa</vt:lpstr>
      <vt:lpstr>'19'!oadresa</vt:lpstr>
      <vt:lpstr>'2'!oadresa</vt:lpstr>
      <vt:lpstr>'20'!oadresa</vt:lpstr>
      <vt:lpstr>'21'!oadresa</vt:lpstr>
      <vt:lpstr>'22'!oadresa</vt:lpstr>
      <vt:lpstr>'23'!oadresa</vt:lpstr>
      <vt:lpstr>'24'!oadresa</vt:lpstr>
      <vt:lpstr>'25'!oadresa</vt:lpstr>
      <vt:lpstr>'26'!oadresa</vt:lpstr>
      <vt:lpstr>'27'!oadresa</vt:lpstr>
      <vt:lpstr>'28'!oadresa</vt:lpstr>
      <vt:lpstr>'29'!oadresa</vt:lpstr>
      <vt:lpstr>'3'!oadresa</vt:lpstr>
      <vt:lpstr>'30'!oadresa</vt:lpstr>
      <vt:lpstr>'31'!oadresa</vt:lpstr>
      <vt:lpstr>'32'!oadresa</vt:lpstr>
      <vt:lpstr>'33'!oadresa</vt:lpstr>
      <vt:lpstr>'34'!oadresa</vt:lpstr>
      <vt:lpstr>'35'!oadresa</vt:lpstr>
      <vt:lpstr>'36'!oadresa</vt:lpstr>
      <vt:lpstr>'37'!oadresa</vt:lpstr>
      <vt:lpstr>'38'!oadresa</vt:lpstr>
      <vt:lpstr>'4'!oadresa</vt:lpstr>
      <vt:lpstr>'5'!oadresa</vt:lpstr>
      <vt:lpstr>'6'!oadresa</vt:lpstr>
      <vt:lpstr>'7'!oadresa</vt:lpstr>
      <vt:lpstr>'8'!oadresa</vt:lpstr>
      <vt:lpstr>'9'!oadresa</vt:lpstr>
      <vt:lpstr>SNP!oadresa</vt:lpstr>
      <vt:lpstr>VRNP!oadresa</vt:lpstr>
      <vt:lpstr>oadresa</vt:lpstr>
      <vt:lpstr>'1'!Objednatel</vt:lpstr>
      <vt:lpstr>'10'!Objednatel</vt:lpstr>
      <vt:lpstr>'11'!Objednatel</vt:lpstr>
      <vt:lpstr>'12'!Objednatel</vt:lpstr>
      <vt:lpstr>'13'!Objednatel</vt:lpstr>
      <vt:lpstr>'14'!Objednatel</vt:lpstr>
      <vt:lpstr>'15'!Objednatel</vt:lpstr>
      <vt:lpstr>'16'!Objednatel</vt:lpstr>
      <vt:lpstr>'17'!Objednatel</vt:lpstr>
      <vt:lpstr>'18'!Objednatel</vt:lpstr>
      <vt:lpstr>'19'!Objednatel</vt:lpstr>
      <vt:lpstr>'2'!Objednatel</vt:lpstr>
      <vt:lpstr>'20'!Objednatel</vt:lpstr>
      <vt:lpstr>'21'!Objednatel</vt:lpstr>
      <vt:lpstr>'22'!Objednatel</vt:lpstr>
      <vt:lpstr>'23'!Objednatel</vt:lpstr>
      <vt:lpstr>'24'!Objednatel</vt:lpstr>
      <vt:lpstr>'25'!Objednatel</vt:lpstr>
      <vt:lpstr>'26'!Objednatel</vt:lpstr>
      <vt:lpstr>'27'!Objednatel</vt:lpstr>
      <vt:lpstr>'28'!Objednatel</vt:lpstr>
      <vt:lpstr>'29'!Objednatel</vt:lpstr>
      <vt:lpstr>'3'!Objednatel</vt:lpstr>
      <vt:lpstr>'30'!Objednatel</vt:lpstr>
      <vt:lpstr>'31'!Objednatel</vt:lpstr>
      <vt:lpstr>'32'!Objednatel</vt:lpstr>
      <vt:lpstr>'33'!Objednatel</vt:lpstr>
      <vt:lpstr>'34'!Objednatel</vt:lpstr>
      <vt:lpstr>'35'!Objednatel</vt:lpstr>
      <vt:lpstr>'36'!Objednatel</vt:lpstr>
      <vt:lpstr>'37'!Objednatel</vt:lpstr>
      <vt:lpstr>'38'!Objednatel</vt:lpstr>
      <vt:lpstr>'4'!Objednatel</vt:lpstr>
      <vt:lpstr>'5'!Objednatel</vt:lpstr>
      <vt:lpstr>'6'!Objednatel</vt:lpstr>
      <vt:lpstr>'7'!Objednatel</vt:lpstr>
      <vt:lpstr>'8'!Objednatel</vt:lpstr>
      <vt:lpstr>'9'!Objednatel</vt:lpstr>
      <vt:lpstr>'Rekapitulace stavby'!Objednatel</vt:lpstr>
      <vt:lpstr>SNP!Objednatel</vt:lpstr>
      <vt:lpstr>VRNP!Objednatel</vt:lpstr>
      <vt:lpstr>'1'!Objekt</vt:lpstr>
      <vt:lpstr>'10'!Objekt</vt:lpstr>
      <vt:lpstr>'11'!Objekt</vt:lpstr>
      <vt:lpstr>'12'!Objekt</vt:lpstr>
      <vt:lpstr>'13'!Objekt</vt:lpstr>
      <vt:lpstr>'14'!Objekt</vt:lpstr>
      <vt:lpstr>'15'!Objekt</vt:lpstr>
      <vt:lpstr>'16'!Objekt</vt:lpstr>
      <vt:lpstr>'17'!Objekt</vt:lpstr>
      <vt:lpstr>'18'!Objekt</vt:lpstr>
      <vt:lpstr>'19'!Objekt</vt:lpstr>
      <vt:lpstr>'2'!Objekt</vt:lpstr>
      <vt:lpstr>'20'!Objekt</vt:lpstr>
      <vt:lpstr>'21'!Objekt</vt:lpstr>
      <vt:lpstr>'22'!Objekt</vt:lpstr>
      <vt:lpstr>'23'!Objekt</vt:lpstr>
      <vt:lpstr>'24'!Objekt</vt:lpstr>
      <vt:lpstr>'25'!Objekt</vt:lpstr>
      <vt:lpstr>'26'!Objekt</vt:lpstr>
      <vt:lpstr>'27'!Objekt</vt:lpstr>
      <vt:lpstr>'28'!Objekt</vt:lpstr>
      <vt:lpstr>'29'!Objekt</vt:lpstr>
      <vt:lpstr>'3'!Objekt</vt:lpstr>
      <vt:lpstr>'30'!Objekt</vt:lpstr>
      <vt:lpstr>'31'!Objekt</vt:lpstr>
      <vt:lpstr>'32'!Objekt</vt:lpstr>
      <vt:lpstr>'33'!Objekt</vt:lpstr>
      <vt:lpstr>'34'!Objekt</vt:lpstr>
      <vt:lpstr>'35'!Objekt</vt:lpstr>
      <vt:lpstr>'36'!Objekt</vt:lpstr>
      <vt:lpstr>'37'!Objekt</vt:lpstr>
      <vt:lpstr>'38'!Objekt</vt:lpstr>
      <vt:lpstr>'4'!Objekt</vt:lpstr>
      <vt:lpstr>'5'!Objekt</vt:lpstr>
      <vt:lpstr>'6'!Objekt</vt:lpstr>
      <vt:lpstr>'7'!Objekt</vt:lpstr>
      <vt:lpstr>'8'!Objekt</vt:lpstr>
      <vt:lpstr>'9'!Objekt</vt:lpstr>
      <vt:lpstr>'Rekapitulace stavby'!Objekt</vt:lpstr>
      <vt:lpstr>SNP!Objekt</vt:lpstr>
      <vt:lpstr>VRNP!Objekt</vt:lpstr>
      <vt:lpstr>'1'!Oblast_tisku</vt:lpstr>
      <vt:lpstr>'10'!Oblast_tisku</vt:lpstr>
      <vt:lpstr>'11'!Oblast_tisku</vt:lpstr>
      <vt:lpstr>'12'!Oblast_tisku</vt:lpstr>
      <vt:lpstr>'13'!Oblast_tisku</vt:lpstr>
      <vt:lpstr>'14'!Oblast_tisku</vt:lpstr>
      <vt:lpstr>'15'!Oblast_tisku</vt:lpstr>
      <vt:lpstr>'16'!Oblast_tisku</vt:lpstr>
      <vt:lpstr>'17'!Oblast_tisku</vt:lpstr>
      <vt:lpstr>'18'!Oblast_tisku</vt:lpstr>
      <vt:lpstr>'19'!Oblast_tisku</vt:lpstr>
      <vt:lpstr>'2'!Oblast_tisku</vt:lpstr>
      <vt:lpstr>'20'!Oblast_tisku</vt:lpstr>
      <vt:lpstr>'21'!Oblast_tisku</vt:lpstr>
      <vt:lpstr>'22'!Oblast_tisku</vt:lpstr>
      <vt:lpstr>'23'!Oblast_tisku</vt:lpstr>
      <vt:lpstr>'24'!Oblast_tisku</vt:lpstr>
      <vt:lpstr>'25'!Oblast_tisku</vt:lpstr>
      <vt:lpstr>'26'!Oblast_tisku</vt:lpstr>
      <vt:lpstr>'27'!Oblast_tisku</vt:lpstr>
      <vt:lpstr>'28'!Oblast_tisku</vt:lpstr>
      <vt:lpstr>'29'!Oblast_tisku</vt:lpstr>
      <vt:lpstr>'3'!Oblast_tisku</vt:lpstr>
      <vt:lpstr>'30'!Oblast_tisku</vt:lpstr>
      <vt:lpstr>'31'!Oblast_tisku</vt:lpstr>
      <vt:lpstr>'32'!Oblast_tisku</vt:lpstr>
      <vt:lpstr>'33'!Oblast_tisku</vt:lpstr>
      <vt:lpstr>'34'!Oblast_tisku</vt:lpstr>
      <vt:lpstr>'35'!Oblast_tisku</vt:lpstr>
      <vt:lpstr>'36'!Oblast_tisku</vt:lpstr>
      <vt:lpstr>'37'!Oblast_tisku</vt:lpstr>
      <vt:lpstr>'38'!Oblast_tisku</vt:lpstr>
      <vt:lpstr>'4'!Oblast_tisku</vt:lpstr>
      <vt:lpstr>'5'!Oblast_tisku</vt:lpstr>
      <vt:lpstr>'6'!Oblast_tisku</vt:lpstr>
      <vt:lpstr>'7'!Oblast_tisku</vt:lpstr>
      <vt:lpstr>'8'!Oblast_tisku</vt:lpstr>
      <vt:lpstr>'9'!Oblast_tisku</vt:lpstr>
      <vt:lpstr>'č.p. 1'!Oblast_tisku</vt:lpstr>
      <vt:lpstr>'č.p. 10'!Oblast_tisku</vt:lpstr>
      <vt:lpstr>'č.p. 11'!Oblast_tisku</vt:lpstr>
      <vt:lpstr>'č.p. 12'!Oblast_tisku</vt:lpstr>
      <vt:lpstr>'č.p. 13'!Oblast_tisku</vt:lpstr>
      <vt:lpstr>'č.p. 14'!Oblast_tisku</vt:lpstr>
      <vt:lpstr>'č.p. 15'!Oblast_tisku</vt:lpstr>
      <vt:lpstr>'č.p. 16'!Oblast_tisku</vt:lpstr>
      <vt:lpstr>'č.p. 17'!Oblast_tisku</vt:lpstr>
      <vt:lpstr>'č.p. 18'!Oblast_tisku</vt:lpstr>
      <vt:lpstr>'č.p. 2'!Oblast_tisku</vt:lpstr>
      <vt:lpstr>'č.p. 20'!Oblast_tisku</vt:lpstr>
      <vt:lpstr>'č.p. 21'!Oblast_tisku</vt:lpstr>
      <vt:lpstr>'č.p. 22'!Oblast_tisku</vt:lpstr>
      <vt:lpstr>'č.p. 23'!Oblast_tisku</vt:lpstr>
      <vt:lpstr>'č.p. 24'!Oblast_tisku</vt:lpstr>
      <vt:lpstr>'č.p. 26'!Oblast_tisku</vt:lpstr>
      <vt:lpstr>'č.p. 27'!Oblast_tisku</vt:lpstr>
      <vt:lpstr>'č.p. 28'!Oblast_tisku</vt:lpstr>
      <vt:lpstr>'č.p. 29'!Oblast_tisku</vt:lpstr>
      <vt:lpstr>'č.p. 3'!Oblast_tisku</vt:lpstr>
      <vt:lpstr>'č.p. 30'!Oblast_tisku</vt:lpstr>
      <vt:lpstr>'č.p. 31'!Oblast_tisku</vt:lpstr>
      <vt:lpstr>'č.p. 32'!Oblast_tisku</vt:lpstr>
      <vt:lpstr>'č.p. 33'!Oblast_tisku</vt:lpstr>
      <vt:lpstr>'č.p. 34'!Oblast_tisku</vt:lpstr>
      <vt:lpstr>'č.p. 37'!Oblast_tisku</vt:lpstr>
      <vt:lpstr>'č.p. 38'!Oblast_tisku</vt:lpstr>
      <vt:lpstr>'č.p. 4'!Oblast_tisku</vt:lpstr>
      <vt:lpstr>'č.p. 43'!Oblast_tisku</vt:lpstr>
      <vt:lpstr>'č.p. 44'!Oblast_tisku</vt:lpstr>
      <vt:lpstr>'č.p. 47'!Oblast_tisku</vt:lpstr>
      <vt:lpstr>'č.p. 48'!Oblast_tisku</vt:lpstr>
      <vt:lpstr>'č.p. 5'!Oblast_tisku</vt:lpstr>
      <vt:lpstr>'č.p. 50'!Oblast_tisku</vt:lpstr>
      <vt:lpstr>'č.p. 6'!Oblast_tisku</vt:lpstr>
      <vt:lpstr>'č.p. 7'!Oblast_tisku</vt:lpstr>
      <vt:lpstr>'č.p. 8'!Oblast_tisku</vt:lpstr>
      <vt:lpstr>'Navazující služby'!Oblast_tisku</vt:lpstr>
      <vt:lpstr>'Rekapitulace stavby'!Oblast_tisku</vt:lpstr>
      <vt:lpstr>SN!Oblast_tisku</vt:lpstr>
      <vt:lpstr>SNP!Oblast_tisku</vt:lpstr>
      <vt:lpstr>VRN!Oblast_tisku</vt:lpstr>
      <vt:lpstr>VRNP!Oblast_tisku</vt:lpstr>
      <vt:lpstr>'1'!odic</vt:lpstr>
      <vt:lpstr>'10'!odic</vt:lpstr>
      <vt:lpstr>'11'!odic</vt:lpstr>
      <vt:lpstr>'12'!odic</vt:lpstr>
      <vt:lpstr>'13'!odic</vt:lpstr>
      <vt:lpstr>'14'!odic</vt:lpstr>
      <vt:lpstr>'15'!odic</vt:lpstr>
      <vt:lpstr>'16'!odic</vt:lpstr>
      <vt:lpstr>'17'!odic</vt:lpstr>
      <vt:lpstr>'18'!odic</vt:lpstr>
      <vt:lpstr>'19'!odic</vt:lpstr>
      <vt:lpstr>'2'!odic</vt:lpstr>
      <vt:lpstr>'20'!odic</vt:lpstr>
      <vt:lpstr>'21'!odic</vt:lpstr>
      <vt:lpstr>'22'!odic</vt:lpstr>
      <vt:lpstr>'23'!odic</vt:lpstr>
      <vt:lpstr>'24'!odic</vt:lpstr>
      <vt:lpstr>'25'!odic</vt:lpstr>
      <vt:lpstr>'26'!odic</vt:lpstr>
      <vt:lpstr>'27'!odic</vt:lpstr>
      <vt:lpstr>'28'!odic</vt:lpstr>
      <vt:lpstr>'29'!odic</vt:lpstr>
      <vt:lpstr>'3'!odic</vt:lpstr>
      <vt:lpstr>'30'!odic</vt:lpstr>
      <vt:lpstr>'31'!odic</vt:lpstr>
      <vt:lpstr>'32'!odic</vt:lpstr>
      <vt:lpstr>'33'!odic</vt:lpstr>
      <vt:lpstr>'34'!odic</vt:lpstr>
      <vt:lpstr>'35'!odic</vt:lpstr>
      <vt:lpstr>'36'!odic</vt:lpstr>
      <vt:lpstr>'37'!odic</vt:lpstr>
      <vt:lpstr>'38'!odic</vt:lpstr>
      <vt:lpstr>'4'!odic</vt:lpstr>
      <vt:lpstr>'5'!odic</vt:lpstr>
      <vt:lpstr>'6'!odic</vt:lpstr>
      <vt:lpstr>'7'!odic</vt:lpstr>
      <vt:lpstr>'8'!odic</vt:lpstr>
      <vt:lpstr>'9'!odic</vt:lpstr>
      <vt:lpstr>'Rekapitulace stavby'!odic</vt:lpstr>
      <vt:lpstr>SNP!odic</vt:lpstr>
      <vt:lpstr>VRNP!odic</vt:lpstr>
      <vt:lpstr>'1'!oico</vt:lpstr>
      <vt:lpstr>'10'!oico</vt:lpstr>
      <vt:lpstr>'11'!oico</vt:lpstr>
      <vt:lpstr>'12'!oico</vt:lpstr>
      <vt:lpstr>'13'!oico</vt:lpstr>
      <vt:lpstr>'14'!oico</vt:lpstr>
      <vt:lpstr>'15'!oico</vt:lpstr>
      <vt:lpstr>'16'!oico</vt:lpstr>
      <vt:lpstr>'17'!oico</vt:lpstr>
      <vt:lpstr>'18'!oico</vt:lpstr>
      <vt:lpstr>'19'!oico</vt:lpstr>
      <vt:lpstr>'2'!oico</vt:lpstr>
      <vt:lpstr>'20'!oico</vt:lpstr>
      <vt:lpstr>'21'!oico</vt:lpstr>
      <vt:lpstr>'22'!oico</vt:lpstr>
      <vt:lpstr>'23'!oico</vt:lpstr>
      <vt:lpstr>'24'!oico</vt:lpstr>
      <vt:lpstr>'25'!oico</vt:lpstr>
      <vt:lpstr>'26'!oico</vt:lpstr>
      <vt:lpstr>'27'!oico</vt:lpstr>
      <vt:lpstr>'28'!oico</vt:lpstr>
      <vt:lpstr>'29'!oico</vt:lpstr>
      <vt:lpstr>'3'!oico</vt:lpstr>
      <vt:lpstr>'30'!oico</vt:lpstr>
      <vt:lpstr>'31'!oico</vt:lpstr>
      <vt:lpstr>'32'!oico</vt:lpstr>
      <vt:lpstr>'33'!oico</vt:lpstr>
      <vt:lpstr>'34'!oico</vt:lpstr>
      <vt:lpstr>'35'!oico</vt:lpstr>
      <vt:lpstr>'36'!oico</vt:lpstr>
      <vt:lpstr>'37'!oico</vt:lpstr>
      <vt:lpstr>'38'!oico</vt:lpstr>
      <vt:lpstr>'4'!oico</vt:lpstr>
      <vt:lpstr>'5'!oico</vt:lpstr>
      <vt:lpstr>'6'!oico</vt:lpstr>
      <vt:lpstr>'7'!oico</vt:lpstr>
      <vt:lpstr>'8'!oico</vt:lpstr>
      <vt:lpstr>'9'!oico</vt:lpstr>
      <vt:lpstr>'Rekapitulace stavby'!oico</vt:lpstr>
      <vt:lpstr>SNP!oico</vt:lpstr>
      <vt:lpstr>VRNP!oico</vt:lpstr>
      <vt:lpstr>'1'!omisto</vt:lpstr>
      <vt:lpstr>'10'!omisto</vt:lpstr>
      <vt:lpstr>'11'!omisto</vt:lpstr>
      <vt:lpstr>'12'!omisto</vt:lpstr>
      <vt:lpstr>'13'!omisto</vt:lpstr>
      <vt:lpstr>'14'!omisto</vt:lpstr>
      <vt:lpstr>'15'!omisto</vt:lpstr>
      <vt:lpstr>'16'!omisto</vt:lpstr>
      <vt:lpstr>'17'!omisto</vt:lpstr>
      <vt:lpstr>'18'!omisto</vt:lpstr>
      <vt:lpstr>'19'!omisto</vt:lpstr>
      <vt:lpstr>'2'!omisto</vt:lpstr>
      <vt:lpstr>'20'!omisto</vt:lpstr>
      <vt:lpstr>'21'!omisto</vt:lpstr>
      <vt:lpstr>'22'!omisto</vt:lpstr>
      <vt:lpstr>'23'!omisto</vt:lpstr>
      <vt:lpstr>'24'!omisto</vt:lpstr>
      <vt:lpstr>'25'!omisto</vt:lpstr>
      <vt:lpstr>'26'!omisto</vt:lpstr>
      <vt:lpstr>'27'!omisto</vt:lpstr>
      <vt:lpstr>'28'!omisto</vt:lpstr>
      <vt:lpstr>'29'!omisto</vt:lpstr>
      <vt:lpstr>'3'!omisto</vt:lpstr>
      <vt:lpstr>'30'!omisto</vt:lpstr>
      <vt:lpstr>'31'!omisto</vt:lpstr>
      <vt:lpstr>'32'!omisto</vt:lpstr>
      <vt:lpstr>'33'!omisto</vt:lpstr>
      <vt:lpstr>'34'!omisto</vt:lpstr>
      <vt:lpstr>'35'!omisto</vt:lpstr>
      <vt:lpstr>'36'!omisto</vt:lpstr>
      <vt:lpstr>'37'!omisto</vt:lpstr>
      <vt:lpstr>'38'!omisto</vt:lpstr>
      <vt:lpstr>'4'!omisto</vt:lpstr>
      <vt:lpstr>'5'!omisto</vt:lpstr>
      <vt:lpstr>'6'!omisto</vt:lpstr>
      <vt:lpstr>'7'!omisto</vt:lpstr>
      <vt:lpstr>'8'!omisto</vt:lpstr>
      <vt:lpstr>'9'!omisto</vt:lpstr>
      <vt:lpstr>'Rekapitulace stavby'!omisto</vt:lpstr>
      <vt:lpstr>SNP!omisto</vt:lpstr>
      <vt:lpstr>VRNP!omisto</vt:lpstr>
      <vt:lpstr>'1'!onazev</vt:lpstr>
      <vt:lpstr>'10'!onazev</vt:lpstr>
      <vt:lpstr>'11'!onazev</vt:lpstr>
      <vt:lpstr>'12'!onazev</vt:lpstr>
      <vt:lpstr>'13'!onazev</vt:lpstr>
      <vt:lpstr>'14'!onazev</vt:lpstr>
      <vt:lpstr>'15'!onazev</vt:lpstr>
      <vt:lpstr>'16'!onazev</vt:lpstr>
      <vt:lpstr>'17'!onazev</vt:lpstr>
      <vt:lpstr>'18'!onazev</vt:lpstr>
      <vt:lpstr>'19'!onazev</vt:lpstr>
      <vt:lpstr>'2'!onazev</vt:lpstr>
      <vt:lpstr>'20'!onazev</vt:lpstr>
      <vt:lpstr>'21'!onazev</vt:lpstr>
      <vt:lpstr>'22'!onazev</vt:lpstr>
      <vt:lpstr>'23'!onazev</vt:lpstr>
      <vt:lpstr>'24'!onazev</vt:lpstr>
      <vt:lpstr>'25'!onazev</vt:lpstr>
      <vt:lpstr>'26'!onazev</vt:lpstr>
      <vt:lpstr>'27'!onazev</vt:lpstr>
      <vt:lpstr>'28'!onazev</vt:lpstr>
      <vt:lpstr>'29'!onazev</vt:lpstr>
      <vt:lpstr>'3'!onazev</vt:lpstr>
      <vt:lpstr>'30'!onazev</vt:lpstr>
      <vt:lpstr>'31'!onazev</vt:lpstr>
      <vt:lpstr>'32'!onazev</vt:lpstr>
      <vt:lpstr>'33'!onazev</vt:lpstr>
      <vt:lpstr>'34'!onazev</vt:lpstr>
      <vt:lpstr>'35'!onazev</vt:lpstr>
      <vt:lpstr>'36'!onazev</vt:lpstr>
      <vt:lpstr>'37'!onazev</vt:lpstr>
      <vt:lpstr>'38'!onazev</vt:lpstr>
      <vt:lpstr>'4'!onazev</vt:lpstr>
      <vt:lpstr>'5'!onazev</vt:lpstr>
      <vt:lpstr>'6'!onazev</vt:lpstr>
      <vt:lpstr>'7'!onazev</vt:lpstr>
      <vt:lpstr>'8'!onazev</vt:lpstr>
      <vt:lpstr>'9'!onazev</vt:lpstr>
      <vt:lpstr>'Rekapitulace stavby'!onazev</vt:lpstr>
      <vt:lpstr>SNP!onazev</vt:lpstr>
      <vt:lpstr>VRNP!onazev</vt:lpstr>
      <vt:lpstr>'1'!opsc</vt:lpstr>
      <vt:lpstr>'10'!opsc</vt:lpstr>
      <vt:lpstr>'11'!opsc</vt:lpstr>
      <vt:lpstr>'12'!opsc</vt:lpstr>
      <vt:lpstr>'13'!opsc</vt:lpstr>
      <vt:lpstr>'14'!opsc</vt:lpstr>
      <vt:lpstr>'15'!opsc</vt:lpstr>
      <vt:lpstr>'16'!opsc</vt:lpstr>
      <vt:lpstr>'17'!opsc</vt:lpstr>
      <vt:lpstr>'18'!opsc</vt:lpstr>
      <vt:lpstr>'19'!opsc</vt:lpstr>
      <vt:lpstr>'2'!opsc</vt:lpstr>
      <vt:lpstr>'20'!opsc</vt:lpstr>
      <vt:lpstr>'21'!opsc</vt:lpstr>
      <vt:lpstr>'22'!opsc</vt:lpstr>
      <vt:lpstr>'23'!opsc</vt:lpstr>
      <vt:lpstr>'24'!opsc</vt:lpstr>
      <vt:lpstr>'25'!opsc</vt:lpstr>
      <vt:lpstr>'26'!opsc</vt:lpstr>
      <vt:lpstr>'27'!opsc</vt:lpstr>
      <vt:lpstr>'28'!opsc</vt:lpstr>
      <vt:lpstr>'29'!opsc</vt:lpstr>
      <vt:lpstr>'3'!opsc</vt:lpstr>
      <vt:lpstr>'30'!opsc</vt:lpstr>
      <vt:lpstr>'31'!opsc</vt:lpstr>
      <vt:lpstr>'32'!opsc</vt:lpstr>
      <vt:lpstr>'33'!opsc</vt:lpstr>
      <vt:lpstr>'34'!opsc</vt:lpstr>
      <vt:lpstr>'35'!opsc</vt:lpstr>
      <vt:lpstr>'36'!opsc</vt:lpstr>
      <vt:lpstr>'37'!opsc</vt:lpstr>
      <vt:lpstr>'38'!opsc</vt:lpstr>
      <vt:lpstr>'4'!opsc</vt:lpstr>
      <vt:lpstr>'5'!opsc</vt:lpstr>
      <vt:lpstr>'6'!opsc</vt:lpstr>
      <vt:lpstr>'7'!opsc</vt:lpstr>
      <vt:lpstr>'8'!opsc</vt:lpstr>
      <vt:lpstr>'9'!opsc</vt:lpstr>
      <vt:lpstr>'Rekapitulace stavby'!opsc</vt:lpstr>
      <vt:lpstr>SNP!opsc</vt:lpstr>
      <vt:lpstr>VRNP!opsc</vt:lpstr>
      <vt:lpstr>'1'!padresa</vt:lpstr>
      <vt:lpstr>'10'!padresa</vt:lpstr>
      <vt:lpstr>'11'!padresa</vt:lpstr>
      <vt:lpstr>'12'!padresa</vt:lpstr>
      <vt:lpstr>'13'!padresa</vt:lpstr>
      <vt:lpstr>'14'!padresa</vt:lpstr>
      <vt:lpstr>'15'!padresa</vt:lpstr>
      <vt:lpstr>'16'!padresa</vt:lpstr>
      <vt:lpstr>'17'!padresa</vt:lpstr>
      <vt:lpstr>'18'!padresa</vt:lpstr>
      <vt:lpstr>'19'!padresa</vt:lpstr>
      <vt:lpstr>'2'!padresa</vt:lpstr>
      <vt:lpstr>'20'!padresa</vt:lpstr>
      <vt:lpstr>'21'!padresa</vt:lpstr>
      <vt:lpstr>'22'!padresa</vt:lpstr>
      <vt:lpstr>'23'!padresa</vt:lpstr>
      <vt:lpstr>'24'!padresa</vt:lpstr>
      <vt:lpstr>'25'!padresa</vt:lpstr>
      <vt:lpstr>'26'!padresa</vt:lpstr>
      <vt:lpstr>'27'!padresa</vt:lpstr>
      <vt:lpstr>'28'!padresa</vt:lpstr>
      <vt:lpstr>'29'!padresa</vt:lpstr>
      <vt:lpstr>'3'!padresa</vt:lpstr>
      <vt:lpstr>'30'!padresa</vt:lpstr>
      <vt:lpstr>'31'!padresa</vt:lpstr>
      <vt:lpstr>'32'!padresa</vt:lpstr>
      <vt:lpstr>'33'!padresa</vt:lpstr>
      <vt:lpstr>'34'!padresa</vt:lpstr>
      <vt:lpstr>'35'!padresa</vt:lpstr>
      <vt:lpstr>'36'!padresa</vt:lpstr>
      <vt:lpstr>'37'!padresa</vt:lpstr>
      <vt:lpstr>'38'!padresa</vt:lpstr>
      <vt:lpstr>'4'!padresa</vt:lpstr>
      <vt:lpstr>'5'!padresa</vt:lpstr>
      <vt:lpstr>'6'!padresa</vt:lpstr>
      <vt:lpstr>'7'!padresa</vt:lpstr>
      <vt:lpstr>'8'!padresa</vt:lpstr>
      <vt:lpstr>'9'!padresa</vt:lpstr>
      <vt:lpstr>SNP!padresa</vt:lpstr>
      <vt:lpstr>VRNP!padresa</vt:lpstr>
      <vt:lpstr>padresa</vt:lpstr>
      <vt:lpstr>'1'!pdic</vt:lpstr>
      <vt:lpstr>'10'!pdic</vt:lpstr>
      <vt:lpstr>'11'!pdic</vt:lpstr>
      <vt:lpstr>'12'!pdic</vt:lpstr>
      <vt:lpstr>'13'!pdic</vt:lpstr>
      <vt:lpstr>'14'!pdic</vt:lpstr>
      <vt:lpstr>'15'!pdic</vt:lpstr>
      <vt:lpstr>'16'!pdic</vt:lpstr>
      <vt:lpstr>'17'!pdic</vt:lpstr>
      <vt:lpstr>'18'!pdic</vt:lpstr>
      <vt:lpstr>'19'!pdic</vt:lpstr>
      <vt:lpstr>'2'!pdic</vt:lpstr>
      <vt:lpstr>'20'!pdic</vt:lpstr>
      <vt:lpstr>'21'!pdic</vt:lpstr>
      <vt:lpstr>'22'!pdic</vt:lpstr>
      <vt:lpstr>'23'!pdic</vt:lpstr>
      <vt:lpstr>'24'!pdic</vt:lpstr>
      <vt:lpstr>'25'!pdic</vt:lpstr>
      <vt:lpstr>'26'!pdic</vt:lpstr>
      <vt:lpstr>'27'!pdic</vt:lpstr>
      <vt:lpstr>'28'!pdic</vt:lpstr>
      <vt:lpstr>'29'!pdic</vt:lpstr>
      <vt:lpstr>'3'!pdic</vt:lpstr>
      <vt:lpstr>'30'!pdic</vt:lpstr>
      <vt:lpstr>'31'!pdic</vt:lpstr>
      <vt:lpstr>'32'!pdic</vt:lpstr>
      <vt:lpstr>'33'!pdic</vt:lpstr>
      <vt:lpstr>'34'!pdic</vt:lpstr>
      <vt:lpstr>'35'!pdic</vt:lpstr>
      <vt:lpstr>'36'!pdic</vt:lpstr>
      <vt:lpstr>'37'!pdic</vt:lpstr>
      <vt:lpstr>'38'!pdic</vt:lpstr>
      <vt:lpstr>'4'!pdic</vt:lpstr>
      <vt:lpstr>'5'!pdic</vt:lpstr>
      <vt:lpstr>'6'!pdic</vt:lpstr>
      <vt:lpstr>'7'!pdic</vt:lpstr>
      <vt:lpstr>'8'!pdic</vt:lpstr>
      <vt:lpstr>'9'!pdic</vt:lpstr>
      <vt:lpstr>SNP!pdic</vt:lpstr>
      <vt:lpstr>VRNP!pdic</vt:lpstr>
      <vt:lpstr>pdic</vt:lpstr>
      <vt:lpstr>'1'!pico</vt:lpstr>
      <vt:lpstr>'10'!pico</vt:lpstr>
      <vt:lpstr>'11'!pico</vt:lpstr>
      <vt:lpstr>'12'!pico</vt:lpstr>
      <vt:lpstr>'13'!pico</vt:lpstr>
      <vt:lpstr>'14'!pico</vt:lpstr>
      <vt:lpstr>'15'!pico</vt:lpstr>
      <vt:lpstr>'16'!pico</vt:lpstr>
      <vt:lpstr>'17'!pico</vt:lpstr>
      <vt:lpstr>'18'!pico</vt:lpstr>
      <vt:lpstr>'19'!pico</vt:lpstr>
      <vt:lpstr>'2'!pico</vt:lpstr>
      <vt:lpstr>'20'!pico</vt:lpstr>
      <vt:lpstr>'21'!pico</vt:lpstr>
      <vt:lpstr>'22'!pico</vt:lpstr>
      <vt:lpstr>'23'!pico</vt:lpstr>
      <vt:lpstr>'24'!pico</vt:lpstr>
      <vt:lpstr>'25'!pico</vt:lpstr>
      <vt:lpstr>'26'!pico</vt:lpstr>
      <vt:lpstr>'27'!pico</vt:lpstr>
      <vt:lpstr>'28'!pico</vt:lpstr>
      <vt:lpstr>'29'!pico</vt:lpstr>
      <vt:lpstr>'3'!pico</vt:lpstr>
      <vt:lpstr>'30'!pico</vt:lpstr>
      <vt:lpstr>'31'!pico</vt:lpstr>
      <vt:lpstr>'32'!pico</vt:lpstr>
      <vt:lpstr>'33'!pico</vt:lpstr>
      <vt:lpstr>'34'!pico</vt:lpstr>
      <vt:lpstr>'35'!pico</vt:lpstr>
      <vt:lpstr>'36'!pico</vt:lpstr>
      <vt:lpstr>'37'!pico</vt:lpstr>
      <vt:lpstr>'38'!pico</vt:lpstr>
      <vt:lpstr>'4'!pico</vt:lpstr>
      <vt:lpstr>'5'!pico</vt:lpstr>
      <vt:lpstr>'6'!pico</vt:lpstr>
      <vt:lpstr>'7'!pico</vt:lpstr>
      <vt:lpstr>'8'!pico</vt:lpstr>
      <vt:lpstr>'9'!pico</vt:lpstr>
      <vt:lpstr>SNP!pico</vt:lpstr>
      <vt:lpstr>VRNP!pico</vt:lpstr>
      <vt:lpstr>pico</vt:lpstr>
      <vt:lpstr>'1'!pmisto</vt:lpstr>
      <vt:lpstr>'10'!pmisto</vt:lpstr>
      <vt:lpstr>'11'!pmisto</vt:lpstr>
      <vt:lpstr>'12'!pmisto</vt:lpstr>
      <vt:lpstr>'13'!pmisto</vt:lpstr>
      <vt:lpstr>'14'!pmisto</vt:lpstr>
      <vt:lpstr>'15'!pmisto</vt:lpstr>
      <vt:lpstr>'16'!pmisto</vt:lpstr>
      <vt:lpstr>'17'!pmisto</vt:lpstr>
      <vt:lpstr>'18'!pmisto</vt:lpstr>
      <vt:lpstr>'19'!pmisto</vt:lpstr>
      <vt:lpstr>'2'!pmisto</vt:lpstr>
      <vt:lpstr>'20'!pmisto</vt:lpstr>
      <vt:lpstr>'21'!pmisto</vt:lpstr>
      <vt:lpstr>'22'!pmisto</vt:lpstr>
      <vt:lpstr>'23'!pmisto</vt:lpstr>
      <vt:lpstr>'24'!pmisto</vt:lpstr>
      <vt:lpstr>'25'!pmisto</vt:lpstr>
      <vt:lpstr>'26'!pmisto</vt:lpstr>
      <vt:lpstr>'27'!pmisto</vt:lpstr>
      <vt:lpstr>'28'!pmisto</vt:lpstr>
      <vt:lpstr>'29'!pmisto</vt:lpstr>
      <vt:lpstr>'3'!pmisto</vt:lpstr>
      <vt:lpstr>'30'!pmisto</vt:lpstr>
      <vt:lpstr>'31'!pmisto</vt:lpstr>
      <vt:lpstr>'32'!pmisto</vt:lpstr>
      <vt:lpstr>'33'!pmisto</vt:lpstr>
      <vt:lpstr>'34'!pmisto</vt:lpstr>
      <vt:lpstr>'35'!pmisto</vt:lpstr>
      <vt:lpstr>'36'!pmisto</vt:lpstr>
      <vt:lpstr>'37'!pmisto</vt:lpstr>
      <vt:lpstr>'38'!pmisto</vt:lpstr>
      <vt:lpstr>'4'!pmisto</vt:lpstr>
      <vt:lpstr>'5'!pmisto</vt:lpstr>
      <vt:lpstr>'6'!pmisto</vt:lpstr>
      <vt:lpstr>'7'!pmisto</vt:lpstr>
      <vt:lpstr>'8'!pmisto</vt:lpstr>
      <vt:lpstr>'9'!pmisto</vt:lpstr>
      <vt:lpstr>SNP!pmisto</vt:lpstr>
      <vt:lpstr>VRNP!pmisto</vt:lpstr>
      <vt:lpstr>pmisto</vt:lpstr>
      <vt:lpstr>'1'!PoptavkaID</vt:lpstr>
      <vt:lpstr>'10'!PoptavkaID</vt:lpstr>
      <vt:lpstr>'11'!PoptavkaID</vt:lpstr>
      <vt:lpstr>'12'!PoptavkaID</vt:lpstr>
      <vt:lpstr>'13'!PoptavkaID</vt:lpstr>
      <vt:lpstr>'14'!PoptavkaID</vt:lpstr>
      <vt:lpstr>'15'!PoptavkaID</vt:lpstr>
      <vt:lpstr>'16'!PoptavkaID</vt:lpstr>
      <vt:lpstr>'17'!PoptavkaID</vt:lpstr>
      <vt:lpstr>'18'!PoptavkaID</vt:lpstr>
      <vt:lpstr>'19'!PoptavkaID</vt:lpstr>
      <vt:lpstr>'2'!PoptavkaID</vt:lpstr>
      <vt:lpstr>'20'!PoptavkaID</vt:lpstr>
      <vt:lpstr>'21'!PoptavkaID</vt:lpstr>
      <vt:lpstr>'22'!PoptavkaID</vt:lpstr>
      <vt:lpstr>'23'!PoptavkaID</vt:lpstr>
      <vt:lpstr>'24'!PoptavkaID</vt:lpstr>
      <vt:lpstr>'25'!PoptavkaID</vt:lpstr>
      <vt:lpstr>'26'!PoptavkaID</vt:lpstr>
      <vt:lpstr>'27'!PoptavkaID</vt:lpstr>
      <vt:lpstr>'28'!PoptavkaID</vt:lpstr>
      <vt:lpstr>'29'!PoptavkaID</vt:lpstr>
      <vt:lpstr>'3'!PoptavkaID</vt:lpstr>
      <vt:lpstr>'30'!PoptavkaID</vt:lpstr>
      <vt:lpstr>'31'!PoptavkaID</vt:lpstr>
      <vt:lpstr>'32'!PoptavkaID</vt:lpstr>
      <vt:lpstr>'33'!PoptavkaID</vt:lpstr>
      <vt:lpstr>'34'!PoptavkaID</vt:lpstr>
      <vt:lpstr>'35'!PoptavkaID</vt:lpstr>
      <vt:lpstr>'36'!PoptavkaID</vt:lpstr>
      <vt:lpstr>'37'!PoptavkaID</vt:lpstr>
      <vt:lpstr>'38'!PoptavkaID</vt:lpstr>
      <vt:lpstr>'4'!PoptavkaID</vt:lpstr>
      <vt:lpstr>'5'!PoptavkaID</vt:lpstr>
      <vt:lpstr>'6'!PoptavkaID</vt:lpstr>
      <vt:lpstr>'7'!PoptavkaID</vt:lpstr>
      <vt:lpstr>'8'!PoptavkaID</vt:lpstr>
      <vt:lpstr>'9'!PoptavkaID</vt:lpstr>
      <vt:lpstr>SNP!PoptavkaID</vt:lpstr>
      <vt:lpstr>VRNP!PoptavkaID</vt:lpstr>
      <vt:lpstr>PoptavkaID</vt:lpstr>
      <vt:lpstr>'1'!pPSC</vt:lpstr>
      <vt:lpstr>'10'!pPSC</vt:lpstr>
      <vt:lpstr>'11'!pPSC</vt:lpstr>
      <vt:lpstr>'12'!pPSC</vt:lpstr>
      <vt:lpstr>'13'!pPSC</vt:lpstr>
      <vt:lpstr>'14'!pPSC</vt:lpstr>
      <vt:lpstr>'15'!pPSC</vt:lpstr>
      <vt:lpstr>'16'!pPSC</vt:lpstr>
      <vt:lpstr>'17'!pPSC</vt:lpstr>
      <vt:lpstr>'18'!pPSC</vt:lpstr>
      <vt:lpstr>'19'!pPSC</vt:lpstr>
      <vt:lpstr>'2'!pPSC</vt:lpstr>
      <vt:lpstr>'20'!pPSC</vt:lpstr>
      <vt:lpstr>'21'!pPSC</vt:lpstr>
      <vt:lpstr>'22'!pPSC</vt:lpstr>
      <vt:lpstr>'23'!pPSC</vt:lpstr>
      <vt:lpstr>'24'!pPSC</vt:lpstr>
      <vt:lpstr>'25'!pPSC</vt:lpstr>
      <vt:lpstr>'26'!pPSC</vt:lpstr>
      <vt:lpstr>'27'!pPSC</vt:lpstr>
      <vt:lpstr>'28'!pPSC</vt:lpstr>
      <vt:lpstr>'29'!pPSC</vt:lpstr>
      <vt:lpstr>'3'!pPSC</vt:lpstr>
      <vt:lpstr>'30'!pPSC</vt:lpstr>
      <vt:lpstr>'31'!pPSC</vt:lpstr>
      <vt:lpstr>'32'!pPSC</vt:lpstr>
      <vt:lpstr>'33'!pPSC</vt:lpstr>
      <vt:lpstr>'34'!pPSC</vt:lpstr>
      <vt:lpstr>'35'!pPSC</vt:lpstr>
      <vt:lpstr>'36'!pPSC</vt:lpstr>
      <vt:lpstr>'37'!pPSC</vt:lpstr>
      <vt:lpstr>'38'!pPSC</vt:lpstr>
      <vt:lpstr>'4'!pPSC</vt:lpstr>
      <vt:lpstr>'5'!pPSC</vt:lpstr>
      <vt:lpstr>'6'!pPSC</vt:lpstr>
      <vt:lpstr>'7'!pPSC</vt:lpstr>
      <vt:lpstr>'8'!pPSC</vt:lpstr>
      <vt:lpstr>'9'!pPSC</vt:lpstr>
      <vt:lpstr>SNP!pPSC</vt:lpstr>
      <vt:lpstr>VRNP!pPSC</vt:lpstr>
      <vt:lpstr>pPSC</vt:lpstr>
      <vt:lpstr>'1'!Projektant</vt:lpstr>
      <vt:lpstr>'10'!Projektant</vt:lpstr>
      <vt:lpstr>'11'!Projektant</vt:lpstr>
      <vt:lpstr>'12'!Projektant</vt:lpstr>
      <vt:lpstr>'13'!Projektant</vt:lpstr>
      <vt:lpstr>'14'!Projektant</vt:lpstr>
      <vt:lpstr>'15'!Projektant</vt:lpstr>
      <vt:lpstr>'16'!Projektant</vt:lpstr>
      <vt:lpstr>'17'!Projektant</vt:lpstr>
      <vt:lpstr>'18'!Projektant</vt:lpstr>
      <vt:lpstr>'19'!Projektant</vt:lpstr>
      <vt:lpstr>'2'!Projektant</vt:lpstr>
      <vt:lpstr>'20'!Projektant</vt:lpstr>
      <vt:lpstr>'21'!Projektant</vt:lpstr>
      <vt:lpstr>'22'!Projektant</vt:lpstr>
      <vt:lpstr>'23'!Projektant</vt:lpstr>
      <vt:lpstr>'24'!Projektant</vt:lpstr>
      <vt:lpstr>'25'!Projektant</vt:lpstr>
      <vt:lpstr>'26'!Projektant</vt:lpstr>
      <vt:lpstr>'27'!Projektant</vt:lpstr>
      <vt:lpstr>'28'!Projektant</vt:lpstr>
      <vt:lpstr>'29'!Projektant</vt:lpstr>
      <vt:lpstr>'3'!Projektant</vt:lpstr>
      <vt:lpstr>'30'!Projektant</vt:lpstr>
      <vt:lpstr>'31'!Projektant</vt:lpstr>
      <vt:lpstr>'32'!Projektant</vt:lpstr>
      <vt:lpstr>'33'!Projektant</vt:lpstr>
      <vt:lpstr>'34'!Projektant</vt:lpstr>
      <vt:lpstr>'35'!Projektant</vt:lpstr>
      <vt:lpstr>'36'!Projektant</vt:lpstr>
      <vt:lpstr>'37'!Projektant</vt:lpstr>
      <vt:lpstr>'38'!Projektant</vt:lpstr>
      <vt:lpstr>'4'!Projektant</vt:lpstr>
      <vt:lpstr>'5'!Projektant</vt:lpstr>
      <vt:lpstr>'6'!Projektant</vt:lpstr>
      <vt:lpstr>'7'!Projektant</vt:lpstr>
      <vt:lpstr>'8'!Projektant</vt:lpstr>
      <vt:lpstr>'9'!Projektant</vt:lpstr>
      <vt:lpstr>SNP!Projektant</vt:lpstr>
      <vt:lpstr>VRNP!Projektant</vt:lpstr>
      <vt:lpstr>Projektant</vt:lpstr>
      <vt:lpstr>'1'!SazbaDPH1</vt:lpstr>
      <vt:lpstr>'10'!SazbaDPH1</vt:lpstr>
      <vt:lpstr>'11'!SazbaDPH1</vt:lpstr>
      <vt:lpstr>'12'!SazbaDPH1</vt:lpstr>
      <vt:lpstr>'13'!SazbaDPH1</vt:lpstr>
      <vt:lpstr>'14'!SazbaDPH1</vt:lpstr>
      <vt:lpstr>'15'!SazbaDPH1</vt:lpstr>
      <vt:lpstr>'16'!SazbaDPH1</vt:lpstr>
      <vt:lpstr>'17'!SazbaDPH1</vt:lpstr>
      <vt:lpstr>'18'!SazbaDPH1</vt:lpstr>
      <vt:lpstr>'19'!SazbaDPH1</vt:lpstr>
      <vt:lpstr>'2'!SazbaDPH1</vt:lpstr>
      <vt:lpstr>'20'!SazbaDPH1</vt:lpstr>
      <vt:lpstr>'21'!SazbaDPH1</vt:lpstr>
      <vt:lpstr>'22'!SazbaDPH1</vt:lpstr>
      <vt:lpstr>'23'!SazbaDPH1</vt:lpstr>
      <vt:lpstr>'24'!SazbaDPH1</vt:lpstr>
      <vt:lpstr>'25'!SazbaDPH1</vt:lpstr>
      <vt:lpstr>'26'!SazbaDPH1</vt:lpstr>
      <vt:lpstr>'27'!SazbaDPH1</vt:lpstr>
      <vt:lpstr>'28'!SazbaDPH1</vt:lpstr>
      <vt:lpstr>'29'!SazbaDPH1</vt:lpstr>
      <vt:lpstr>'3'!SazbaDPH1</vt:lpstr>
      <vt:lpstr>'30'!SazbaDPH1</vt:lpstr>
      <vt:lpstr>'31'!SazbaDPH1</vt:lpstr>
      <vt:lpstr>'32'!SazbaDPH1</vt:lpstr>
      <vt:lpstr>'33'!SazbaDPH1</vt:lpstr>
      <vt:lpstr>'34'!SazbaDPH1</vt:lpstr>
      <vt:lpstr>'35'!SazbaDPH1</vt:lpstr>
      <vt:lpstr>'36'!SazbaDPH1</vt:lpstr>
      <vt:lpstr>'37'!SazbaDPH1</vt:lpstr>
      <vt:lpstr>'38'!SazbaDPH1</vt:lpstr>
      <vt:lpstr>'4'!SazbaDPH1</vt:lpstr>
      <vt:lpstr>'5'!SazbaDPH1</vt:lpstr>
      <vt:lpstr>'6'!SazbaDPH1</vt:lpstr>
      <vt:lpstr>'7'!SazbaDPH1</vt:lpstr>
      <vt:lpstr>'8'!SazbaDPH1</vt:lpstr>
      <vt:lpstr>'9'!SazbaDPH1</vt:lpstr>
      <vt:lpstr>SNP!SazbaDPH1</vt:lpstr>
      <vt:lpstr>VRNP!SazbaDPH1</vt:lpstr>
      <vt:lpstr>'1'!SazbaDPH2</vt:lpstr>
      <vt:lpstr>'10'!SazbaDPH2</vt:lpstr>
      <vt:lpstr>'11'!SazbaDPH2</vt:lpstr>
      <vt:lpstr>'12'!SazbaDPH2</vt:lpstr>
      <vt:lpstr>'13'!SazbaDPH2</vt:lpstr>
      <vt:lpstr>'14'!SazbaDPH2</vt:lpstr>
      <vt:lpstr>'15'!SazbaDPH2</vt:lpstr>
      <vt:lpstr>'16'!SazbaDPH2</vt:lpstr>
      <vt:lpstr>'17'!SazbaDPH2</vt:lpstr>
      <vt:lpstr>'18'!SazbaDPH2</vt:lpstr>
      <vt:lpstr>'19'!SazbaDPH2</vt:lpstr>
      <vt:lpstr>'2'!SazbaDPH2</vt:lpstr>
      <vt:lpstr>'20'!SazbaDPH2</vt:lpstr>
      <vt:lpstr>'21'!SazbaDPH2</vt:lpstr>
      <vt:lpstr>'22'!SazbaDPH2</vt:lpstr>
      <vt:lpstr>'23'!SazbaDPH2</vt:lpstr>
      <vt:lpstr>'24'!SazbaDPH2</vt:lpstr>
      <vt:lpstr>'25'!SazbaDPH2</vt:lpstr>
      <vt:lpstr>'26'!SazbaDPH2</vt:lpstr>
      <vt:lpstr>'27'!SazbaDPH2</vt:lpstr>
      <vt:lpstr>'28'!SazbaDPH2</vt:lpstr>
      <vt:lpstr>'29'!SazbaDPH2</vt:lpstr>
      <vt:lpstr>'3'!SazbaDPH2</vt:lpstr>
      <vt:lpstr>'30'!SazbaDPH2</vt:lpstr>
      <vt:lpstr>'31'!SazbaDPH2</vt:lpstr>
      <vt:lpstr>'32'!SazbaDPH2</vt:lpstr>
      <vt:lpstr>'33'!SazbaDPH2</vt:lpstr>
      <vt:lpstr>'34'!SazbaDPH2</vt:lpstr>
      <vt:lpstr>'35'!SazbaDPH2</vt:lpstr>
      <vt:lpstr>'36'!SazbaDPH2</vt:lpstr>
      <vt:lpstr>'37'!SazbaDPH2</vt:lpstr>
      <vt:lpstr>'38'!SazbaDPH2</vt:lpstr>
      <vt:lpstr>'4'!SazbaDPH2</vt:lpstr>
      <vt:lpstr>'5'!SazbaDPH2</vt:lpstr>
      <vt:lpstr>'6'!SazbaDPH2</vt:lpstr>
      <vt:lpstr>'7'!SazbaDPH2</vt:lpstr>
      <vt:lpstr>'8'!SazbaDPH2</vt:lpstr>
      <vt:lpstr>'9'!SazbaDPH2</vt:lpstr>
      <vt:lpstr>SNP!SazbaDPH2</vt:lpstr>
      <vt:lpstr>VRNP!SazbaDPH2</vt:lpstr>
      <vt:lpstr>'1'!Vypracoval</vt:lpstr>
      <vt:lpstr>'10'!Vypracoval</vt:lpstr>
      <vt:lpstr>'11'!Vypracoval</vt:lpstr>
      <vt:lpstr>'12'!Vypracoval</vt:lpstr>
      <vt:lpstr>'13'!Vypracoval</vt:lpstr>
      <vt:lpstr>'14'!Vypracoval</vt:lpstr>
      <vt:lpstr>'15'!Vypracoval</vt:lpstr>
      <vt:lpstr>'16'!Vypracoval</vt:lpstr>
      <vt:lpstr>'17'!Vypracoval</vt:lpstr>
      <vt:lpstr>'18'!Vypracoval</vt:lpstr>
      <vt:lpstr>'19'!Vypracoval</vt:lpstr>
      <vt:lpstr>'2'!Vypracoval</vt:lpstr>
      <vt:lpstr>'20'!Vypracoval</vt:lpstr>
      <vt:lpstr>'21'!Vypracoval</vt:lpstr>
      <vt:lpstr>'22'!Vypracoval</vt:lpstr>
      <vt:lpstr>'23'!Vypracoval</vt:lpstr>
      <vt:lpstr>'24'!Vypracoval</vt:lpstr>
      <vt:lpstr>'25'!Vypracoval</vt:lpstr>
      <vt:lpstr>'26'!Vypracoval</vt:lpstr>
      <vt:lpstr>'27'!Vypracoval</vt:lpstr>
      <vt:lpstr>'28'!Vypracoval</vt:lpstr>
      <vt:lpstr>'29'!Vypracoval</vt:lpstr>
      <vt:lpstr>'3'!Vypracoval</vt:lpstr>
      <vt:lpstr>'30'!Vypracoval</vt:lpstr>
      <vt:lpstr>'31'!Vypracoval</vt:lpstr>
      <vt:lpstr>'32'!Vypracoval</vt:lpstr>
      <vt:lpstr>'33'!Vypracoval</vt:lpstr>
      <vt:lpstr>'34'!Vypracoval</vt:lpstr>
      <vt:lpstr>'35'!Vypracoval</vt:lpstr>
      <vt:lpstr>'36'!Vypracoval</vt:lpstr>
      <vt:lpstr>'37'!Vypracoval</vt:lpstr>
      <vt:lpstr>'38'!Vypracoval</vt:lpstr>
      <vt:lpstr>'4'!Vypracoval</vt:lpstr>
      <vt:lpstr>'5'!Vypracoval</vt:lpstr>
      <vt:lpstr>'6'!Vypracoval</vt:lpstr>
      <vt:lpstr>'7'!Vypracoval</vt:lpstr>
      <vt:lpstr>'8'!Vypracoval</vt:lpstr>
      <vt:lpstr>'9'!Vypracoval</vt:lpstr>
      <vt:lpstr>SNP!Vypracoval</vt:lpstr>
      <vt:lpstr>VRNP!Vypracoval</vt:lpstr>
      <vt:lpstr>Vypracoval</vt:lpstr>
      <vt:lpstr>'1'!ZakladDPHSni</vt:lpstr>
      <vt:lpstr>'10'!ZakladDPHSni</vt:lpstr>
      <vt:lpstr>'11'!ZakladDPHSni</vt:lpstr>
      <vt:lpstr>'12'!ZakladDPHSni</vt:lpstr>
      <vt:lpstr>'13'!ZakladDPHSni</vt:lpstr>
      <vt:lpstr>'14'!ZakladDPHSni</vt:lpstr>
      <vt:lpstr>'15'!ZakladDPHSni</vt:lpstr>
      <vt:lpstr>'16'!ZakladDPHSni</vt:lpstr>
      <vt:lpstr>'17'!ZakladDPHSni</vt:lpstr>
      <vt:lpstr>'18'!ZakladDPHSni</vt:lpstr>
      <vt:lpstr>'19'!ZakladDPHSni</vt:lpstr>
      <vt:lpstr>'2'!ZakladDPHSni</vt:lpstr>
      <vt:lpstr>'20'!ZakladDPHSni</vt:lpstr>
      <vt:lpstr>'21'!ZakladDPHSni</vt:lpstr>
      <vt:lpstr>'22'!ZakladDPHSni</vt:lpstr>
      <vt:lpstr>'23'!ZakladDPHSni</vt:lpstr>
      <vt:lpstr>'24'!ZakladDPHSni</vt:lpstr>
      <vt:lpstr>'25'!ZakladDPHSni</vt:lpstr>
      <vt:lpstr>'26'!ZakladDPHSni</vt:lpstr>
      <vt:lpstr>'27'!ZakladDPHSni</vt:lpstr>
      <vt:lpstr>'28'!ZakladDPHSni</vt:lpstr>
      <vt:lpstr>'29'!ZakladDPHSni</vt:lpstr>
      <vt:lpstr>'3'!ZakladDPHSni</vt:lpstr>
      <vt:lpstr>'30'!ZakladDPHSni</vt:lpstr>
      <vt:lpstr>'31'!ZakladDPHSni</vt:lpstr>
      <vt:lpstr>'32'!ZakladDPHSni</vt:lpstr>
      <vt:lpstr>'33'!ZakladDPHSni</vt:lpstr>
      <vt:lpstr>'34'!ZakladDPHSni</vt:lpstr>
      <vt:lpstr>'35'!ZakladDPHSni</vt:lpstr>
      <vt:lpstr>'36'!ZakladDPHSni</vt:lpstr>
      <vt:lpstr>'37'!ZakladDPHSni</vt:lpstr>
      <vt:lpstr>'38'!ZakladDPHSni</vt:lpstr>
      <vt:lpstr>'4'!ZakladDPHSni</vt:lpstr>
      <vt:lpstr>'5'!ZakladDPHSni</vt:lpstr>
      <vt:lpstr>'6'!ZakladDPHSni</vt:lpstr>
      <vt:lpstr>'7'!ZakladDPHSni</vt:lpstr>
      <vt:lpstr>'8'!ZakladDPHSni</vt:lpstr>
      <vt:lpstr>'9'!ZakladDPHSni</vt:lpstr>
      <vt:lpstr>SNP!ZakladDPHSni</vt:lpstr>
      <vt:lpstr>VRNP!ZakladDPHSni</vt:lpstr>
      <vt:lpstr>'1'!ZakladDPHSniVypocet</vt:lpstr>
      <vt:lpstr>'10'!ZakladDPHSniVypocet</vt:lpstr>
      <vt:lpstr>'11'!ZakladDPHSniVypocet</vt:lpstr>
      <vt:lpstr>'12'!ZakladDPHSniVypocet</vt:lpstr>
      <vt:lpstr>'13'!ZakladDPHSniVypocet</vt:lpstr>
      <vt:lpstr>'14'!ZakladDPHSniVypocet</vt:lpstr>
      <vt:lpstr>'15'!ZakladDPHSniVypocet</vt:lpstr>
      <vt:lpstr>'16'!ZakladDPHSniVypocet</vt:lpstr>
      <vt:lpstr>'17'!ZakladDPHSniVypocet</vt:lpstr>
      <vt:lpstr>'18'!ZakladDPHSniVypocet</vt:lpstr>
      <vt:lpstr>'19'!ZakladDPHSniVypocet</vt:lpstr>
      <vt:lpstr>'2'!ZakladDPHSniVypocet</vt:lpstr>
      <vt:lpstr>'20'!ZakladDPHSniVypocet</vt:lpstr>
      <vt:lpstr>'21'!ZakladDPHSniVypocet</vt:lpstr>
      <vt:lpstr>'22'!ZakladDPHSniVypocet</vt:lpstr>
      <vt:lpstr>'23'!ZakladDPHSniVypocet</vt:lpstr>
      <vt:lpstr>'24'!ZakladDPHSniVypocet</vt:lpstr>
      <vt:lpstr>'25'!ZakladDPHSniVypocet</vt:lpstr>
      <vt:lpstr>'26'!ZakladDPHSniVypocet</vt:lpstr>
      <vt:lpstr>'27'!ZakladDPHSniVypocet</vt:lpstr>
      <vt:lpstr>'28'!ZakladDPHSniVypocet</vt:lpstr>
      <vt:lpstr>'29'!ZakladDPHSniVypocet</vt:lpstr>
      <vt:lpstr>'3'!ZakladDPHSniVypocet</vt:lpstr>
      <vt:lpstr>'30'!ZakladDPHSniVypocet</vt:lpstr>
      <vt:lpstr>'31'!ZakladDPHSniVypocet</vt:lpstr>
      <vt:lpstr>'32'!ZakladDPHSniVypocet</vt:lpstr>
      <vt:lpstr>'33'!ZakladDPHSniVypocet</vt:lpstr>
      <vt:lpstr>'34'!ZakladDPHSniVypocet</vt:lpstr>
      <vt:lpstr>'35'!ZakladDPHSniVypocet</vt:lpstr>
      <vt:lpstr>'36'!ZakladDPHSniVypocet</vt:lpstr>
      <vt:lpstr>'37'!ZakladDPHSniVypocet</vt:lpstr>
      <vt:lpstr>'38'!ZakladDPHSniVypocet</vt:lpstr>
      <vt:lpstr>'4'!ZakladDPHSniVypocet</vt:lpstr>
      <vt:lpstr>'5'!ZakladDPHSniVypocet</vt:lpstr>
      <vt:lpstr>'6'!ZakladDPHSniVypocet</vt:lpstr>
      <vt:lpstr>'7'!ZakladDPHSniVypocet</vt:lpstr>
      <vt:lpstr>'8'!ZakladDPHSniVypocet</vt:lpstr>
      <vt:lpstr>'9'!ZakladDPHSniVypocet</vt:lpstr>
      <vt:lpstr>'Rekapitulace stavby'!ZakladDPHSniVypocet</vt:lpstr>
      <vt:lpstr>SNP!ZakladDPHSniVypocet</vt:lpstr>
      <vt:lpstr>VRNP!ZakladDPHSniVypocet</vt:lpstr>
      <vt:lpstr>'1'!ZakladDPHZakl</vt:lpstr>
      <vt:lpstr>'10'!ZakladDPHZakl</vt:lpstr>
      <vt:lpstr>'11'!ZakladDPHZakl</vt:lpstr>
      <vt:lpstr>'12'!ZakladDPHZakl</vt:lpstr>
      <vt:lpstr>'13'!ZakladDPHZakl</vt:lpstr>
      <vt:lpstr>'14'!ZakladDPHZakl</vt:lpstr>
      <vt:lpstr>'15'!ZakladDPHZakl</vt:lpstr>
      <vt:lpstr>'16'!ZakladDPHZakl</vt:lpstr>
      <vt:lpstr>'17'!ZakladDPHZakl</vt:lpstr>
      <vt:lpstr>'18'!ZakladDPHZakl</vt:lpstr>
      <vt:lpstr>'19'!ZakladDPHZakl</vt:lpstr>
      <vt:lpstr>'2'!ZakladDPHZakl</vt:lpstr>
      <vt:lpstr>'20'!ZakladDPHZakl</vt:lpstr>
      <vt:lpstr>'21'!ZakladDPHZakl</vt:lpstr>
      <vt:lpstr>'22'!ZakladDPHZakl</vt:lpstr>
      <vt:lpstr>'23'!ZakladDPHZakl</vt:lpstr>
      <vt:lpstr>'24'!ZakladDPHZakl</vt:lpstr>
      <vt:lpstr>'25'!ZakladDPHZakl</vt:lpstr>
      <vt:lpstr>'26'!ZakladDPHZakl</vt:lpstr>
      <vt:lpstr>'27'!ZakladDPHZakl</vt:lpstr>
      <vt:lpstr>'28'!ZakladDPHZakl</vt:lpstr>
      <vt:lpstr>'29'!ZakladDPHZakl</vt:lpstr>
      <vt:lpstr>'3'!ZakladDPHZakl</vt:lpstr>
      <vt:lpstr>'30'!ZakladDPHZakl</vt:lpstr>
      <vt:lpstr>'31'!ZakladDPHZakl</vt:lpstr>
      <vt:lpstr>'32'!ZakladDPHZakl</vt:lpstr>
      <vt:lpstr>'33'!ZakladDPHZakl</vt:lpstr>
      <vt:lpstr>'34'!ZakladDPHZakl</vt:lpstr>
      <vt:lpstr>'35'!ZakladDPHZakl</vt:lpstr>
      <vt:lpstr>'36'!ZakladDPHZakl</vt:lpstr>
      <vt:lpstr>'37'!ZakladDPHZakl</vt:lpstr>
      <vt:lpstr>'38'!ZakladDPHZakl</vt:lpstr>
      <vt:lpstr>'4'!ZakladDPHZakl</vt:lpstr>
      <vt:lpstr>'5'!ZakladDPHZakl</vt:lpstr>
      <vt:lpstr>'6'!ZakladDPHZakl</vt:lpstr>
      <vt:lpstr>'7'!ZakladDPHZakl</vt:lpstr>
      <vt:lpstr>'8'!ZakladDPHZakl</vt:lpstr>
      <vt:lpstr>'9'!ZakladDPHZakl</vt:lpstr>
      <vt:lpstr>SNP!ZakladDPHZakl</vt:lpstr>
      <vt:lpstr>VRNP!ZakladDPHZakl</vt:lpstr>
      <vt:lpstr>'1'!ZakladDPHZaklVypocet</vt:lpstr>
      <vt:lpstr>'10'!ZakladDPHZaklVypocet</vt:lpstr>
      <vt:lpstr>'11'!ZakladDPHZaklVypocet</vt:lpstr>
      <vt:lpstr>'12'!ZakladDPHZaklVypocet</vt:lpstr>
      <vt:lpstr>'13'!ZakladDPHZaklVypocet</vt:lpstr>
      <vt:lpstr>'14'!ZakladDPHZaklVypocet</vt:lpstr>
      <vt:lpstr>'15'!ZakladDPHZaklVypocet</vt:lpstr>
      <vt:lpstr>'16'!ZakladDPHZaklVypocet</vt:lpstr>
      <vt:lpstr>'17'!ZakladDPHZaklVypocet</vt:lpstr>
      <vt:lpstr>'18'!ZakladDPHZaklVypocet</vt:lpstr>
      <vt:lpstr>'19'!ZakladDPHZaklVypocet</vt:lpstr>
      <vt:lpstr>'2'!ZakladDPHZaklVypocet</vt:lpstr>
      <vt:lpstr>'20'!ZakladDPHZaklVypocet</vt:lpstr>
      <vt:lpstr>'21'!ZakladDPHZaklVypocet</vt:lpstr>
      <vt:lpstr>'22'!ZakladDPHZaklVypocet</vt:lpstr>
      <vt:lpstr>'23'!ZakladDPHZaklVypocet</vt:lpstr>
      <vt:lpstr>'24'!ZakladDPHZaklVypocet</vt:lpstr>
      <vt:lpstr>'25'!ZakladDPHZaklVypocet</vt:lpstr>
      <vt:lpstr>'26'!ZakladDPHZaklVypocet</vt:lpstr>
      <vt:lpstr>'27'!ZakladDPHZaklVypocet</vt:lpstr>
      <vt:lpstr>'28'!ZakladDPHZaklVypocet</vt:lpstr>
      <vt:lpstr>'29'!ZakladDPHZaklVypocet</vt:lpstr>
      <vt:lpstr>'3'!ZakladDPHZaklVypocet</vt:lpstr>
      <vt:lpstr>'30'!ZakladDPHZaklVypocet</vt:lpstr>
      <vt:lpstr>'31'!ZakladDPHZaklVypocet</vt:lpstr>
      <vt:lpstr>'32'!ZakladDPHZaklVypocet</vt:lpstr>
      <vt:lpstr>'33'!ZakladDPHZaklVypocet</vt:lpstr>
      <vt:lpstr>'34'!ZakladDPHZaklVypocet</vt:lpstr>
      <vt:lpstr>'35'!ZakladDPHZaklVypocet</vt:lpstr>
      <vt:lpstr>'36'!ZakladDPHZaklVypocet</vt:lpstr>
      <vt:lpstr>'37'!ZakladDPHZaklVypocet</vt:lpstr>
      <vt:lpstr>'38'!ZakladDPHZaklVypocet</vt:lpstr>
      <vt:lpstr>'4'!ZakladDPHZaklVypocet</vt:lpstr>
      <vt:lpstr>'5'!ZakladDPHZaklVypocet</vt:lpstr>
      <vt:lpstr>'6'!ZakladDPHZaklVypocet</vt:lpstr>
      <vt:lpstr>'7'!ZakladDPHZaklVypocet</vt:lpstr>
      <vt:lpstr>'8'!ZakladDPHZaklVypocet</vt:lpstr>
      <vt:lpstr>'9'!ZakladDPHZaklVypocet</vt:lpstr>
      <vt:lpstr>'Rekapitulace stavby'!ZakladDPHZaklVypocet</vt:lpstr>
      <vt:lpstr>SNP!ZakladDPHZaklVypocet</vt:lpstr>
      <vt:lpstr>VRNP!ZakladDPHZaklVypocet</vt:lpstr>
      <vt:lpstr>'1'!Zaokrouhleni</vt:lpstr>
      <vt:lpstr>'10'!Zaokrouhleni</vt:lpstr>
      <vt:lpstr>'11'!Zaokrouhleni</vt:lpstr>
      <vt:lpstr>'12'!Zaokrouhleni</vt:lpstr>
      <vt:lpstr>'13'!Zaokrouhleni</vt:lpstr>
      <vt:lpstr>'14'!Zaokrouhleni</vt:lpstr>
      <vt:lpstr>'15'!Zaokrouhleni</vt:lpstr>
      <vt:lpstr>'16'!Zaokrouhleni</vt:lpstr>
      <vt:lpstr>'17'!Zaokrouhleni</vt:lpstr>
      <vt:lpstr>'18'!Zaokrouhleni</vt:lpstr>
      <vt:lpstr>'19'!Zaokrouhleni</vt:lpstr>
      <vt:lpstr>'2'!Zaokrouhleni</vt:lpstr>
      <vt:lpstr>'20'!Zaokrouhleni</vt:lpstr>
      <vt:lpstr>'21'!Zaokrouhleni</vt:lpstr>
      <vt:lpstr>'22'!Zaokrouhleni</vt:lpstr>
      <vt:lpstr>'23'!Zaokrouhleni</vt:lpstr>
      <vt:lpstr>'24'!Zaokrouhleni</vt:lpstr>
      <vt:lpstr>'25'!Zaokrouhleni</vt:lpstr>
      <vt:lpstr>'26'!Zaokrouhleni</vt:lpstr>
      <vt:lpstr>'27'!Zaokrouhleni</vt:lpstr>
      <vt:lpstr>'28'!Zaokrouhleni</vt:lpstr>
      <vt:lpstr>'29'!Zaokrouhleni</vt:lpstr>
      <vt:lpstr>'3'!Zaokrouhleni</vt:lpstr>
      <vt:lpstr>'30'!Zaokrouhleni</vt:lpstr>
      <vt:lpstr>'31'!Zaokrouhleni</vt:lpstr>
      <vt:lpstr>'32'!Zaokrouhleni</vt:lpstr>
      <vt:lpstr>'33'!Zaokrouhleni</vt:lpstr>
      <vt:lpstr>'34'!Zaokrouhleni</vt:lpstr>
      <vt:lpstr>'35'!Zaokrouhleni</vt:lpstr>
      <vt:lpstr>'36'!Zaokrouhleni</vt:lpstr>
      <vt:lpstr>'37'!Zaokrouhleni</vt:lpstr>
      <vt:lpstr>'38'!Zaokrouhleni</vt:lpstr>
      <vt:lpstr>'4'!Zaokrouhleni</vt:lpstr>
      <vt:lpstr>'5'!Zaokrouhleni</vt:lpstr>
      <vt:lpstr>'6'!Zaokrouhleni</vt:lpstr>
      <vt:lpstr>'7'!Zaokrouhleni</vt:lpstr>
      <vt:lpstr>'8'!Zaokrouhleni</vt:lpstr>
      <vt:lpstr>'9'!Zaokrouhleni</vt:lpstr>
      <vt:lpstr>SNP!Zaokrouhleni</vt:lpstr>
      <vt:lpstr>VRNP!Zaokrouhleni</vt:lpstr>
      <vt:lpstr>Zaokrouhleni</vt:lpstr>
      <vt:lpstr>'1'!Zhotovitel</vt:lpstr>
      <vt:lpstr>'10'!Zhotovitel</vt:lpstr>
      <vt:lpstr>'11'!Zhotovitel</vt:lpstr>
      <vt:lpstr>'12'!Zhotovitel</vt:lpstr>
      <vt:lpstr>'13'!Zhotovitel</vt:lpstr>
      <vt:lpstr>'14'!Zhotovitel</vt:lpstr>
      <vt:lpstr>'15'!Zhotovitel</vt:lpstr>
      <vt:lpstr>'16'!Zhotovitel</vt:lpstr>
      <vt:lpstr>'17'!Zhotovitel</vt:lpstr>
      <vt:lpstr>'18'!Zhotovitel</vt:lpstr>
      <vt:lpstr>'19'!Zhotovitel</vt:lpstr>
      <vt:lpstr>'2'!Zhotovitel</vt:lpstr>
      <vt:lpstr>'20'!Zhotovitel</vt:lpstr>
      <vt:lpstr>'21'!Zhotovitel</vt:lpstr>
      <vt:lpstr>'22'!Zhotovitel</vt:lpstr>
      <vt:lpstr>'23'!Zhotovitel</vt:lpstr>
      <vt:lpstr>'24'!Zhotovitel</vt:lpstr>
      <vt:lpstr>'25'!Zhotovitel</vt:lpstr>
      <vt:lpstr>'26'!Zhotovitel</vt:lpstr>
      <vt:lpstr>'27'!Zhotovitel</vt:lpstr>
      <vt:lpstr>'28'!Zhotovitel</vt:lpstr>
      <vt:lpstr>'29'!Zhotovitel</vt:lpstr>
      <vt:lpstr>'3'!Zhotovitel</vt:lpstr>
      <vt:lpstr>'30'!Zhotovitel</vt:lpstr>
      <vt:lpstr>'31'!Zhotovitel</vt:lpstr>
      <vt:lpstr>'32'!Zhotovitel</vt:lpstr>
      <vt:lpstr>'33'!Zhotovitel</vt:lpstr>
      <vt:lpstr>'34'!Zhotovitel</vt:lpstr>
      <vt:lpstr>'35'!Zhotovitel</vt:lpstr>
      <vt:lpstr>'36'!Zhotovitel</vt:lpstr>
      <vt:lpstr>'37'!Zhotovitel</vt:lpstr>
      <vt:lpstr>'38'!Zhotovitel</vt:lpstr>
      <vt:lpstr>'4'!Zhotovitel</vt:lpstr>
      <vt:lpstr>'5'!Zhotovitel</vt:lpstr>
      <vt:lpstr>'6'!Zhotovitel</vt:lpstr>
      <vt:lpstr>'7'!Zhotovitel</vt:lpstr>
      <vt:lpstr>'8'!Zhotovitel</vt:lpstr>
      <vt:lpstr>'9'!Zhotovitel</vt:lpstr>
      <vt:lpstr>SNP!Zhotovitel</vt:lpstr>
      <vt:lpstr>VRNP!Zhotovitel</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Balada</dc:creator>
  <cp:lastModifiedBy>David Balada</cp:lastModifiedBy>
  <cp:lastPrinted>2024-04-21T15:32:05Z</cp:lastPrinted>
  <dcterms:created xsi:type="dcterms:W3CDTF">2009-04-08T07:15:50Z</dcterms:created>
  <dcterms:modified xsi:type="dcterms:W3CDTF">2025-02-26T15:53:33Z</dcterms:modified>
</cp:coreProperties>
</file>