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ocha\Elauk\Obchod\Zmluvy VO\Mesto Ilava\Rekonštrukcia Kalinčiaková\"/>
    </mc:Choice>
  </mc:AlternateContent>
  <xr:revisionPtr revIDLastSave="0" documentId="8_{22E6C254-34D2-4C07-99EA-879552C297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adanie" sheetId="5" r:id="rId1"/>
  </sheets>
  <definedNames>
    <definedName name="_xlnm._FilterDatabase" hidden="1">#REF!</definedName>
    <definedName name="fakt1R">#REF!</definedName>
    <definedName name="_xlnm.Print_Titles" localSheetId="0">Zadanie!$8:$10</definedName>
    <definedName name="_xlnm.Print_Area" localSheetId="0">Zadanie!$A$1:$N$52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8" i="5" l="1"/>
  <c r="N48" i="5"/>
  <c r="J47" i="5"/>
  <c r="H47" i="5"/>
  <c r="J46" i="5"/>
  <c r="H46" i="5"/>
  <c r="J45" i="5"/>
  <c r="H45" i="5"/>
  <c r="J44" i="5"/>
  <c r="H44" i="5"/>
  <c r="J43" i="5"/>
  <c r="H43" i="5"/>
  <c r="J42" i="5"/>
  <c r="H42" i="5"/>
  <c r="J41" i="5"/>
  <c r="H41" i="5"/>
  <c r="J40" i="5"/>
  <c r="H40" i="5"/>
  <c r="J39" i="5"/>
  <c r="H39" i="5"/>
  <c r="L38" i="5"/>
  <c r="J38" i="5"/>
  <c r="H38" i="5"/>
  <c r="L37" i="5"/>
  <c r="J37" i="5"/>
  <c r="H37" i="5"/>
  <c r="L36" i="5"/>
  <c r="J36" i="5"/>
  <c r="I36" i="5"/>
  <c r="I48" i="5" s="1"/>
  <c r="L35" i="5"/>
  <c r="J35" i="5"/>
  <c r="H35" i="5"/>
  <c r="J34" i="5"/>
  <c r="H34" i="5"/>
  <c r="W31" i="5"/>
  <c r="N31" i="5"/>
  <c r="I31" i="5"/>
  <c r="L30" i="5"/>
  <c r="L31" i="5" s="1"/>
  <c r="J30" i="5"/>
  <c r="J31" i="5" s="1"/>
  <c r="E31" i="5" s="1"/>
  <c r="H30" i="5"/>
  <c r="H31" i="5" s="1"/>
  <c r="W27" i="5"/>
  <c r="N27" i="5"/>
  <c r="I27" i="5"/>
  <c r="L26" i="5"/>
  <c r="J26" i="5"/>
  <c r="H26" i="5"/>
  <c r="L25" i="5"/>
  <c r="J25" i="5"/>
  <c r="H25" i="5"/>
  <c r="L24" i="5"/>
  <c r="J24" i="5"/>
  <c r="J27" i="5" s="1"/>
  <c r="E27" i="5" s="1"/>
  <c r="H24" i="5"/>
  <c r="W21" i="5"/>
  <c r="N21" i="5"/>
  <c r="I21" i="5"/>
  <c r="L20" i="5"/>
  <c r="L21" i="5" s="1"/>
  <c r="J20" i="5"/>
  <c r="J21" i="5" s="1"/>
  <c r="E21" i="5" s="1"/>
  <c r="H20" i="5"/>
  <c r="H21" i="5" s="1"/>
  <c r="W17" i="5"/>
  <c r="L17" i="5"/>
  <c r="I17" i="5"/>
  <c r="J16" i="5"/>
  <c r="H16" i="5"/>
  <c r="N15" i="5"/>
  <c r="J15" i="5"/>
  <c r="H15" i="5"/>
  <c r="N14" i="5"/>
  <c r="N17" i="5" s="1"/>
  <c r="J14" i="5"/>
  <c r="H14" i="5"/>
  <c r="D8" i="5"/>
  <c r="H17" i="5" l="1"/>
  <c r="I50" i="5"/>
  <c r="I52" i="5" s="1"/>
  <c r="L27" i="5"/>
  <c r="L50" i="5" s="1"/>
  <c r="L52" i="5" s="1"/>
  <c r="J17" i="5"/>
  <c r="E17" i="5" s="1"/>
  <c r="H48" i="5"/>
  <c r="L48" i="5"/>
  <c r="N50" i="5"/>
  <c r="N52" i="5" s="1"/>
  <c r="W50" i="5"/>
  <c r="W52" i="5" s="1"/>
  <c r="H27" i="5"/>
  <c r="J48" i="5"/>
  <c r="E48" i="5" s="1"/>
  <c r="J50" i="5"/>
  <c r="H50" i="5" l="1"/>
  <c r="H52" i="5" s="1"/>
  <c r="J52" i="5"/>
  <c r="E52" i="5" s="1"/>
  <c r="E50" i="5"/>
</calcChain>
</file>

<file path=xl/sharedStrings.xml><?xml version="1.0" encoding="utf-8"?>
<sst xmlns="http://schemas.openxmlformats.org/spreadsheetml/2006/main" count="244" uniqueCount="138">
  <si>
    <t>DPH</t>
  </si>
  <si>
    <t>V module</t>
  </si>
  <si>
    <t>Hlavička1</t>
  </si>
  <si>
    <t>Mena</t>
  </si>
  <si>
    <t>Hlavička2</t>
  </si>
  <si>
    <t>Obdobie</t>
  </si>
  <si>
    <t>Rozpočet</t>
  </si>
  <si>
    <t>EUR</t>
  </si>
  <si>
    <t>Čerpanie</t>
  </si>
  <si>
    <t>za obdobie</t>
  </si>
  <si>
    <t>Mesiac 2011</t>
  </si>
  <si>
    <t>VK</t>
  </si>
  <si>
    <t>VF</t>
  </si>
  <si>
    <t>Konštrukcie</t>
  </si>
  <si>
    <t>D</t>
  </si>
  <si>
    <t>E</t>
  </si>
  <si>
    <t xml:space="preserve">Dodávateľ: </t>
  </si>
  <si>
    <t>Špecifikovaný</t>
  </si>
  <si>
    <t>Spolu</t>
  </si>
  <si>
    <t>Hmotnosť v tonách</t>
  </si>
  <si>
    <t>Suť v tonách</t>
  </si>
  <si>
    <t>materiál</t>
  </si>
  <si>
    <t>Nh</t>
  </si>
  <si>
    <t>Prehľad rozpočtových nákladov v</t>
  </si>
  <si>
    <t>Súpis vykonaných prác a dodávok v</t>
  </si>
  <si>
    <t>Prehľad kalkulovaných nákladov v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</si>
  <si>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</si>
  <si>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</si>
  <si>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</si>
  <si>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</si>
  <si>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</si>
  <si>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</si>
  <si>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</si>
  <si>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Pozícia</t>
  </si>
  <si>
    <t>Vyňatý</t>
  </si>
  <si>
    <t>Vysoká sadzba</t>
  </si>
  <si>
    <t>Typ</t>
  </si>
  <si>
    <t>X</t>
  </si>
  <si>
    <t>Y</t>
  </si>
  <si>
    <t>Klasifikácia</t>
  </si>
  <si>
    <t>Katalógové</t>
  </si>
  <si>
    <t>číslo</t>
  </si>
  <si>
    <t>cen.</t>
  </si>
  <si>
    <t>výkaz-výmer</t>
  </si>
  <si>
    <t>výmera</t>
  </si>
  <si>
    <t>jednotka</t>
  </si>
  <si>
    <t>cena</t>
  </si>
  <si>
    <t>a práce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</si>
  <si>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</si>
  <si>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</si>
  <si>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</si>
  <si>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</si>
  <si>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</si>
  <si>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</si>
  <si>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</si>
  <si>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</si>
  <si>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Odberateľ: Mesto Ilava</t>
  </si>
  <si>
    <t>Projektant: DUREA - realitná a projektová kancelária</t>
  </si>
  <si>
    <t xml:space="preserve">JKSO : </t>
  </si>
  <si>
    <t>Stavba :Rekonštrukcia cesty ul. Kalinčiakova</t>
  </si>
  <si>
    <t>Ceny</t>
  </si>
  <si>
    <t>PRÁCE A DODÁVKY HSV</t>
  </si>
  <si>
    <t>1 - ZEMNE PRÁCE</t>
  </si>
  <si>
    <t>221</t>
  </si>
  <si>
    <t xml:space="preserve">11310-7145   </t>
  </si>
  <si>
    <t>Odstránenie podkladov alebo krytov živičných hr. 200-250 mm, do 200 m2</t>
  </si>
  <si>
    <t>m2</t>
  </si>
  <si>
    <t xml:space="preserve">*                   </t>
  </si>
  <si>
    <t>45.11.11</t>
  </si>
  <si>
    <t xml:space="preserve">11315-1214   </t>
  </si>
  <si>
    <t>272</t>
  </si>
  <si>
    <t xml:space="preserve">11320-2111   </t>
  </si>
  <si>
    <t>Vytrhanie krajníkov alebo obrubníkov stojatých</t>
  </si>
  <si>
    <t>m</t>
  </si>
  <si>
    <t xml:space="preserve">  .  .  </t>
  </si>
  <si>
    <t xml:space="preserve">1 - ZEMNE PRÁCE  spolu: </t>
  </si>
  <si>
    <t>2 - ZÁKLADY</t>
  </si>
  <si>
    <t>002</t>
  </si>
  <si>
    <t xml:space="preserve">28599-1412   </t>
  </si>
  <si>
    <t>Geomreže Tensar Triax TX 150</t>
  </si>
  <si>
    <t>45.25.21</t>
  </si>
  <si>
    <t xml:space="preserve">2 - ZÁKLADY  spolu: </t>
  </si>
  <si>
    <t>5 - KOMUNIKÁCIE</t>
  </si>
  <si>
    <t xml:space="preserve">57273-3111   </t>
  </si>
  <si>
    <t>Vyrovnanie povrchov stáv. krytov živičnou zmesou po vyfrézovaní</t>
  </si>
  <si>
    <t>t</t>
  </si>
  <si>
    <t>45.23.12</t>
  </si>
  <si>
    <t xml:space="preserve">57323-1111   </t>
  </si>
  <si>
    <t>Postrek živičný spojovací z cestnej emulzie 0,5-0,8 kg/m2</t>
  </si>
  <si>
    <t xml:space="preserve">57714-3111   </t>
  </si>
  <si>
    <t>Asfaltový betón AC 11-O PMB 45/80-75 hr. 50 mm</t>
  </si>
  <si>
    <t xml:space="preserve">5 - KOMUNIKÁCIE  spolu: </t>
  </si>
  <si>
    <t>8 - RÚROVÉ VEDENIA</t>
  </si>
  <si>
    <t xml:space="preserve">89923-1111   </t>
  </si>
  <si>
    <t>Výšková úprava poklopov do 200 mm</t>
  </si>
  <si>
    <t>kus</t>
  </si>
  <si>
    <t xml:space="preserve">8 - RÚROVÉ VEDENIA  spolu: </t>
  </si>
  <si>
    <t>9 - OSTATNÉ KONŠTRUKCIE A PRÁCE</t>
  </si>
  <si>
    <t xml:space="preserve">91311-       </t>
  </si>
  <si>
    <t>Montáž a demontáž dočasných dopravných značiek, zabezpečenie prác</t>
  </si>
  <si>
    <t>cel</t>
  </si>
  <si>
    <t xml:space="preserve">91786-2111   </t>
  </si>
  <si>
    <t>Osad. chodník. obrubníka betón. stojatého s oporou do lôžka z betónu tr. C 12/15</t>
  </si>
  <si>
    <t>MAT</t>
  </si>
  <si>
    <t xml:space="preserve">592 174910   </t>
  </si>
  <si>
    <t>Obrubník cestný SO 100/15/25 100x15x25</t>
  </si>
  <si>
    <t>26.61.11</t>
  </si>
  <si>
    <t xml:space="preserve">                    </t>
  </si>
  <si>
    <t xml:space="preserve">91810-1111   </t>
  </si>
  <si>
    <t>Lôžko pod obrubníky, krajníky, obruby z betónu tr. B 12,5 - B 15</t>
  </si>
  <si>
    <t>m3</t>
  </si>
  <si>
    <t xml:space="preserve">91973-5111   </t>
  </si>
  <si>
    <t>Rezanie stávajúceho živičného krytu alebo podkladu hr. do 50 mm</t>
  </si>
  <si>
    <t xml:space="preserve">97902-4441   </t>
  </si>
  <si>
    <t>Očistenie existujúcich obrubníkov</t>
  </si>
  <si>
    <t xml:space="preserve">97908-2213   </t>
  </si>
  <si>
    <t>Vodorovná doprava sute po suchu do 1 km</t>
  </si>
  <si>
    <t xml:space="preserve">97908-2219   </t>
  </si>
  <si>
    <t>Príplatok za každý ďalší 1 km sute</t>
  </si>
  <si>
    <t xml:space="preserve">97908-4216   </t>
  </si>
  <si>
    <t>Vodorovná doprava vybúraných hmôt po suchu do 5 km</t>
  </si>
  <si>
    <t xml:space="preserve">97908-4219   </t>
  </si>
  <si>
    <t>Príplatok za každých ďalších 5 km vybúr. hmôt nad 5 km</t>
  </si>
  <si>
    <t xml:space="preserve">97908-7212   </t>
  </si>
  <si>
    <t>Nakladanie sute na dopravný prostriedok</t>
  </si>
  <si>
    <t xml:space="preserve">97908-7213   </t>
  </si>
  <si>
    <t>Nakladanie vybúraných hmôt na dopravný prostriedok</t>
  </si>
  <si>
    <t>013</t>
  </si>
  <si>
    <t xml:space="preserve">97913-1410   </t>
  </si>
  <si>
    <t>Poplatok za ulož.a znešk.stav.sute na urč.sklád. -z demol.vozoviek "O"-ost.odpad</t>
  </si>
  <si>
    <t xml:space="preserve">99822-5111   </t>
  </si>
  <si>
    <t>Presun hmôt pre pozemné komunikácie a plochy letísk, kryt živičný</t>
  </si>
  <si>
    <t xml:space="preserve">9 - OSTATNÉ KONŠTRUKCIE A PRÁCE  spolu: </t>
  </si>
  <si>
    <t xml:space="preserve">PRÁCE A DODÁVKY HSV  spolu: </t>
  </si>
  <si>
    <t>Za rozpočet celkom</t>
  </si>
  <si>
    <t>Frézovanie živ. krytu hr. do 50 mm, š. nad 750 mm alebo nad 500 m2</t>
  </si>
  <si>
    <t xml:space="preserve">Spracoval:                          </t>
  </si>
  <si>
    <t>Dátum: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</si>
</sst>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&quot;Sk&quot;_-;\-* #,##0\ &quot;Sk&quot;_-;_-* &quot;-&quot;\ &quot;Sk&quot;_-;_-@_-"/>
    <numFmt numFmtId="165" formatCode="#,##0.000"/>
    <numFmt numFmtId="166" formatCode="#,##0.00000"/>
    <numFmt numFmtId="167" formatCode="#,##0&quot; Sk&quot;;[Red]&quot;-&quot;#,##0&quot; Sk&quot;"/>
    <numFmt numFmtId="168" formatCode="0.000"/>
  </numFmts>
  <fonts count="20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Letter Gothic CE"/>
      <charset val="238"/>
    </font>
    <font>
      <sz val="8"/>
      <color indexed="12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6" fillId="0" borderId="1">
      <alignment vertical="center"/>
    </xf>
    <xf numFmtId="0" fontId="6" fillId="0" borderId="1" applyFont="0" applyFill="0" applyBorder="0">
      <alignment vertical="center"/>
    </xf>
    <xf numFmtId="167" fontId="6" fillId="0" borderId="1"/>
    <xf numFmtId="0" fontId="6" fillId="0" borderId="1" applyFont="0" applyFill="0"/>
    <xf numFmtId="164" fontId="5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2" applyNumberFormat="0" applyFill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4" fillId="0" borderId="0"/>
    <xf numFmtId="0" fontId="6" fillId="0" borderId="3" applyBorder="0">
      <alignment vertical="center"/>
    </xf>
    <xf numFmtId="0" fontId="12" fillId="0" borderId="0" applyNumberFormat="0" applyFill="0" applyBorder="0" applyAlignment="0" applyProtection="0"/>
    <xf numFmtId="0" fontId="6" fillId="0" borderId="3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6" applyNumberFormat="0" applyFill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2" fillId="0" borderId="0" xfId="0" applyFont="1" applyProtection="1"/>
    <xf numFmtId="165" fontId="1" fillId="0" borderId="0" xfId="0" applyNumberFormat="1" applyFont="1" applyProtection="1"/>
    <xf numFmtId="4" fontId="1" fillId="0" borderId="0" xfId="0" applyNumberFormat="1" applyFont="1" applyProtection="1"/>
    <xf numFmtId="166" fontId="1" fillId="0" borderId="0" xfId="0" applyNumberFormat="1" applyFont="1" applyProtection="1"/>
    <xf numFmtId="49" fontId="1" fillId="0" borderId="0" xfId="0" applyNumberFormat="1" applyFont="1" applyProtection="1"/>
    <xf numFmtId="0" fontId="3" fillId="0" borderId="0" xfId="0" applyFont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6" xfId="0" applyNumberFormat="1" applyFont="1" applyBorder="1" applyAlignment="1" applyProtection="1">
      <alignment horizontal="center"/>
    </xf>
    <xf numFmtId="0" fontId="1" fillId="0" borderId="7" xfId="0" applyNumberFormat="1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68" fontId="1" fillId="0" borderId="0" xfId="0" applyNumberFormat="1" applyFont="1" applyAlignment="1" applyProtection="1">
      <alignment vertical="top"/>
    </xf>
    <xf numFmtId="0" fontId="13" fillId="0" borderId="0" xfId="27" applyFont="1"/>
    <xf numFmtId="0" fontId="14" fillId="0" borderId="0" xfId="27" applyFont="1"/>
    <xf numFmtId="49" fontId="14" fillId="0" borderId="0" xfId="27" applyNumberFormat="1" applyFont="1"/>
    <xf numFmtId="0" fontId="1" fillId="0" borderId="13" xfId="0" applyNumberFormat="1" applyFont="1" applyBorder="1" applyAlignment="1" applyProtection="1">
      <alignment horizontal="center"/>
    </xf>
    <xf numFmtId="0" fontId="1" fillId="0" borderId="14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Continuous"/>
    </xf>
    <xf numFmtId="0" fontId="1" fillId="0" borderId="15" xfId="0" applyFont="1" applyBorder="1" applyAlignment="1" applyProtection="1">
      <alignment horizontal="centerContinuous"/>
    </xf>
    <xf numFmtId="0" fontId="1" fillId="0" borderId="10" xfId="0" applyFont="1" applyBorder="1" applyAlignment="1" applyProtection="1">
      <alignment horizontal="centerContinuous"/>
    </xf>
    <xf numFmtId="0" fontId="1" fillId="0" borderId="12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</xf>
    <xf numFmtId="49" fontId="1" fillId="0" borderId="0" xfId="0" applyNumberFormat="1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3" fillId="0" borderId="0" xfId="0" applyNumberFormat="1" applyFont="1" applyAlignment="1" applyProtection="1">
      <alignment vertical="top"/>
    </xf>
    <xf numFmtId="166" fontId="3" fillId="0" borderId="0" xfId="0" applyNumberFormat="1" applyFont="1" applyAlignment="1" applyProtection="1">
      <alignment vertical="top"/>
    </xf>
    <xf numFmtId="165" fontId="3" fillId="0" borderId="0" xfId="0" applyNumberFormat="1" applyFont="1" applyAlignment="1" applyProtection="1">
      <alignment vertical="top"/>
    </xf>
    <xf numFmtId="49" fontId="13" fillId="0" borderId="0" xfId="27" applyNumberFormat="1" applyFont="1"/>
    <xf numFmtId="49" fontId="3" fillId="0" borderId="0" xfId="0" applyNumberFormat="1" applyFont="1" applyAlignment="1" applyProtection="1">
      <alignment horizontal="left" vertical="top" wrapText="1"/>
    </xf>
  </cellXfs>
  <cellStyles count="5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20 % - zvýraznenie1" xfId="34" builtinId="30" hidden="1"/>
    <cellStyle name="20 % - zvýraznenie2" xfId="37" builtinId="34" hidden="1"/>
    <cellStyle name="20 % - zvýraznenie3" xfId="40" builtinId="38" hidden="1"/>
    <cellStyle name="20 % - zvýraznenie4" xfId="43" builtinId="42" hidden="1"/>
    <cellStyle name="20 % - zvýraznenie5" xfId="46" builtinId="46" hidden="1"/>
    <cellStyle name="20 % - zvýraznenie6" xfId="49" builtinId="50" hidden="1"/>
    <cellStyle name="40 % – Zvýraznění1" xfId="12" xr:uid="{00000000-0005-0000-0000-000011000000}"/>
    <cellStyle name="40 % – Zvýraznění2" xfId="13" xr:uid="{00000000-0005-0000-0000-000012000000}"/>
    <cellStyle name="40 % – Zvýraznění3" xfId="14" xr:uid="{00000000-0005-0000-0000-000013000000}"/>
    <cellStyle name="40 % – Zvýraznění4" xfId="15" xr:uid="{00000000-0005-0000-0000-000014000000}"/>
    <cellStyle name="40 % – Zvýraznění5" xfId="16" xr:uid="{00000000-0005-0000-0000-000015000000}"/>
    <cellStyle name="40 % – Zvýraznění6" xfId="17" xr:uid="{00000000-0005-0000-0000-000016000000}"/>
    <cellStyle name="40 % - zvýraznenie1" xfId="35" builtinId="31" hidden="1"/>
    <cellStyle name="40 % - zvýraznenie2" xfId="38" builtinId="35" hidden="1"/>
    <cellStyle name="40 % - zvýraznenie3" xfId="41" builtinId="39" hidden="1"/>
    <cellStyle name="40 % - zvýraznenie4" xfId="44" builtinId="43" hidden="1"/>
    <cellStyle name="40 % - zvýraznenie5" xfId="47" builtinId="47" hidden="1"/>
    <cellStyle name="40 % - zvýraznenie6" xfId="50" builtinId="51" hidden="1"/>
    <cellStyle name="60 % – Zvýraznění1" xfId="18" xr:uid="{00000000-0005-0000-0000-00001D000000}"/>
    <cellStyle name="60 % – Zvýraznění2" xfId="19" xr:uid="{00000000-0005-0000-0000-00001E000000}"/>
    <cellStyle name="60 % – Zvýraznění3" xfId="20" xr:uid="{00000000-0005-0000-0000-00001F000000}"/>
    <cellStyle name="60 % – Zvýraznění4" xfId="21" xr:uid="{00000000-0005-0000-0000-000020000000}"/>
    <cellStyle name="60 % – Zvýraznění5" xfId="22" xr:uid="{00000000-0005-0000-0000-000021000000}"/>
    <cellStyle name="60 % – Zvýraznění6" xfId="23" xr:uid="{00000000-0005-0000-0000-000022000000}"/>
    <cellStyle name="60 % - zvýraznenie1" xfId="36" builtinId="32" hidden="1"/>
    <cellStyle name="60 % - zvýraznenie2" xfId="39" builtinId="36" hidden="1"/>
    <cellStyle name="60 % - zvýraznenie3" xfId="42" builtinId="40" hidden="1"/>
    <cellStyle name="60 % - zvýraznenie4" xfId="45" builtinId="44" hidden="1"/>
    <cellStyle name="60 % - zvýraznenie5" xfId="48" builtinId="48" hidden="1"/>
    <cellStyle name="60 % - zvýraznenie6" xfId="51" builtinId="52" hidden="1"/>
    <cellStyle name="Celkem" xfId="24" xr:uid="{00000000-0005-0000-0000-000029000000}"/>
    <cellStyle name="data" xfId="25" xr:uid="{00000000-0005-0000-0000-00002A000000}"/>
    <cellStyle name="Název" xfId="26" xr:uid="{00000000-0005-0000-0000-00002B000000}"/>
    <cellStyle name="Názov" xfId="31" builtinId="15" hidden="1"/>
    <cellStyle name="Normálna" xfId="0" builtinId="0"/>
    <cellStyle name="normálne_KLs" xfId="27" xr:uid="{00000000-0005-0000-0000-00002D000000}"/>
    <cellStyle name="Spolu" xfId="33" builtinId="25" hidden="1"/>
    <cellStyle name="TEXT" xfId="28" xr:uid="{00000000-0005-0000-0000-00002F000000}"/>
    <cellStyle name="Text upozornění" xfId="29" xr:uid="{00000000-0005-0000-0000-000030000000}"/>
    <cellStyle name="Text upozornenia" xfId="32" builtinId="11" hidden="1"/>
    <cellStyle name="TEXT1" xfId="30" xr:uid="{00000000-0005-0000-0000-00003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2"/>
  <sheetViews>
    <sheetView showGridLines="0" tabSelected="1" workbookViewId="0">
      <selection activeCell="A2" sqref="A2"/>
    </sheetView>
  </sheetViews>
  <sheetFormatPr defaultColWidth="9.1796875" defaultRowHeight="10.5"/>
  <cols>
    <col min="1" max="1" width="3.7265625" style="16" customWidth="1"/>
    <col min="2" max="2" width="3.7265625" style="17" customWidth="1"/>
    <col min="3" max="3" width="8.1796875" style="18" customWidth="1"/>
    <col min="4" max="4" width="45.453125" style="38" customWidth="1"/>
    <col min="5" max="5" width="10.7265625" style="20" customWidth="1"/>
    <col min="6" max="6" width="5.26953125" style="19" customWidth="1"/>
    <col min="7" max="7" width="8.7265625" style="21" customWidth="1"/>
    <col min="8" max="9" width="9.7265625" style="21" hidden="1" customWidth="1"/>
    <col min="10" max="10" width="9.7265625" style="21" customWidth="1"/>
    <col min="11" max="11" width="7.453125" style="22" hidden="1" customWidth="1"/>
    <col min="12" max="12" width="8.26953125" style="22" hidden="1" customWidth="1"/>
    <col min="13" max="13" width="9.1796875" style="20" hidden="1" customWidth="1"/>
    <col min="14" max="14" width="7" style="20" hidden="1" customWidth="1"/>
    <col min="15" max="15" width="3.54296875" style="19" customWidth="1"/>
    <col min="16" max="16" width="12.7265625" style="19" hidden="1" customWidth="1"/>
    <col min="17" max="19" width="13.26953125" style="20" hidden="1" customWidth="1"/>
    <col min="20" max="20" width="10.54296875" style="23" hidden="1" customWidth="1"/>
    <col min="21" max="21" width="10.26953125" style="23" hidden="1" customWidth="1"/>
    <col min="22" max="22" width="5.7265625" style="23" hidden="1" customWidth="1"/>
    <col min="23" max="23" width="9.1796875" style="24"/>
    <col min="24" max="25" width="5.7265625" style="19" customWidth="1"/>
    <col min="26" max="26" width="7.54296875" style="19" customWidth="1"/>
    <col min="27" max="27" width="24.81640625" style="19" customWidth="1"/>
    <col min="28" max="28" width="4.26953125" style="19" customWidth="1"/>
    <col min="29" max="29" width="8.26953125" style="19" customWidth="1"/>
    <col min="30" max="30" width="8.7265625" style="19" customWidth="1"/>
    <col min="31" max="34" width="9.1796875" style="19"/>
    <col min="35" max="16384" width="9.1796875" style="1"/>
  </cols>
  <sheetData>
    <row r="1" spans="1:34">
      <c r="A1" s="9" t="s">
        <v>56</v>
      </c>
      <c r="B1" s="1"/>
      <c r="C1" s="1"/>
      <c r="D1" s="1"/>
      <c r="E1" s="9" t="s">
        <v>136</v>
      </c>
      <c r="F1" s="1"/>
      <c r="G1" s="6"/>
      <c r="H1" s="1"/>
      <c r="I1" s="1"/>
      <c r="J1" s="6"/>
      <c r="K1" s="7"/>
      <c r="L1" s="1"/>
      <c r="M1" s="1"/>
      <c r="N1" s="1"/>
      <c r="O1" s="1"/>
      <c r="P1" s="1"/>
      <c r="Q1" s="5"/>
      <c r="R1" s="5"/>
      <c r="S1" s="5"/>
      <c r="T1" s="1"/>
      <c r="U1" s="1"/>
      <c r="V1" s="1"/>
      <c r="W1" s="1"/>
      <c r="X1" s="1"/>
      <c r="Y1" s="1"/>
      <c r="Z1" s="25" t="s">
        <v>1</v>
      </c>
      <c r="AA1" s="44" t="s">
        <v>2</v>
      </c>
      <c r="AB1" s="25" t="s">
        <v>3</v>
      </c>
      <c r="AC1" s="25" t="s">
        <v>4</v>
      </c>
      <c r="AD1" s="25" t="s">
        <v>5</v>
      </c>
      <c r="AE1" s="1"/>
      <c r="AF1" s="1"/>
      <c r="AG1" s="1"/>
      <c r="AH1" s="1"/>
    </row>
    <row r="2" spans="1:34">
      <c r="A2" s="9" t="s">
        <v>57</v>
      </c>
      <c r="B2" s="1"/>
      <c r="C2" s="1"/>
      <c r="D2" s="1"/>
      <c r="E2" s="9" t="s">
        <v>58</v>
      </c>
      <c r="F2" s="1"/>
      <c r="G2" s="6"/>
      <c r="H2" s="8"/>
      <c r="I2" s="1"/>
      <c r="J2" s="6"/>
      <c r="K2" s="7"/>
      <c r="L2" s="1"/>
      <c r="M2" s="1"/>
      <c r="N2" s="1"/>
      <c r="O2" s="1"/>
      <c r="P2" s="1"/>
      <c r="Q2" s="5"/>
      <c r="R2" s="5"/>
      <c r="S2" s="5"/>
      <c r="T2" s="1"/>
      <c r="U2" s="1"/>
      <c r="V2" s="1"/>
      <c r="W2" s="1"/>
      <c r="X2" s="1"/>
      <c r="Y2" s="1"/>
      <c r="Z2" s="25" t="s">
        <v>6</v>
      </c>
      <c r="AA2" s="26" t="s">
        <v>23</v>
      </c>
      <c r="AB2" s="26" t="s">
        <v>7</v>
      </c>
      <c r="AC2" s="26"/>
      <c r="AD2" s="27"/>
      <c r="AE2" s="1"/>
      <c r="AF2" s="1"/>
      <c r="AG2" s="1"/>
      <c r="AH2" s="1"/>
    </row>
    <row r="3" spans="1:34">
      <c r="A3" s="9" t="s">
        <v>16</v>
      </c>
      <c r="B3" s="1"/>
      <c r="C3" s="1"/>
      <c r="D3" s="1"/>
      <c r="E3" s="9" t="s">
        <v>137</v>
      </c>
      <c r="F3" s="1"/>
      <c r="G3" s="6"/>
      <c r="H3" s="1"/>
      <c r="I3" s="1"/>
      <c r="J3" s="6"/>
      <c r="K3" s="7"/>
      <c r="L3" s="1"/>
      <c r="M3" s="1"/>
      <c r="N3" s="1"/>
      <c r="O3" s="1"/>
      <c r="P3" s="1"/>
      <c r="Q3" s="5"/>
      <c r="R3" s="5"/>
      <c r="S3" s="5"/>
      <c r="T3" s="1"/>
      <c r="U3" s="1"/>
      <c r="V3" s="1"/>
      <c r="W3" s="1"/>
      <c r="X3" s="1"/>
      <c r="Y3" s="1"/>
      <c r="Z3" s="25" t="s">
        <v>8</v>
      </c>
      <c r="AA3" s="26" t="s">
        <v>24</v>
      </c>
      <c r="AB3" s="26" t="s">
        <v>7</v>
      </c>
      <c r="AC3" s="26" t="s">
        <v>9</v>
      </c>
      <c r="AD3" s="27" t="s">
        <v>10</v>
      </c>
      <c r="AE3" s="1"/>
      <c r="AF3" s="1"/>
      <c r="AG3" s="1"/>
      <c r="AH3" s="1"/>
    </row>
    <row r="4" spans="1:3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1"/>
      <c r="U4" s="1"/>
      <c r="V4" s="1"/>
      <c r="W4" s="1"/>
      <c r="X4" s="1"/>
      <c r="Y4" s="1"/>
      <c r="Z4" s="25" t="s">
        <v>11</v>
      </c>
      <c r="AA4" s="26" t="s">
        <v>25</v>
      </c>
      <c r="AB4" s="26" t="s">
        <v>7</v>
      </c>
      <c r="AC4" s="26"/>
      <c r="AD4" s="27"/>
      <c r="AE4" s="1"/>
      <c r="AF4" s="1"/>
      <c r="AG4" s="1"/>
      <c r="AH4" s="1"/>
    </row>
    <row r="5" spans="1:34">
      <c r="A5" s="9" t="s">
        <v>59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1"/>
      <c r="U5" s="1"/>
      <c r="V5" s="1"/>
      <c r="W5" s="1"/>
      <c r="X5" s="1"/>
      <c r="Y5" s="1"/>
      <c r="Z5" s="25" t="s">
        <v>12</v>
      </c>
      <c r="AA5" s="26" t="s">
        <v>24</v>
      </c>
      <c r="AB5" s="26" t="s">
        <v>7</v>
      </c>
      <c r="AC5" s="26" t="s">
        <v>9</v>
      </c>
      <c r="AD5" s="27" t="s">
        <v>10</v>
      </c>
      <c r="AE5" s="1"/>
      <c r="AF5" s="1"/>
      <c r="AG5" s="1"/>
      <c r="AH5" s="1"/>
    </row>
    <row r="6" spans="1:34">
      <c r="A6" s="9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>
      <c r="A7" s="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3.5" thickBot="1">
      <c r="A8" s="1"/>
      <c r="B8" s="2"/>
      <c r="C8" s="3"/>
      <c r="D8" s="4" t="str">
        <f>CONCATENATE(AA2," ",AB2," ",AC2," ",AD2)</f>
        <v xml:space="preserve">Prehľad rozpočtových nákladov v EUR  </v>
      </c>
      <c r="E8" s="5"/>
      <c r="F8" s="1"/>
      <c r="G8" s="6"/>
      <c r="H8" s="6"/>
      <c r="I8" s="6"/>
      <c r="J8" s="6"/>
      <c r="K8" s="7"/>
      <c r="L8" s="7"/>
      <c r="M8" s="5"/>
      <c r="N8" s="5"/>
      <c r="O8" s="1"/>
      <c r="P8" s="1"/>
      <c r="Q8" s="5"/>
      <c r="R8" s="5"/>
      <c r="S8" s="5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1" thickTop="1">
      <c r="A9" s="30" t="s">
        <v>26</v>
      </c>
      <c r="B9" s="30" t="s">
        <v>27</v>
      </c>
      <c r="C9" s="30" t="s">
        <v>28</v>
      </c>
      <c r="D9" s="30" t="s">
        <v>29</v>
      </c>
      <c r="E9" s="30" t="s">
        <v>30</v>
      </c>
      <c r="F9" s="30" t="s">
        <v>31</v>
      </c>
      <c r="G9" s="30" t="s">
        <v>32</v>
      </c>
      <c r="H9" s="30" t="s">
        <v>13</v>
      </c>
      <c r="I9" s="30" t="s">
        <v>17</v>
      </c>
      <c r="J9" s="30" t="s">
        <v>18</v>
      </c>
      <c r="K9" s="31" t="s">
        <v>19</v>
      </c>
      <c r="L9" s="32"/>
      <c r="M9" s="33" t="s">
        <v>20</v>
      </c>
      <c r="N9" s="32"/>
      <c r="O9" s="30" t="s">
        <v>0</v>
      </c>
      <c r="P9" s="28" t="s">
        <v>33</v>
      </c>
      <c r="Q9" s="10" t="s">
        <v>30</v>
      </c>
      <c r="R9" s="10" t="s">
        <v>30</v>
      </c>
      <c r="S9" s="11" t="s">
        <v>30</v>
      </c>
      <c r="T9" s="14" t="s">
        <v>34</v>
      </c>
      <c r="U9" s="14" t="s">
        <v>35</v>
      </c>
      <c r="V9" s="14" t="s">
        <v>36</v>
      </c>
      <c r="W9" s="15" t="s">
        <v>22</v>
      </c>
      <c r="X9" s="15" t="s">
        <v>37</v>
      </c>
      <c r="Y9" s="15" t="s">
        <v>38</v>
      </c>
      <c r="Z9" s="37" t="s">
        <v>39</v>
      </c>
      <c r="AA9" s="37" t="s">
        <v>40</v>
      </c>
      <c r="AB9" s="1" t="s">
        <v>36</v>
      </c>
      <c r="AC9" s="1"/>
      <c r="AD9" s="1"/>
      <c r="AE9" s="1"/>
      <c r="AF9" s="1"/>
      <c r="AG9" s="1"/>
      <c r="AH9" s="1"/>
    </row>
    <row r="10" spans="1:34" ht="11" thickBot="1">
      <c r="A10" s="34" t="s">
        <v>41</v>
      </c>
      <c r="B10" s="34" t="s">
        <v>42</v>
      </c>
      <c r="C10" s="35"/>
      <c r="D10" s="34" t="s">
        <v>43</v>
      </c>
      <c r="E10" s="34" t="s">
        <v>44</v>
      </c>
      <c r="F10" s="34" t="s">
        <v>45</v>
      </c>
      <c r="G10" s="34" t="s">
        <v>46</v>
      </c>
      <c r="H10" s="34" t="s">
        <v>47</v>
      </c>
      <c r="I10" s="34" t="s">
        <v>21</v>
      </c>
      <c r="J10" s="34"/>
      <c r="K10" s="34" t="s">
        <v>32</v>
      </c>
      <c r="L10" s="34" t="s">
        <v>18</v>
      </c>
      <c r="M10" s="36" t="s">
        <v>32</v>
      </c>
      <c r="N10" s="34" t="s">
        <v>18</v>
      </c>
      <c r="O10" s="34" t="s">
        <v>48</v>
      </c>
      <c r="P10" s="29"/>
      <c r="Q10" s="12" t="s">
        <v>49</v>
      </c>
      <c r="R10" s="12" t="s">
        <v>50</v>
      </c>
      <c r="S10" s="13" t="s">
        <v>51</v>
      </c>
      <c r="T10" s="14" t="s">
        <v>52</v>
      </c>
      <c r="U10" s="14" t="s">
        <v>53</v>
      </c>
      <c r="V10" s="14" t="s">
        <v>54</v>
      </c>
      <c r="W10" s="15"/>
      <c r="X10" s="1"/>
      <c r="Y10" s="1"/>
      <c r="Z10" s="37" t="s">
        <v>55</v>
      </c>
      <c r="AA10" s="37" t="s">
        <v>41</v>
      </c>
      <c r="AB10" s="1" t="s">
        <v>60</v>
      </c>
      <c r="AC10" s="1"/>
      <c r="AD10" s="1"/>
      <c r="AE10" s="1"/>
      <c r="AF10" s="1"/>
      <c r="AG10" s="1"/>
      <c r="AH10" s="1"/>
    </row>
    <row r="11" spans="1:34" ht="11" thickTop="1"/>
    <row r="12" spans="1:34">
      <c r="B12" s="39" t="s">
        <v>61</v>
      </c>
    </row>
    <row r="13" spans="1:34">
      <c r="B13" s="18" t="s">
        <v>62</v>
      </c>
    </row>
    <row r="14" spans="1:34" ht="12.75" customHeight="1">
      <c r="A14" s="16">
        <v>1</v>
      </c>
      <c r="B14" s="17" t="s">
        <v>63</v>
      </c>
      <c r="C14" s="18" t="s">
        <v>64</v>
      </c>
      <c r="D14" s="38" t="s">
        <v>65</v>
      </c>
      <c r="E14" s="20">
        <v>1.2</v>
      </c>
      <c r="F14" s="19" t="s">
        <v>66</v>
      </c>
      <c r="H14" s="21">
        <f>ROUND(E14*G14, 2)</f>
        <v>0</v>
      </c>
      <c r="J14" s="21">
        <f>ROUND(E14*G14, 2)</f>
        <v>0</v>
      </c>
      <c r="M14" s="20">
        <v>0.58199999999999996</v>
      </c>
      <c r="N14" s="20">
        <f>E14*M14</f>
        <v>0.69839999999999991</v>
      </c>
      <c r="P14" s="19" t="s">
        <v>67</v>
      </c>
      <c r="V14" s="23" t="s">
        <v>15</v>
      </c>
      <c r="Z14" s="19" t="s">
        <v>68</v>
      </c>
      <c r="AB14" s="19">
        <v>7</v>
      </c>
    </row>
    <row r="15" spans="1:34">
      <c r="A15" s="16">
        <v>2</v>
      </c>
      <c r="B15" s="17" t="s">
        <v>63</v>
      </c>
      <c r="C15" s="18" t="s">
        <v>69</v>
      </c>
      <c r="D15" s="38" t="s">
        <v>135</v>
      </c>
      <c r="E15" s="20">
        <v>456.5</v>
      </c>
      <c r="F15" s="19" t="s">
        <v>66</v>
      </c>
      <c r="H15" s="21">
        <f>ROUND(E15*G15, 2)</f>
        <v>0</v>
      </c>
      <c r="J15" s="21">
        <f>ROUND(E15*G15, 2)</f>
        <v>0</v>
      </c>
      <c r="M15" s="20">
        <v>0.128</v>
      </c>
      <c r="N15" s="20">
        <f>E15*M15</f>
        <v>58.432000000000002</v>
      </c>
      <c r="P15" s="19" t="s">
        <v>67</v>
      </c>
      <c r="V15" s="23" t="s">
        <v>15</v>
      </c>
      <c r="Z15" s="19" t="s">
        <v>68</v>
      </c>
      <c r="AB15" s="19">
        <v>7</v>
      </c>
    </row>
    <row r="16" spans="1:34">
      <c r="A16" s="16">
        <v>3</v>
      </c>
      <c r="B16" s="17" t="s">
        <v>70</v>
      </c>
      <c r="C16" s="18" t="s">
        <v>71</v>
      </c>
      <c r="D16" s="38" t="s">
        <v>72</v>
      </c>
      <c r="E16" s="20">
        <v>35</v>
      </c>
      <c r="F16" s="19" t="s">
        <v>73</v>
      </c>
      <c r="H16" s="21">
        <f>ROUND(E16*G16, 2)</f>
        <v>0</v>
      </c>
      <c r="J16" s="21">
        <f>ROUND(E16*G16, 2)</f>
        <v>0</v>
      </c>
      <c r="P16" s="19" t="s">
        <v>67</v>
      </c>
      <c r="V16" s="23" t="s">
        <v>15</v>
      </c>
      <c r="Z16" s="19" t="s">
        <v>74</v>
      </c>
      <c r="AB16" s="19">
        <v>7</v>
      </c>
    </row>
    <row r="17" spans="1:28">
      <c r="D17" s="40" t="s">
        <v>75</v>
      </c>
      <c r="E17" s="41">
        <f>J17</f>
        <v>0</v>
      </c>
      <c r="H17" s="41">
        <f>SUM(H12:H16)</f>
        <v>0</v>
      </c>
      <c r="I17" s="41">
        <f>SUM(I12:I16)</f>
        <v>0</v>
      </c>
      <c r="J17" s="41">
        <f>SUM(J12:J16)</f>
        <v>0</v>
      </c>
      <c r="L17" s="42">
        <f>SUM(L12:L16)</f>
        <v>0</v>
      </c>
      <c r="N17" s="43">
        <f>SUM(N12:N16)</f>
        <v>59.130400000000002</v>
      </c>
      <c r="W17" s="24">
        <f>SUM(W12:W16)</f>
        <v>0</v>
      </c>
    </row>
    <row r="19" spans="1:28">
      <c r="B19" s="18" t="s">
        <v>76</v>
      </c>
    </row>
    <row r="20" spans="1:28">
      <c r="A20" s="16">
        <v>4</v>
      </c>
      <c r="B20" s="17" t="s">
        <v>77</v>
      </c>
      <c r="C20" s="18" t="s">
        <v>78</v>
      </c>
      <c r="D20" s="38" t="s">
        <v>79</v>
      </c>
      <c r="E20" s="20">
        <v>438.5</v>
      </c>
      <c r="F20" s="19" t="s">
        <v>66</v>
      </c>
      <c r="H20" s="21">
        <f>ROUND(E20*G20, 2)</f>
        <v>0</v>
      </c>
      <c r="J20" s="21">
        <f>ROUND(E20*G20, 2)</f>
        <v>0</v>
      </c>
      <c r="K20" s="22">
        <v>4.0000000000000002E-4</v>
      </c>
      <c r="L20" s="22">
        <f>E20*K20</f>
        <v>0.1754</v>
      </c>
      <c r="P20" s="19" t="s">
        <v>67</v>
      </c>
      <c r="V20" s="23" t="s">
        <v>15</v>
      </c>
      <c r="Z20" s="19" t="s">
        <v>80</v>
      </c>
      <c r="AB20" s="19">
        <v>7</v>
      </c>
    </row>
    <row r="21" spans="1:28">
      <c r="D21" s="40" t="s">
        <v>81</v>
      </c>
      <c r="E21" s="41">
        <f>J21</f>
        <v>0</v>
      </c>
      <c r="H21" s="41">
        <f>SUM(H19:H20)</f>
        <v>0</v>
      </c>
      <c r="I21" s="41">
        <f>SUM(I19:I20)</f>
        <v>0</v>
      </c>
      <c r="J21" s="41">
        <f>SUM(J19:J20)</f>
        <v>0</v>
      </c>
      <c r="L21" s="42">
        <f>SUM(L19:L20)</f>
        <v>0.1754</v>
      </c>
      <c r="N21" s="43">
        <f>SUM(N19:N20)</f>
        <v>0</v>
      </c>
      <c r="W21" s="24">
        <f>SUM(W19:W20)</f>
        <v>0</v>
      </c>
    </row>
    <row r="23" spans="1:28">
      <c r="B23" s="18" t="s">
        <v>82</v>
      </c>
    </row>
    <row r="24" spans="1:28" ht="13.5" customHeight="1">
      <c r="A24" s="16">
        <v>5</v>
      </c>
      <c r="B24" s="17" t="s">
        <v>63</v>
      </c>
      <c r="C24" s="18" t="s">
        <v>83</v>
      </c>
      <c r="D24" s="38" t="s">
        <v>84</v>
      </c>
      <c r="E24" s="20">
        <v>12</v>
      </c>
      <c r="F24" s="19" t="s">
        <v>85</v>
      </c>
      <c r="H24" s="21">
        <f>ROUND(E24*G24, 2)</f>
        <v>0</v>
      </c>
      <c r="J24" s="21">
        <f>ROUND(E24*G24, 2)</f>
        <v>0</v>
      </c>
      <c r="K24" s="22">
        <v>0.97477000000000003</v>
      </c>
      <c r="L24" s="22">
        <f>E24*K24</f>
        <v>11.697240000000001</v>
      </c>
      <c r="P24" s="19" t="s">
        <v>67</v>
      </c>
      <c r="V24" s="23" t="s">
        <v>15</v>
      </c>
      <c r="Z24" s="19" t="s">
        <v>86</v>
      </c>
      <c r="AB24" s="19">
        <v>7</v>
      </c>
    </row>
    <row r="25" spans="1:28" ht="13.5" customHeight="1">
      <c r="A25" s="16">
        <v>6</v>
      </c>
      <c r="B25" s="17" t="s">
        <v>70</v>
      </c>
      <c r="C25" s="18" t="s">
        <v>87</v>
      </c>
      <c r="D25" s="38" t="s">
        <v>88</v>
      </c>
      <c r="E25" s="20">
        <v>895.5</v>
      </c>
      <c r="F25" s="19" t="s">
        <v>66</v>
      </c>
      <c r="H25" s="21">
        <f>ROUND(E25*G25, 2)</f>
        <v>0</v>
      </c>
      <c r="J25" s="21">
        <f>ROUND(E25*G25, 2)</f>
        <v>0</v>
      </c>
      <c r="K25" s="22">
        <v>7.1000000000000002E-4</v>
      </c>
      <c r="L25" s="22">
        <f>E25*K25</f>
        <v>0.63580500000000006</v>
      </c>
      <c r="P25" s="19" t="s">
        <v>67</v>
      </c>
      <c r="V25" s="23" t="s">
        <v>15</v>
      </c>
      <c r="Z25" s="19" t="s">
        <v>86</v>
      </c>
      <c r="AB25" s="19">
        <v>7</v>
      </c>
    </row>
    <row r="26" spans="1:28">
      <c r="A26" s="16">
        <v>7</v>
      </c>
      <c r="B26" s="17" t="s">
        <v>63</v>
      </c>
      <c r="C26" s="18" t="s">
        <v>89</v>
      </c>
      <c r="D26" s="38" t="s">
        <v>90</v>
      </c>
      <c r="E26" s="20">
        <v>457</v>
      </c>
      <c r="F26" s="19" t="s">
        <v>66</v>
      </c>
      <c r="H26" s="21">
        <f>ROUND(E26*G26, 2)</f>
        <v>0</v>
      </c>
      <c r="J26" s="21">
        <f>ROUND(E26*G26, 2)</f>
        <v>0</v>
      </c>
      <c r="K26" s="22">
        <v>0.12341000000000001</v>
      </c>
      <c r="L26" s="22">
        <f>E26*K26</f>
        <v>56.39837</v>
      </c>
      <c r="P26" s="19" t="s">
        <v>67</v>
      </c>
      <c r="V26" s="23" t="s">
        <v>15</v>
      </c>
      <c r="Z26" s="19" t="s">
        <v>86</v>
      </c>
      <c r="AB26" s="19">
        <v>7</v>
      </c>
    </row>
    <row r="27" spans="1:28">
      <c r="D27" s="40" t="s">
        <v>91</v>
      </c>
      <c r="E27" s="41">
        <f>J27</f>
        <v>0</v>
      </c>
      <c r="H27" s="41">
        <f>SUM(H23:H26)</f>
        <v>0</v>
      </c>
      <c r="I27" s="41">
        <f>SUM(I23:I26)</f>
        <v>0</v>
      </c>
      <c r="J27" s="41">
        <f>SUM(J23:J26)</f>
        <v>0</v>
      </c>
      <c r="L27" s="42">
        <f>SUM(L23:L26)</f>
        <v>68.731414999999998</v>
      </c>
      <c r="N27" s="43">
        <f>SUM(N23:N26)</f>
        <v>0</v>
      </c>
      <c r="W27" s="24">
        <f>SUM(W23:W26)</f>
        <v>0</v>
      </c>
    </row>
    <row r="29" spans="1:28">
      <c r="B29" s="18" t="s">
        <v>92</v>
      </c>
    </row>
    <row r="30" spans="1:28">
      <c r="A30" s="16">
        <v>8</v>
      </c>
      <c r="B30" s="17" t="s">
        <v>63</v>
      </c>
      <c r="C30" s="18" t="s">
        <v>93</v>
      </c>
      <c r="D30" s="38" t="s">
        <v>94</v>
      </c>
      <c r="E30" s="20">
        <v>1</v>
      </c>
      <c r="F30" s="19" t="s">
        <v>95</v>
      </c>
      <c r="H30" s="21">
        <f>ROUND(E30*G30, 2)</f>
        <v>0</v>
      </c>
      <c r="J30" s="21">
        <f>ROUND(E30*G30, 2)</f>
        <v>0</v>
      </c>
      <c r="K30" s="22">
        <v>0.39903</v>
      </c>
      <c r="L30" s="22">
        <f>E30*K30</f>
        <v>0.39903</v>
      </c>
      <c r="P30" s="19" t="s">
        <v>67</v>
      </c>
      <c r="V30" s="23" t="s">
        <v>15</v>
      </c>
      <c r="Z30" s="19" t="s">
        <v>86</v>
      </c>
      <c r="AB30" s="19">
        <v>7</v>
      </c>
    </row>
    <row r="31" spans="1:28">
      <c r="D31" s="40" t="s">
        <v>96</v>
      </c>
      <c r="E31" s="41">
        <f>J31</f>
        <v>0</v>
      </c>
      <c r="H31" s="41">
        <f>SUM(H29:H30)</f>
        <v>0</v>
      </c>
      <c r="I31" s="41">
        <f>SUM(I29:I30)</f>
        <v>0</v>
      </c>
      <c r="J31" s="41">
        <f>SUM(J29:J30)</f>
        <v>0</v>
      </c>
      <c r="L31" s="42">
        <f>SUM(L29:L30)</f>
        <v>0.39903</v>
      </c>
      <c r="N31" s="43">
        <f>SUM(N29:N30)</f>
        <v>0</v>
      </c>
      <c r="W31" s="24">
        <f>SUM(W29:W30)</f>
        <v>0</v>
      </c>
    </row>
    <row r="33" spans="1:28">
      <c r="B33" s="18" t="s">
        <v>97</v>
      </c>
    </row>
    <row r="34" spans="1:28" ht="13.5" customHeight="1">
      <c r="A34" s="16">
        <v>9</v>
      </c>
      <c r="B34" s="17" t="s">
        <v>63</v>
      </c>
      <c r="C34" s="18" t="s">
        <v>98</v>
      </c>
      <c r="D34" s="38" t="s">
        <v>99</v>
      </c>
      <c r="E34" s="20">
        <v>1</v>
      </c>
      <c r="F34" s="19" t="s">
        <v>100</v>
      </c>
      <c r="H34" s="21">
        <f>ROUND(E34*G34, 2)</f>
        <v>0</v>
      </c>
      <c r="J34" s="21">
        <f t="shared" ref="J34:J47" si="0">ROUND(E34*G34, 2)</f>
        <v>0</v>
      </c>
      <c r="P34" s="19" t="s">
        <v>67</v>
      </c>
      <c r="V34" s="23" t="s">
        <v>15</v>
      </c>
      <c r="Z34" s="19" t="s">
        <v>74</v>
      </c>
      <c r="AB34" s="19">
        <v>7</v>
      </c>
    </row>
    <row r="35" spans="1:28" ht="12.75" customHeight="1">
      <c r="A35" s="16">
        <v>10</v>
      </c>
      <c r="B35" s="17" t="s">
        <v>63</v>
      </c>
      <c r="C35" s="18" t="s">
        <v>101</v>
      </c>
      <c r="D35" s="38" t="s">
        <v>102</v>
      </c>
      <c r="E35" s="20">
        <v>35</v>
      </c>
      <c r="F35" s="19" t="s">
        <v>73</v>
      </c>
      <c r="H35" s="21">
        <f>ROUND(E35*G35, 2)</f>
        <v>0</v>
      </c>
      <c r="J35" s="21">
        <f t="shared" si="0"/>
        <v>0</v>
      </c>
      <c r="K35" s="22">
        <v>0.13553000000000001</v>
      </c>
      <c r="L35" s="22">
        <f>E35*K35</f>
        <v>4.7435500000000008</v>
      </c>
      <c r="P35" s="19" t="s">
        <v>67</v>
      </c>
      <c r="V35" s="23" t="s">
        <v>15</v>
      </c>
      <c r="Z35" s="19" t="s">
        <v>86</v>
      </c>
      <c r="AB35" s="19">
        <v>7</v>
      </c>
    </row>
    <row r="36" spans="1:28">
      <c r="A36" s="16">
        <v>11</v>
      </c>
      <c r="B36" s="17" t="s">
        <v>103</v>
      </c>
      <c r="C36" s="18" t="s">
        <v>104</v>
      </c>
      <c r="D36" s="38" t="s">
        <v>105</v>
      </c>
      <c r="E36" s="20">
        <v>35</v>
      </c>
      <c r="F36" s="19" t="s">
        <v>95</v>
      </c>
      <c r="I36" s="21">
        <f>ROUND(E36*G36, 2)</f>
        <v>0</v>
      </c>
      <c r="J36" s="21">
        <f t="shared" si="0"/>
        <v>0</v>
      </c>
      <c r="K36" s="22">
        <v>0.08</v>
      </c>
      <c r="L36" s="22">
        <f>E36*K36</f>
        <v>2.8000000000000003</v>
      </c>
      <c r="P36" s="19" t="s">
        <v>67</v>
      </c>
      <c r="V36" s="23" t="s">
        <v>14</v>
      </c>
      <c r="Z36" s="19" t="s">
        <v>106</v>
      </c>
      <c r="AA36" s="19" t="s">
        <v>107</v>
      </c>
      <c r="AB36" s="19">
        <v>8</v>
      </c>
    </row>
    <row r="37" spans="1:28" ht="13.5" customHeight="1">
      <c r="A37" s="16">
        <v>12</v>
      </c>
      <c r="B37" s="17" t="s">
        <v>63</v>
      </c>
      <c r="C37" s="18" t="s">
        <v>108</v>
      </c>
      <c r="D37" s="38" t="s">
        <v>109</v>
      </c>
      <c r="E37" s="20">
        <v>2.1</v>
      </c>
      <c r="F37" s="19" t="s">
        <v>110</v>
      </c>
      <c r="H37" s="21">
        <f t="shared" ref="H37:H47" si="1">ROUND(E37*G37, 2)</f>
        <v>0</v>
      </c>
      <c r="J37" s="21">
        <f t="shared" si="0"/>
        <v>0</v>
      </c>
      <c r="K37" s="22">
        <v>2.3628499999999999</v>
      </c>
      <c r="L37" s="22">
        <f>E37*K37</f>
        <v>4.9619850000000003</v>
      </c>
      <c r="P37" s="19" t="s">
        <v>67</v>
      </c>
      <c r="V37" s="23" t="s">
        <v>15</v>
      </c>
      <c r="Z37" s="19" t="s">
        <v>86</v>
      </c>
      <c r="AB37" s="19">
        <v>7</v>
      </c>
    </row>
    <row r="38" spans="1:28" ht="13.5" customHeight="1">
      <c r="A38" s="16">
        <v>13</v>
      </c>
      <c r="B38" s="17" t="s">
        <v>70</v>
      </c>
      <c r="C38" s="18" t="s">
        <v>111</v>
      </c>
      <c r="D38" s="38" t="s">
        <v>112</v>
      </c>
      <c r="E38" s="20">
        <v>28</v>
      </c>
      <c r="F38" s="19" t="s">
        <v>73</v>
      </c>
      <c r="H38" s="21">
        <f t="shared" si="1"/>
        <v>0</v>
      </c>
      <c r="J38" s="21">
        <f t="shared" si="0"/>
        <v>0</v>
      </c>
      <c r="K38" s="22">
        <v>2.0000000000000002E-5</v>
      </c>
      <c r="L38" s="22">
        <f>E38*K38</f>
        <v>5.6000000000000006E-4</v>
      </c>
      <c r="P38" s="19" t="s">
        <v>67</v>
      </c>
      <c r="V38" s="23" t="s">
        <v>15</v>
      </c>
      <c r="Z38" s="19" t="s">
        <v>86</v>
      </c>
      <c r="AB38" s="19">
        <v>7</v>
      </c>
    </row>
    <row r="39" spans="1:28">
      <c r="A39" s="16">
        <v>14</v>
      </c>
      <c r="B39" s="17" t="s">
        <v>63</v>
      </c>
      <c r="C39" s="18" t="s">
        <v>113</v>
      </c>
      <c r="D39" s="38" t="s">
        <v>114</v>
      </c>
      <c r="E39" s="20">
        <v>177</v>
      </c>
      <c r="F39" s="19" t="s">
        <v>73</v>
      </c>
      <c r="H39" s="21">
        <f t="shared" si="1"/>
        <v>0</v>
      </c>
      <c r="J39" s="21">
        <f t="shared" si="0"/>
        <v>0</v>
      </c>
      <c r="P39" s="19" t="s">
        <v>67</v>
      </c>
      <c r="V39" s="23" t="s">
        <v>15</v>
      </c>
      <c r="Z39" s="19" t="s">
        <v>68</v>
      </c>
      <c r="AB39" s="19">
        <v>7</v>
      </c>
    </row>
    <row r="40" spans="1:28">
      <c r="A40" s="16">
        <v>15</v>
      </c>
      <c r="B40" s="17" t="s">
        <v>70</v>
      </c>
      <c r="C40" s="18" t="s">
        <v>115</v>
      </c>
      <c r="D40" s="38" t="s">
        <v>116</v>
      </c>
      <c r="E40" s="20">
        <v>59.16</v>
      </c>
      <c r="F40" s="19" t="s">
        <v>85</v>
      </c>
      <c r="H40" s="21">
        <f t="shared" si="1"/>
        <v>0</v>
      </c>
      <c r="J40" s="21">
        <f t="shared" si="0"/>
        <v>0</v>
      </c>
      <c r="P40" s="19" t="s">
        <v>67</v>
      </c>
      <c r="V40" s="23" t="s">
        <v>15</v>
      </c>
      <c r="Z40" s="19" t="s">
        <v>68</v>
      </c>
      <c r="AB40" s="19">
        <v>7</v>
      </c>
    </row>
    <row r="41" spans="1:28">
      <c r="A41" s="16">
        <v>16</v>
      </c>
      <c r="B41" s="17" t="s">
        <v>70</v>
      </c>
      <c r="C41" s="18" t="s">
        <v>117</v>
      </c>
      <c r="D41" s="38" t="s">
        <v>118</v>
      </c>
      <c r="E41" s="20">
        <v>591.6</v>
      </c>
      <c r="F41" s="19" t="s">
        <v>85</v>
      </c>
      <c r="H41" s="21">
        <f t="shared" si="1"/>
        <v>0</v>
      </c>
      <c r="J41" s="21">
        <f t="shared" si="0"/>
        <v>0</v>
      </c>
      <c r="P41" s="19" t="s">
        <v>67</v>
      </c>
      <c r="V41" s="23" t="s">
        <v>15</v>
      </c>
      <c r="Z41" s="19" t="s">
        <v>68</v>
      </c>
      <c r="AB41" s="19">
        <v>7</v>
      </c>
    </row>
    <row r="42" spans="1:28">
      <c r="A42" s="16">
        <v>17</v>
      </c>
      <c r="B42" s="17" t="s">
        <v>63</v>
      </c>
      <c r="C42" s="18" t="s">
        <v>119</v>
      </c>
      <c r="D42" s="38" t="s">
        <v>120</v>
      </c>
      <c r="E42" s="20">
        <v>5.0750000000000002</v>
      </c>
      <c r="F42" s="19" t="s">
        <v>85</v>
      </c>
      <c r="H42" s="21">
        <f t="shared" si="1"/>
        <v>0</v>
      </c>
      <c r="J42" s="21">
        <f t="shared" si="0"/>
        <v>0</v>
      </c>
      <c r="P42" s="19" t="s">
        <v>67</v>
      </c>
      <c r="V42" s="23" t="s">
        <v>15</v>
      </c>
      <c r="Z42" s="19" t="s">
        <v>68</v>
      </c>
      <c r="AB42" s="19">
        <v>7</v>
      </c>
    </row>
    <row r="43" spans="1:28" ht="13.5" customHeight="1">
      <c r="A43" s="16">
        <v>18</v>
      </c>
      <c r="B43" s="17" t="s">
        <v>63</v>
      </c>
      <c r="C43" s="18" t="s">
        <v>121</v>
      </c>
      <c r="D43" s="38" t="s">
        <v>122</v>
      </c>
      <c r="E43" s="20">
        <v>25.375</v>
      </c>
      <c r="F43" s="19" t="s">
        <v>85</v>
      </c>
      <c r="H43" s="21">
        <f t="shared" si="1"/>
        <v>0</v>
      </c>
      <c r="J43" s="21">
        <f t="shared" si="0"/>
        <v>0</v>
      </c>
      <c r="P43" s="19" t="s">
        <v>67</v>
      </c>
      <c r="V43" s="23" t="s">
        <v>15</v>
      </c>
      <c r="Z43" s="19" t="s">
        <v>68</v>
      </c>
      <c r="AB43" s="19">
        <v>7</v>
      </c>
    </row>
    <row r="44" spans="1:28">
      <c r="A44" s="16">
        <v>19</v>
      </c>
      <c r="B44" s="17" t="s">
        <v>70</v>
      </c>
      <c r="C44" s="18" t="s">
        <v>123</v>
      </c>
      <c r="D44" s="38" t="s">
        <v>124</v>
      </c>
      <c r="E44" s="20">
        <v>59.13</v>
      </c>
      <c r="F44" s="19" t="s">
        <v>85</v>
      </c>
      <c r="H44" s="21">
        <f t="shared" si="1"/>
        <v>0</v>
      </c>
      <c r="J44" s="21">
        <f t="shared" si="0"/>
        <v>0</v>
      </c>
      <c r="P44" s="19" t="s">
        <v>67</v>
      </c>
      <c r="V44" s="23" t="s">
        <v>15</v>
      </c>
      <c r="Z44" s="19" t="s">
        <v>68</v>
      </c>
      <c r="AB44" s="19">
        <v>7</v>
      </c>
    </row>
    <row r="45" spans="1:28">
      <c r="A45" s="16">
        <v>20</v>
      </c>
      <c r="B45" s="17" t="s">
        <v>63</v>
      </c>
      <c r="C45" s="18" t="s">
        <v>125</v>
      </c>
      <c r="D45" s="38" t="s">
        <v>126</v>
      </c>
      <c r="E45" s="20">
        <v>5.0750000000000002</v>
      </c>
      <c r="F45" s="19" t="s">
        <v>85</v>
      </c>
      <c r="H45" s="21">
        <f t="shared" si="1"/>
        <v>0</v>
      </c>
      <c r="J45" s="21">
        <f t="shared" si="0"/>
        <v>0</v>
      </c>
      <c r="P45" s="19" t="s">
        <v>67</v>
      </c>
      <c r="V45" s="23" t="s">
        <v>15</v>
      </c>
      <c r="Z45" s="19" t="s">
        <v>68</v>
      </c>
      <c r="AB45" s="19">
        <v>7</v>
      </c>
    </row>
    <row r="46" spans="1:28" ht="13.5" customHeight="1">
      <c r="A46" s="16">
        <v>21</v>
      </c>
      <c r="B46" s="17" t="s">
        <v>127</v>
      </c>
      <c r="C46" s="18" t="s">
        <v>128</v>
      </c>
      <c r="D46" s="38" t="s">
        <v>129</v>
      </c>
      <c r="E46" s="20">
        <v>64.234999999999999</v>
      </c>
      <c r="F46" s="19" t="s">
        <v>85</v>
      </c>
      <c r="H46" s="21">
        <f t="shared" si="1"/>
        <v>0</v>
      </c>
      <c r="J46" s="21">
        <f t="shared" si="0"/>
        <v>0</v>
      </c>
      <c r="P46" s="19" t="s">
        <v>67</v>
      </c>
      <c r="V46" s="23" t="s">
        <v>15</v>
      </c>
      <c r="Z46" s="19" t="s">
        <v>74</v>
      </c>
      <c r="AB46" s="19">
        <v>7</v>
      </c>
    </row>
    <row r="47" spans="1:28" ht="13.5" customHeight="1">
      <c r="A47" s="16">
        <v>22</v>
      </c>
      <c r="B47" s="17" t="s">
        <v>63</v>
      </c>
      <c r="C47" s="18" t="s">
        <v>130</v>
      </c>
      <c r="D47" s="38" t="s">
        <v>131</v>
      </c>
      <c r="E47" s="20">
        <v>81</v>
      </c>
      <c r="F47" s="19" t="s">
        <v>85</v>
      </c>
      <c r="H47" s="21">
        <f t="shared" si="1"/>
        <v>0</v>
      </c>
      <c r="J47" s="21">
        <f t="shared" si="0"/>
        <v>0</v>
      </c>
      <c r="P47" s="19" t="s">
        <v>107</v>
      </c>
      <c r="V47" s="23" t="s">
        <v>15</v>
      </c>
      <c r="Z47" s="19" t="s">
        <v>86</v>
      </c>
      <c r="AB47" s="19">
        <v>7</v>
      </c>
    </row>
    <row r="48" spans="1:28">
      <c r="D48" s="40" t="s">
        <v>132</v>
      </c>
      <c r="E48" s="41">
        <f>J48</f>
        <v>0</v>
      </c>
      <c r="H48" s="41">
        <f>SUM(H33:H47)</f>
        <v>0</v>
      </c>
      <c r="I48" s="41">
        <f>SUM(I33:I47)</f>
        <v>0</v>
      </c>
      <c r="J48" s="41">
        <f>SUM(J33:J47)</f>
        <v>0</v>
      </c>
      <c r="L48" s="42">
        <f>SUM(L33:L47)</f>
        <v>12.506095000000002</v>
      </c>
      <c r="N48" s="43">
        <f>SUM(N33:N47)</f>
        <v>0</v>
      </c>
      <c r="W48" s="24">
        <f>SUM(W33:W47)</f>
        <v>0</v>
      </c>
    </row>
    <row r="50" spans="4:23">
      <c r="D50" s="40" t="s">
        <v>133</v>
      </c>
      <c r="E50" s="41">
        <f>J50</f>
        <v>0</v>
      </c>
      <c r="H50" s="41">
        <f>+H17+H21+H27+H31+H48</f>
        <v>0</v>
      </c>
      <c r="I50" s="41">
        <f>+I17+I21+I27+I31+I48</f>
        <v>0</v>
      </c>
      <c r="J50" s="41">
        <f>+J17+J21+J27+J31+J48</f>
        <v>0</v>
      </c>
      <c r="L50" s="42">
        <f>+L17+L21+L27+L31+L48</f>
        <v>81.811939999999993</v>
      </c>
      <c r="N50" s="43">
        <f>+N17+N21+N27+N31+N48</f>
        <v>59.130400000000002</v>
      </c>
      <c r="W50" s="24">
        <f>+W17+W21+W27+W31+W48</f>
        <v>0</v>
      </c>
    </row>
    <row r="52" spans="4:23">
      <c r="D52" s="45" t="s">
        <v>134</v>
      </c>
      <c r="E52" s="41">
        <f>J52</f>
        <v>0</v>
      </c>
      <c r="H52" s="41">
        <f>+H50</f>
        <v>0</v>
      </c>
      <c r="I52" s="41">
        <f>+I50</f>
        <v>0</v>
      </c>
      <c r="J52" s="41">
        <f>+J50</f>
        <v>0</v>
      </c>
      <c r="L52" s="42">
        <f>+L50</f>
        <v>81.811939999999993</v>
      </c>
      <c r="N52" s="43">
        <f>+N50</f>
        <v>59.130400000000002</v>
      </c>
      <c r="W52" s="24">
        <f>+W50</f>
        <v>0</v>
      </c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orientation="portrait" r:id="rId1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Vozár</cp:lastModifiedBy>
  <cp:lastPrinted>2021-07-20T07:51:44Z</cp:lastPrinted>
  <dcterms:created xsi:type="dcterms:W3CDTF">1999-04-06T07:39:42Z</dcterms:created>
  <dcterms:modified xsi:type="dcterms:W3CDTF">2022-03-06T15:19:13Z</dcterms:modified>
</cp:coreProperties>
</file>