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:\AKCE SLOVENSKO\PD OKOČ\UH_1117 Modernizace dojírny\PROJEKTOVÁ DOKUMENTACE\ROZPOČTY, VÝKAZY VÝMĚR\VÝK.VÝMĚR\10.3.2023\"/>
    </mc:Choice>
  </mc:AlternateContent>
  <xr:revisionPtr revIDLastSave="0" documentId="13_ncr:1_{89A616E8-3988-4738-877C-15425A30DF2F}" xr6:coauthVersionLast="36" xr6:coauthVersionMax="36" xr10:uidLastSave="{00000000-0000-0000-0000-000000000000}"/>
  <bookViews>
    <workbookView xWindow="0" yWindow="0" windowWidth="23040" windowHeight="9060" firstSheet="1" activeTab="5" xr2:uid="{00000000-000D-0000-FFFF-FFFF00000000}"/>
  </bookViews>
  <sheets>
    <sheet name="Rekapitulácia stavby" sheetId="1" r:id="rId1"/>
    <sheet name="01 - Tlakové potrubí, vod..." sheetId="2" r:id="rId2"/>
    <sheet name="D 1 1 - Stavební řešení" sheetId="3" r:id="rId3"/>
    <sheet name="D 1 2 - Zastřešení, opláš..." sheetId="4" r:id="rId4"/>
    <sheet name="D 3 - Elektroinstalace" sheetId="5" r:id="rId5"/>
    <sheet name="D 4 - Vodovod, kanalizace" sheetId="6" r:id="rId6"/>
  </sheets>
  <definedNames>
    <definedName name="_xlnm._FilterDatabase" localSheetId="1" hidden="1">'01 - Tlakové potrubí, vod...'!$C$125:$K$172</definedName>
    <definedName name="_xlnm._FilterDatabase" localSheetId="2" hidden="1">'D 1 1 - Stavební řešení'!$C$143:$K$684</definedName>
    <definedName name="_xlnm._FilterDatabase" localSheetId="3" hidden="1">'D 1 2 - Zastřešení, opláš...'!$C$122:$K$145</definedName>
    <definedName name="_xlnm._FilterDatabase" localSheetId="4" hidden="1">'D 3 - Elektroinstalace'!$C$121:$K$125</definedName>
    <definedName name="_xlnm._FilterDatabase" localSheetId="5" hidden="1">'D 4 - Vodovod, kanalizace'!$C$128:$K$237</definedName>
    <definedName name="_xlnm.Print_Titles" localSheetId="1">'01 - Tlakové potrubí, vod...'!$125:$125</definedName>
    <definedName name="_xlnm.Print_Titles" localSheetId="2">'D 1 1 - Stavební řešení'!$143:$143</definedName>
    <definedName name="_xlnm.Print_Titles" localSheetId="3">'D 1 2 - Zastřešení, opláš...'!$122:$122</definedName>
    <definedName name="_xlnm.Print_Titles" localSheetId="4">'D 3 - Elektroinstalace'!$121:$121</definedName>
    <definedName name="_xlnm.Print_Titles" localSheetId="5">'D 4 - Vodovod, kanalizace'!$128:$128</definedName>
    <definedName name="_xlnm.Print_Titles" localSheetId="0">'Rekapitulácia stavby'!$92:$92</definedName>
    <definedName name="_xlnm.Print_Area" localSheetId="1">'01 - Tlakové potrubí, vod...'!$C$4:$J$76,'01 - Tlakové potrubí, vod...'!$C$82:$J$105,'01 - Tlakové potrubí, vod...'!$C$111:$J$172</definedName>
    <definedName name="_xlnm.Print_Area" localSheetId="2">'D 1 1 - Stavební řešení'!$C$4:$J$76,'D 1 1 - Stavební řešení'!$C$82:$J$123,'D 1 1 - Stavební řešení'!$C$129:$J$684</definedName>
    <definedName name="_xlnm.Print_Area" localSheetId="3">'D 1 2 - Zastřešení, opláš...'!$C$4:$J$76,'D 1 2 - Zastřešení, opláš...'!$C$82:$J$102,'D 1 2 - Zastřešení, opláš...'!$C$108:$J$145</definedName>
    <definedName name="_xlnm.Print_Area" localSheetId="4">'D 3 - Elektroinstalace'!$C$4:$J$76,'D 3 - Elektroinstalace'!$C$82:$J$101,'D 3 - Elektroinstalace'!$C$107:$J$125</definedName>
    <definedName name="_xlnm.Print_Area" localSheetId="5">'D 4 - Vodovod, kanalizace'!$C$4:$J$76,'D 4 - Vodovod, kanalizace'!$C$82:$J$108,'D 4 - Vodovod, kanalizace'!$C$114:$J$237</definedName>
    <definedName name="_xlnm.Print_Area" localSheetId="0">'Rekapitulácia stavby'!$D$4:$AO$76,'Rekapitulácia stavby'!$C$82:$AQ$102</definedName>
  </definedNames>
  <calcPr calcId="191029"/>
</workbook>
</file>

<file path=xl/calcChain.xml><?xml version="1.0" encoding="utf-8"?>
<calcChain xmlns="http://schemas.openxmlformats.org/spreadsheetml/2006/main">
  <c r="J39" i="6" l="1"/>
  <c r="J38" i="6"/>
  <c r="AY101" i="1" s="1"/>
  <c r="J37" i="6"/>
  <c r="AX101" i="1" s="1"/>
  <c r="BI237" i="6"/>
  <c r="BH237" i="6"/>
  <c r="BG237" i="6"/>
  <c r="BE237" i="6"/>
  <c r="T237" i="6"/>
  <c r="T236" i="6"/>
  <c r="R237" i="6"/>
  <c r="R236" i="6" s="1"/>
  <c r="P237" i="6"/>
  <c r="P236" i="6" s="1"/>
  <c r="BI235" i="6"/>
  <c r="BH235" i="6"/>
  <c r="BG235" i="6"/>
  <c r="BE235" i="6"/>
  <c r="T235" i="6"/>
  <c r="R235" i="6"/>
  <c r="P235" i="6"/>
  <c r="BI234" i="6"/>
  <c r="BH234" i="6"/>
  <c r="BG234" i="6"/>
  <c r="BE234" i="6"/>
  <c r="T234" i="6"/>
  <c r="R234" i="6"/>
  <c r="P234" i="6"/>
  <c r="BI233" i="6"/>
  <c r="BH233" i="6"/>
  <c r="BG233" i="6"/>
  <c r="BE233" i="6"/>
  <c r="T233" i="6"/>
  <c r="R233" i="6"/>
  <c r="P233" i="6"/>
  <c r="BI231" i="6"/>
  <c r="BH231" i="6"/>
  <c r="BG231" i="6"/>
  <c r="BE231" i="6"/>
  <c r="T231" i="6"/>
  <c r="R231" i="6"/>
  <c r="P231" i="6"/>
  <c r="BI230" i="6"/>
  <c r="BH230" i="6"/>
  <c r="BG230" i="6"/>
  <c r="BE230" i="6"/>
  <c r="T230" i="6"/>
  <c r="R230" i="6"/>
  <c r="P230" i="6"/>
  <c r="BI229" i="6"/>
  <c r="BH229" i="6"/>
  <c r="BG229" i="6"/>
  <c r="BE229" i="6"/>
  <c r="T229" i="6"/>
  <c r="R229" i="6"/>
  <c r="P229" i="6"/>
  <c r="BI228" i="6"/>
  <c r="BH228" i="6"/>
  <c r="BG228" i="6"/>
  <c r="BE228" i="6"/>
  <c r="T228" i="6"/>
  <c r="R228" i="6"/>
  <c r="P228" i="6"/>
  <c r="BI227" i="6"/>
  <c r="BH227" i="6"/>
  <c r="BG227" i="6"/>
  <c r="BE227" i="6"/>
  <c r="T227" i="6"/>
  <c r="R227" i="6"/>
  <c r="P227" i="6"/>
  <c r="BI226" i="6"/>
  <c r="BH226" i="6"/>
  <c r="BG226" i="6"/>
  <c r="BE226" i="6"/>
  <c r="T226" i="6"/>
  <c r="R226" i="6"/>
  <c r="P226" i="6"/>
  <c r="BI225" i="6"/>
  <c r="BH225" i="6"/>
  <c r="BG225" i="6"/>
  <c r="BE225" i="6"/>
  <c r="T225" i="6"/>
  <c r="R225" i="6"/>
  <c r="P225" i="6"/>
  <c r="BI224" i="6"/>
  <c r="BH224" i="6"/>
  <c r="BG224" i="6"/>
  <c r="BE224" i="6"/>
  <c r="T224" i="6"/>
  <c r="R224" i="6"/>
  <c r="P224" i="6"/>
  <c r="BI223" i="6"/>
  <c r="BH223" i="6"/>
  <c r="BG223" i="6"/>
  <c r="BE223" i="6"/>
  <c r="T223" i="6"/>
  <c r="R223" i="6"/>
  <c r="P223" i="6"/>
  <c r="BI222" i="6"/>
  <c r="BH222" i="6"/>
  <c r="BG222" i="6"/>
  <c r="BE222" i="6"/>
  <c r="T222" i="6"/>
  <c r="R222" i="6"/>
  <c r="P222" i="6"/>
  <c r="BI221" i="6"/>
  <c r="BH221" i="6"/>
  <c r="BG221" i="6"/>
  <c r="BE221" i="6"/>
  <c r="T221" i="6"/>
  <c r="R221" i="6"/>
  <c r="P221" i="6"/>
  <c r="BI220" i="6"/>
  <c r="BH220" i="6"/>
  <c r="BG220" i="6"/>
  <c r="BE220" i="6"/>
  <c r="T220" i="6"/>
  <c r="R220" i="6"/>
  <c r="P220" i="6"/>
  <c r="BI219" i="6"/>
  <c r="BH219" i="6"/>
  <c r="BG219" i="6"/>
  <c r="BE219" i="6"/>
  <c r="T219" i="6"/>
  <c r="R219" i="6"/>
  <c r="P219" i="6"/>
  <c r="BI218" i="6"/>
  <c r="BH218" i="6"/>
  <c r="BG218" i="6"/>
  <c r="BE218" i="6"/>
  <c r="T218" i="6"/>
  <c r="R218" i="6"/>
  <c r="P218" i="6"/>
  <c r="BI217" i="6"/>
  <c r="BH217" i="6"/>
  <c r="BG217" i="6"/>
  <c r="BE217" i="6"/>
  <c r="T217" i="6"/>
  <c r="R217" i="6"/>
  <c r="P217" i="6"/>
  <c r="BI216" i="6"/>
  <c r="BH216" i="6"/>
  <c r="BG216" i="6"/>
  <c r="BE216" i="6"/>
  <c r="T216" i="6"/>
  <c r="R216" i="6"/>
  <c r="P216" i="6"/>
  <c r="BI215" i="6"/>
  <c r="BH215" i="6"/>
  <c r="BG215" i="6"/>
  <c r="BE215" i="6"/>
  <c r="T215" i="6"/>
  <c r="R215" i="6"/>
  <c r="P215" i="6"/>
  <c r="BI214" i="6"/>
  <c r="BH214" i="6"/>
  <c r="BG214" i="6"/>
  <c r="BE214" i="6"/>
  <c r="T214" i="6"/>
  <c r="R214" i="6"/>
  <c r="P214" i="6"/>
  <c r="BI213" i="6"/>
  <c r="BH213" i="6"/>
  <c r="BG213" i="6"/>
  <c r="BE213" i="6"/>
  <c r="T213" i="6"/>
  <c r="R213" i="6"/>
  <c r="P213" i="6"/>
  <c r="BI212" i="6"/>
  <c r="BH212" i="6"/>
  <c r="BG212" i="6"/>
  <c r="BE212" i="6"/>
  <c r="T212" i="6"/>
  <c r="R212" i="6"/>
  <c r="P212" i="6"/>
  <c r="BI211" i="6"/>
  <c r="BH211" i="6"/>
  <c r="BG211" i="6"/>
  <c r="BE211" i="6"/>
  <c r="T211" i="6"/>
  <c r="R211" i="6"/>
  <c r="P211" i="6"/>
  <c r="BI210" i="6"/>
  <c r="BH210" i="6"/>
  <c r="BG210" i="6"/>
  <c r="BE210" i="6"/>
  <c r="T210" i="6"/>
  <c r="R210" i="6"/>
  <c r="P210" i="6"/>
  <c r="BI209" i="6"/>
  <c r="BH209" i="6"/>
  <c r="BG209" i="6"/>
  <c r="BE209" i="6"/>
  <c r="T209" i="6"/>
  <c r="R209" i="6"/>
  <c r="P209" i="6"/>
  <c r="BI208" i="6"/>
  <c r="BH208" i="6"/>
  <c r="BG208" i="6"/>
  <c r="BE208" i="6"/>
  <c r="T208" i="6"/>
  <c r="R208" i="6"/>
  <c r="P208" i="6"/>
  <c r="BI207" i="6"/>
  <c r="BH207" i="6"/>
  <c r="BG207" i="6"/>
  <c r="BE207" i="6"/>
  <c r="T207" i="6"/>
  <c r="R207" i="6"/>
  <c r="P207" i="6"/>
  <c r="BI206" i="6"/>
  <c r="BH206" i="6"/>
  <c r="BG206" i="6"/>
  <c r="BE206" i="6"/>
  <c r="T206" i="6"/>
  <c r="R206" i="6"/>
  <c r="P206" i="6"/>
  <c r="BI205" i="6"/>
  <c r="BH205" i="6"/>
  <c r="BG205" i="6"/>
  <c r="BE205" i="6"/>
  <c r="T205" i="6"/>
  <c r="R205" i="6"/>
  <c r="P205" i="6"/>
  <c r="BI204" i="6"/>
  <c r="BH204" i="6"/>
  <c r="BG204" i="6"/>
  <c r="BE204" i="6"/>
  <c r="T204" i="6"/>
  <c r="R204" i="6"/>
  <c r="P204" i="6"/>
  <c r="BI202" i="6"/>
  <c r="BH202" i="6"/>
  <c r="BG202" i="6"/>
  <c r="BE202" i="6"/>
  <c r="T202" i="6"/>
  <c r="R202" i="6"/>
  <c r="P202" i="6"/>
  <c r="BI201" i="6"/>
  <c r="BH201" i="6"/>
  <c r="BG201" i="6"/>
  <c r="BE201" i="6"/>
  <c r="T201" i="6"/>
  <c r="R201" i="6"/>
  <c r="P201" i="6"/>
  <c r="BI200" i="6"/>
  <c r="BH200" i="6"/>
  <c r="BG200" i="6"/>
  <c r="BE200" i="6"/>
  <c r="T200" i="6"/>
  <c r="R200" i="6"/>
  <c r="P200" i="6"/>
  <c r="BI199" i="6"/>
  <c r="BH199" i="6"/>
  <c r="BG199" i="6"/>
  <c r="BE199" i="6"/>
  <c r="T199" i="6"/>
  <c r="R199" i="6"/>
  <c r="P199" i="6"/>
  <c r="BI198" i="6"/>
  <c r="BH198" i="6"/>
  <c r="BG198" i="6"/>
  <c r="BE198" i="6"/>
  <c r="T198" i="6"/>
  <c r="R198" i="6"/>
  <c r="P198" i="6"/>
  <c r="BI197" i="6"/>
  <c r="BH197" i="6"/>
  <c r="BG197" i="6"/>
  <c r="BE197" i="6"/>
  <c r="T197" i="6"/>
  <c r="R197" i="6"/>
  <c r="P197" i="6"/>
  <c r="BI196" i="6"/>
  <c r="BH196" i="6"/>
  <c r="BG196" i="6"/>
  <c r="BE196" i="6"/>
  <c r="T196" i="6"/>
  <c r="R196" i="6"/>
  <c r="P196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4" i="6"/>
  <c r="BH134" i="6"/>
  <c r="BG134" i="6"/>
  <c r="BE134" i="6"/>
  <c r="T134" i="6"/>
  <c r="T133" i="6"/>
  <c r="R134" i="6"/>
  <c r="R133" i="6" s="1"/>
  <c r="P134" i="6"/>
  <c r="P133" i="6" s="1"/>
  <c r="BI132" i="6"/>
  <c r="BH132" i="6"/>
  <c r="BG132" i="6"/>
  <c r="BE132" i="6"/>
  <c r="T132" i="6"/>
  <c r="T131" i="6" s="1"/>
  <c r="T130" i="6" s="1"/>
  <c r="R132" i="6"/>
  <c r="R131" i="6" s="1"/>
  <c r="R130" i="6" s="1"/>
  <c r="P132" i="6"/>
  <c r="P131" i="6" s="1"/>
  <c r="P130" i="6" s="1"/>
  <c r="J126" i="6"/>
  <c r="F125" i="6"/>
  <c r="F123" i="6"/>
  <c r="E121" i="6"/>
  <c r="J94" i="6"/>
  <c r="F93" i="6"/>
  <c r="F91" i="6"/>
  <c r="E89" i="6"/>
  <c r="J23" i="6"/>
  <c r="E23" i="6"/>
  <c r="J125" i="6" s="1"/>
  <c r="J22" i="6"/>
  <c r="J20" i="6"/>
  <c r="E20" i="6"/>
  <c r="F126" i="6" s="1"/>
  <c r="J19" i="6"/>
  <c r="J14" i="6"/>
  <c r="J91" i="6" s="1"/>
  <c r="E7" i="6"/>
  <c r="E117" i="6" s="1"/>
  <c r="J39" i="5"/>
  <c r="J38" i="5"/>
  <c r="AY100" i="1" s="1"/>
  <c r="J37" i="5"/>
  <c r="AX100" i="1" s="1"/>
  <c r="BI125" i="5"/>
  <c r="F39" i="5" s="1"/>
  <c r="BD100" i="1" s="1"/>
  <c r="BH125" i="5"/>
  <c r="BG125" i="5"/>
  <c r="F37" i="5" s="1"/>
  <c r="BB100" i="1" s="1"/>
  <c r="BE125" i="5"/>
  <c r="J35" i="5" s="1"/>
  <c r="AV100" i="1" s="1"/>
  <c r="T125" i="5"/>
  <c r="T124" i="5" s="1"/>
  <c r="T123" i="5" s="1"/>
  <c r="T122" i="5" s="1"/>
  <c r="R125" i="5"/>
  <c r="R124" i="5" s="1"/>
  <c r="R123" i="5" s="1"/>
  <c r="R122" i="5" s="1"/>
  <c r="P125" i="5"/>
  <c r="P124" i="5" s="1"/>
  <c r="P123" i="5" s="1"/>
  <c r="P122" i="5" s="1"/>
  <c r="AU100" i="1" s="1"/>
  <c r="J119" i="5"/>
  <c r="F118" i="5"/>
  <c r="F116" i="5"/>
  <c r="E114" i="5"/>
  <c r="J94" i="5"/>
  <c r="F93" i="5"/>
  <c r="F91" i="5"/>
  <c r="E89" i="5"/>
  <c r="J23" i="5"/>
  <c r="E23" i="5"/>
  <c r="J118" i="5" s="1"/>
  <c r="J22" i="5"/>
  <c r="J20" i="5"/>
  <c r="E20" i="5"/>
  <c r="F94" i="5" s="1"/>
  <c r="J19" i="5"/>
  <c r="J14" i="5"/>
  <c r="J116" i="5" s="1"/>
  <c r="E7" i="5"/>
  <c r="E110" i="5" s="1"/>
  <c r="J39" i="4"/>
  <c r="J38" i="4"/>
  <c r="AY99" i="1" s="1"/>
  <c r="J37" i="4"/>
  <c r="AX99" i="1" s="1"/>
  <c r="BI145" i="4"/>
  <c r="BH145" i="4"/>
  <c r="BG145" i="4"/>
  <c r="BE145" i="4"/>
  <c r="T145" i="4"/>
  <c r="T144" i="4" s="1"/>
  <c r="R145" i="4"/>
  <c r="R144" i="4" s="1"/>
  <c r="P145" i="4"/>
  <c r="P144" i="4" s="1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4" i="4"/>
  <c r="BH134" i="4"/>
  <c r="BG134" i="4"/>
  <c r="BE134" i="4"/>
  <c r="T134" i="4"/>
  <c r="R134" i="4"/>
  <c r="P134" i="4"/>
  <c r="BI132" i="4"/>
  <c r="BH132" i="4"/>
  <c r="BG132" i="4"/>
  <c r="BE132" i="4"/>
  <c r="T132" i="4"/>
  <c r="R132" i="4"/>
  <c r="P132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J120" i="4"/>
  <c r="F119" i="4"/>
  <c r="F117" i="4"/>
  <c r="E115" i="4"/>
  <c r="J94" i="4"/>
  <c r="F93" i="4"/>
  <c r="F91" i="4"/>
  <c r="E89" i="4"/>
  <c r="J23" i="4"/>
  <c r="E23" i="4"/>
  <c r="J119" i="4" s="1"/>
  <c r="J22" i="4"/>
  <c r="J20" i="4"/>
  <c r="E20" i="4"/>
  <c r="F120" i="4" s="1"/>
  <c r="J19" i="4"/>
  <c r="J14" i="4"/>
  <c r="J91" i="4" s="1"/>
  <c r="E7" i="4"/>
  <c r="E111" i="4" s="1"/>
  <c r="J681" i="3"/>
  <c r="J121" i="3" s="1"/>
  <c r="J39" i="3"/>
  <c r="J38" i="3"/>
  <c r="AY98" i="1" s="1"/>
  <c r="J37" i="3"/>
  <c r="AX98" i="1"/>
  <c r="BI684" i="3"/>
  <c r="BH684" i="3"/>
  <c r="BG684" i="3"/>
  <c r="BE684" i="3"/>
  <c r="T684" i="3"/>
  <c r="R684" i="3"/>
  <c r="P684" i="3"/>
  <c r="BI683" i="3"/>
  <c r="BH683" i="3"/>
  <c r="BG683" i="3"/>
  <c r="BE683" i="3"/>
  <c r="T683" i="3"/>
  <c r="R683" i="3"/>
  <c r="P683" i="3"/>
  <c r="BI680" i="3"/>
  <c r="BH680" i="3"/>
  <c r="BG680" i="3"/>
  <c r="BE680" i="3"/>
  <c r="T680" i="3"/>
  <c r="R680" i="3"/>
  <c r="P680" i="3"/>
  <c r="BI678" i="3"/>
  <c r="BH678" i="3"/>
  <c r="BG678" i="3"/>
  <c r="BE678" i="3"/>
  <c r="T678" i="3"/>
  <c r="R678" i="3"/>
  <c r="P678" i="3"/>
  <c r="BI676" i="3"/>
  <c r="BH676" i="3"/>
  <c r="BG676" i="3"/>
  <c r="BE676" i="3"/>
  <c r="T676" i="3"/>
  <c r="R676" i="3"/>
  <c r="P676" i="3"/>
  <c r="BI674" i="3"/>
  <c r="BH674" i="3"/>
  <c r="BG674" i="3"/>
  <c r="BE674" i="3"/>
  <c r="T674" i="3"/>
  <c r="R674" i="3"/>
  <c r="P674" i="3"/>
  <c r="BI669" i="3"/>
  <c r="BH669" i="3"/>
  <c r="BG669" i="3"/>
  <c r="BE669" i="3"/>
  <c r="T669" i="3"/>
  <c r="R669" i="3"/>
  <c r="P669" i="3"/>
  <c r="BI668" i="3"/>
  <c r="BH668" i="3"/>
  <c r="BG668" i="3"/>
  <c r="BE668" i="3"/>
  <c r="T668" i="3"/>
  <c r="R668" i="3"/>
  <c r="P668" i="3"/>
  <c r="BI664" i="3"/>
  <c r="BH664" i="3"/>
  <c r="BG664" i="3"/>
  <c r="BE664" i="3"/>
  <c r="T664" i="3"/>
  <c r="R664" i="3"/>
  <c r="P664" i="3"/>
  <c r="BI659" i="3"/>
  <c r="BH659" i="3"/>
  <c r="BG659" i="3"/>
  <c r="BE659" i="3"/>
  <c r="T659" i="3"/>
  <c r="R659" i="3"/>
  <c r="P659" i="3"/>
  <c r="BI657" i="3"/>
  <c r="BH657" i="3"/>
  <c r="BG657" i="3"/>
  <c r="BE657" i="3"/>
  <c r="T657" i="3"/>
  <c r="R657" i="3"/>
  <c r="P657" i="3"/>
  <c r="BI655" i="3"/>
  <c r="BH655" i="3"/>
  <c r="BG655" i="3"/>
  <c r="BE655" i="3"/>
  <c r="T655" i="3"/>
  <c r="R655" i="3"/>
  <c r="P655" i="3"/>
  <c r="BI653" i="3"/>
  <c r="BH653" i="3"/>
  <c r="BG653" i="3"/>
  <c r="BE653" i="3"/>
  <c r="T653" i="3"/>
  <c r="R653" i="3"/>
  <c r="P653" i="3"/>
  <c r="BI652" i="3"/>
  <c r="BH652" i="3"/>
  <c r="BG652" i="3"/>
  <c r="BE652" i="3"/>
  <c r="T652" i="3"/>
  <c r="R652" i="3"/>
  <c r="P652" i="3"/>
  <c r="BI650" i="3"/>
  <c r="BH650" i="3"/>
  <c r="BG650" i="3"/>
  <c r="BE650" i="3"/>
  <c r="T650" i="3"/>
  <c r="R650" i="3"/>
  <c r="P650" i="3"/>
  <c r="BI649" i="3"/>
  <c r="BH649" i="3"/>
  <c r="BG649" i="3"/>
  <c r="BE649" i="3"/>
  <c r="T649" i="3"/>
  <c r="R649" i="3"/>
  <c r="P649" i="3"/>
  <c r="BI644" i="3"/>
  <c r="BH644" i="3"/>
  <c r="BG644" i="3"/>
  <c r="BE644" i="3"/>
  <c r="T644" i="3"/>
  <c r="R644" i="3"/>
  <c r="P644" i="3"/>
  <c r="BI642" i="3"/>
  <c r="BH642" i="3"/>
  <c r="BG642" i="3"/>
  <c r="BE642" i="3"/>
  <c r="T642" i="3"/>
  <c r="R642" i="3"/>
  <c r="P642" i="3"/>
  <c r="BI640" i="3"/>
  <c r="BH640" i="3"/>
  <c r="BG640" i="3"/>
  <c r="BE640" i="3"/>
  <c r="T640" i="3"/>
  <c r="R640" i="3"/>
  <c r="P640" i="3"/>
  <c r="BI638" i="3"/>
  <c r="BH638" i="3"/>
  <c r="BG638" i="3"/>
  <c r="BE638" i="3"/>
  <c r="T638" i="3"/>
  <c r="R638" i="3"/>
  <c r="P638" i="3"/>
  <c r="BI636" i="3"/>
  <c r="BH636" i="3"/>
  <c r="BG636" i="3"/>
  <c r="BE636" i="3"/>
  <c r="T636" i="3"/>
  <c r="R636" i="3"/>
  <c r="P636" i="3"/>
  <c r="BI635" i="3"/>
  <c r="BH635" i="3"/>
  <c r="BG635" i="3"/>
  <c r="BE635" i="3"/>
  <c r="T635" i="3"/>
  <c r="R635" i="3"/>
  <c r="P635" i="3"/>
  <c r="BI633" i="3"/>
  <c r="BH633" i="3"/>
  <c r="BG633" i="3"/>
  <c r="BE633" i="3"/>
  <c r="T633" i="3"/>
  <c r="R633" i="3"/>
  <c r="P633" i="3"/>
  <c r="BI631" i="3"/>
  <c r="BH631" i="3"/>
  <c r="BG631" i="3"/>
  <c r="BE631" i="3"/>
  <c r="T631" i="3"/>
  <c r="R631" i="3"/>
  <c r="P631" i="3"/>
  <c r="BI629" i="3"/>
  <c r="BH629" i="3"/>
  <c r="BG629" i="3"/>
  <c r="BE629" i="3"/>
  <c r="T629" i="3"/>
  <c r="R629" i="3"/>
  <c r="P629" i="3"/>
  <c r="BI628" i="3"/>
  <c r="BH628" i="3"/>
  <c r="BG628" i="3"/>
  <c r="BE628" i="3"/>
  <c r="T628" i="3"/>
  <c r="R628" i="3"/>
  <c r="P628" i="3"/>
  <c r="BI626" i="3"/>
  <c r="BH626" i="3"/>
  <c r="BG626" i="3"/>
  <c r="BE626" i="3"/>
  <c r="T626" i="3"/>
  <c r="R626" i="3"/>
  <c r="P626" i="3"/>
  <c r="BI625" i="3"/>
  <c r="BH625" i="3"/>
  <c r="BG625" i="3"/>
  <c r="BE625" i="3"/>
  <c r="T625" i="3"/>
  <c r="R625" i="3"/>
  <c r="P625" i="3"/>
  <c r="BI624" i="3"/>
  <c r="BH624" i="3"/>
  <c r="BG624" i="3"/>
  <c r="BE624" i="3"/>
  <c r="T624" i="3"/>
  <c r="R624" i="3"/>
  <c r="P624" i="3"/>
  <c r="BI623" i="3"/>
  <c r="BH623" i="3"/>
  <c r="BG623" i="3"/>
  <c r="BE623" i="3"/>
  <c r="T623" i="3"/>
  <c r="R623" i="3"/>
  <c r="P623" i="3"/>
  <c r="BI622" i="3"/>
  <c r="BH622" i="3"/>
  <c r="BG622" i="3"/>
  <c r="BE622" i="3"/>
  <c r="T622" i="3"/>
  <c r="R622" i="3"/>
  <c r="P622" i="3"/>
  <c r="BI621" i="3"/>
  <c r="BH621" i="3"/>
  <c r="BG621" i="3"/>
  <c r="BE621" i="3"/>
  <c r="T621" i="3"/>
  <c r="R621" i="3"/>
  <c r="P621" i="3"/>
  <c r="BI620" i="3"/>
  <c r="BH620" i="3"/>
  <c r="BG620" i="3"/>
  <c r="BE620" i="3"/>
  <c r="T620" i="3"/>
  <c r="R620" i="3"/>
  <c r="P620" i="3"/>
  <c r="BI619" i="3"/>
  <c r="BH619" i="3"/>
  <c r="BG619" i="3"/>
  <c r="BE619" i="3"/>
  <c r="T619" i="3"/>
  <c r="R619" i="3"/>
  <c r="P619" i="3"/>
  <c r="BI618" i="3"/>
  <c r="BH618" i="3"/>
  <c r="BG618" i="3"/>
  <c r="BE618" i="3"/>
  <c r="T618" i="3"/>
  <c r="R618" i="3"/>
  <c r="P618" i="3"/>
  <c r="BI616" i="3"/>
  <c r="BH616" i="3"/>
  <c r="BG616" i="3"/>
  <c r="BE616" i="3"/>
  <c r="T616" i="3"/>
  <c r="R616" i="3"/>
  <c r="P616" i="3"/>
  <c r="BI614" i="3"/>
  <c r="BH614" i="3"/>
  <c r="BG614" i="3"/>
  <c r="BE614" i="3"/>
  <c r="T614" i="3"/>
  <c r="R614" i="3"/>
  <c r="P614" i="3"/>
  <c r="BI612" i="3"/>
  <c r="BH612" i="3"/>
  <c r="BG612" i="3"/>
  <c r="BE612" i="3"/>
  <c r="T612" i="3"/>
  <c r="R612" i="3"/>
  <c r="P612" i="3"/>
  <c r="BI611" i="3"/>
  <c r="BH611" i="3"/>
  <c r="BG611" i="3"/>
  <c r="BE611" i="3"/>
  <c r="T611" i="3"/>
  <c r="R611" i="3"/>
  <c r="P611" i="3"/>
  <c r="BI609" i="3"/>
  <c r="BH609" i="3"/>
  <c r="BG609" i="3"/>
  <c r="BE609" i="3"/>
  <c r="T609" i="3"/>
  <c r="R609" i="3"/>
  <c r="P609" i="3"/>
  <c r="BI608" i="3"/>
  <c r="BH608" i="3"/>
  <c r="BG608" i="3"/>
  <c r="BE608" i="3"/>
  <c r="T608" i="3"/>
  <c r="R608" i="3"/>
  <c r="P608" i="3"/>
  <c r="BI607" i="3"/>
  <c r="BH607" i="3"/>
  <c r="BG607" i="3"/>
  <c r="BE607" i="3"/>
  <c r="T607" i="3"/>
  <c r="R607" i="3"/>
  <c r="P607" i="3"/>
  <c r="BI606" i="3"/>
  <c r="BH606" i="3"/>
  <c r="BG606" i="3"/>
  <c r="BE606" i="3"/>
  <c r="T606" i="3"/>
  <c r="R606" i="3"/>
  <c r="P606" i="3"/>
  <c r="BI605" i="3"/>
  <c r="BH605" i="3"/>
  <c r="BG605" i="3"/>
  <c r="BE605" i="3"/>
  <c r="T605" i="3"/>
  <c r="R605" i="3"/>
  <c r="P605" i="3"/>
  <c r="BI604" i="3"/>
  <c r="BH604" i="3"/>
  <c r="BG604" i="3"/>
  <c r="BE604" i="3"/>
  <c r="T604" i="3"/>
  <c r="R604" i="3"/>
  <c r="P604" i="3"/>
  <c r="BI602" i="3"/>
  <c r="BH602" i="3"/>
  <c r="BG602" i="3"/>
  <c r="BE602" i="3"/>
  <c r="T602" i="3"/>
  <c r="R602" i="3"/>
  <c r="P602" i="3"/>
  <c r="BI600" i="3"/>
  <c r="BH600" i="3"/>
  <c r="BG600" i="3"/>
  <c r="BE600" i="3"/>
  <c r="T600" i="3"/>
  <c r="R600" i="3"/>
  <c r="P600" i="3"/>
  <c r="BI598" i="3"/>
  <c r="BH598" i="3"/>
  <c r="BG598" i="3"/>
  <c r="BE598" i="3"/>
  <c r="T598" i="3"/>
  <c r="R598" i="3"/>
  <c r="P598" i="3"/>
  <c r="BI596" i="3"/>
  <c r="BH596" i="3"/>
  <c r="BG596" i="3"/>
  <c r="BE596" i="3"/>
  <c r="T596" i="3"/>
  <c r="R596" i="3"/>
  <c r="P596" i="3"/>
  <c r="BI594" i="3"/>
  <c r="BH594" i="3"/>
  <c r="BG594" i="3"/>
  <c r="BE594" i="3"/>
  <c r="T594" i="3"/>
  <c r="R594" i="3"/>
  <c r="P594" i="3"/>
  <c r="BI593" i="3"/>
  <c r="BH593" i="3"/>
  <c r="BG593" i="3"/>
  <c r="BE593" i="3"/>
  <c r="T593" i="3"/>
  <c r="R593" i="3"/>
  <c r="P593" i="3"/>
  <c r="BI592" i="3"/>
  <c r="BH592" i="3"/>
  <c r="BG592" i="3"/>
  <c r="BE592" i="3"/>
  <c r="T592" i="3"/>
  <c r="R592" i="3"/>
  <c r="P592" i="3"/>
  <c r="BI591" i="3"/>
  <c r="BH591" i="3"/>
  <c r="BG591" i="3"/>
  <c r="BE591" i="3"/>
  <c r="T591" i="3"/>
  <c r="R591" i="3"/>
  <c r="P591" i="3"/>
  <c r="BI590" i="3"/>
  <c r="BH590" i="3"/>
  <c r="BG590" i="3"/>
  <c r="BE590" i="3"/>
  <c r="T590" i="3"/>
  <c r="R590" i="3"/>
  <c r="P590" i="3"/>
  <c r="BI589" i="3"/>
  <c r="BH589" i="3"/>
  <c r="BG589" i="3"/>
  <c r="BE589" i="3"/>
  <c r="T589" i="3"/>
  <c r="R589" i="3"/>
  <c r="P589" i="3"/>
  <c r="BI588" i="3"/>
  <c r="BH588" i="3"/>
  <c r="BG588" i="3"/>
  <c r="BE588" i="3"/>
  <c r="T588" i="3"/>
  <c r="R588" i="3"/>
  <c r="P588" i="3"/>
  <c r="BI587" i="3"/>
  <c r="BH587" i="3"/>
  <c r="BG587" i="3"/>
  <c r="BE587" i="3"/>
  <c r="T587" i="3"/>
  <c r="R587" i="3"/>
  <c r="P587" i="3"/>
  <c r="BI586" i="3"/>
  <c r="BH586" i="3"/>
  <c r="BG586" i="3"/>
  <c r="BE586" i="3"/>
  <c r="T586" i="3"/>
  <c r="R586" i="3"/>
  <c r="P586" i="3"/>
  <c r="BI585" i="3"/>
  <c r="BH585" i="3"/>
  <c r="BG585" i="3"/>
  <c r="BE585" i="3"/>
  <c r="T585" i="3"/>
  <c r="R585" i="3"/>
  <c r="P585" i="3"/>
  <c r="BI584" i="3"/>
  <c r="BH584" i="3"/>
  <c r="BG584" i="3"/>
  <c r="BE584" i="3"/>
  <c r="T584" i="3"/>
  <c r="R584" i="3"/>
  <c r="P584" i="3"/>
  <c r="BI583" i="3"/>
  <c r="BH583" i="3"/>
  <c r="BG583" i="3"/>
  <c r="BE583" i="3"/>
  <c r="T583" i="3"/>
  <c r="R583" i="3"/>
  <c r="P583" i="3"/>
  <c r="BI582" i="3"/>
  <c r="BH582" i="3"/>
  <c r="BG582" i="3"/>
  <c r="BE582" i="3"/>
  <c r="T582" i="3"/>
  <c r="R582" i="3"/>
  <c r="P582" i="3"/>
  <c r="BI581" i="3"/>
  <c r="BH581" i="3"/>
  <c r="BG581" i="3"/>
  <c r="BE581" i="3"/>
  <c r="T581" i="3"/>
  <c r="R581" i="3"/>
  <c r="P581" i="3"/>
  <c r="BI579" i="3"/>
  <c r="BH579" i="3"/>
  <c r="BG579" i="3"/>
  <c r="BE579" i="3"/>
  <c r="T579" i="3"/>
  <c r="R579" i="3"/>
  <c r="P579" i="3"/>
  <c r="BI578" i="3"/>
  <c r="BH578" i="3"/>
  <c r="BG578" i="3"/>
  <c r="BE578" i="3"/>
  <c r="T578" i="3"/>
  <c r="R578" i="3"/>
  <c r="P578" i="3"/>
  <c r="BI577" i="3"/>
  <c r="BH577" i="3"/>
  <c r="BG577" i="3"/>
  <c r="BE577" i="3"/>
  <c r="T577" i="3"/>
  <c r="R577" i="3"/>
  <c r="P577" i="3"/>
  <c r="BI576" i="3"/>
  <c r="BH576" i="3"/>
  <c r="BG576" i="3"/>
  <c r="BE576" i="3"/>
  <c r="T576" i="3"/>
  <c r="R576" i="3"/>
  <c r="P576" i="3"/>
  <c r="BI574" i="3"/>
  <c r="BH574" i="3"/>
  <c r="BG574" i="3"/>
  <c r="BE574" i="3"/>
  <c r="T574" i="3"/>
  <c r="R574" i="3"/>
  <c r="P574" i="3"/>
  <c r="BI573" i="3"/>
  <c r="BH573" i="3"/>
  <c r="BG573" i="3"/>
  <c r="BE573" i="3"/>
  <c r="T573" i="3"/>
  <c r="R573" i="3"/>
  <c r="P573" i="3"/>
  <c r="BI572" i="3"/>
  <c r="BH572" i="3"/>
  <c r="BG572" i="3"/>
  <c r="BE572" i="3"/>
  <c r="T572" i="3"/>
  <c r="R572" i="3"/>
  <c r="P572" i="3"/>
  <c r="BI571" i="3"/>
  <c r="BH571" i="3"/>
  <c r="BG571" i="3"/>
  <c r="BE571" i="3"/>
  <c r="T571" i="3"/>
  <c r="R571" i="3"/>
  <c r="P571" i="3"/>
  <c r="BI570" i="3"/>
  <c r="BH570" i="3"/>
  <c r="BG570" i="3"/>
  <c r="BE570" i="3"/>
  <c r="T570" i="3"/>
  <c r="R570" i="3"/>
  <c r="P570" i="3"/>
  <c r="BI569" i="3"/>
  <c r="BH569" i="3"/>
  <c r="BG569" i="3"/>
  <c r="BE569" i="3"/>
  <c r="T569" i="3"/>
  <c r="R569" i="3"/>
  <c r="P569" i="3"/>
  <c r="BI568" i="3"/>
  <c r="BH568" i="3"/>
  <c r="BG568" i="3"/>
  <c r="BE568" i="3"/>
  <c r="T568" i="3"/>
  <c r="R568" i="3"/>
  <c r="P568" i="3"/>
  <c r="BI567" i="3"/>
  <c r="BH567" i="3"/>
  <c r="BG567" i="3"/>
  <c r="BE567" i="3"/>
  <c r="T567" i="3"/>
  <c r="R567" i="3"/>
  <c r="P567" i="3"/>
  <c r="BI566" i="3"/>
  <c r="BH566" i="3"/>
  <c r="BG566" i="3"/>
  <c r="BE566" i="3"/>
  <c r="T566" i="3"/>
  <c r="R566" i="3"/>
  <c r="P566" i="3"/>
  <c r="BI564" i="3"/>
  <c r="BH564" i="3"/>
  <c r="BG564" i="3"/>
  <c r="BE564" i="3"/>
  <c r="T564" i="3"/>
  <c r="T563" i="3" s="1"/>
  <c r="R564" i="3"/>
  <c r="R563" i="3" s="1"/>
  <c r="P564" i="3"/>
  <c r="P563" i="3" s="1"/>
  <c r="BI562" i="3"/>
  <c r="BH562" i="3"/>
  <c r="BG562" i="3"/>
  <c r="BE562" i="3"/>
  <c r="T562" i="3"/>
  <c r="R562" i="3"/>
  <c r="P562" i="3"/>
  <c r="BI560" i="3"/>
  <c r="BH560" i="3"/>
  <c r="BG560" i="3"/>
  <c r="BE560" i="3"/>
  <c r="T560" i="3"/>
  <c r="R560" i="3"/>
  <c r="P560" i="3"/>
  <c r="BI559" i="3"/>
  <c r="BH559" i="3"/>
  <c r="BG559" i="3"/>
  <c r="BE559" i="3"/>
  <c r="T559" i="3"/>
  <c r="R559" i="3"/>
  <c r="P559" i="3"/>
  <c r="BI557" i="3"/>
  <c r="BH557" i="3"/>
  <c r="BG557" i="3"/>
  <c r="BE557" i="3"/>
  <c r="T557" i="3"/>
  <c r="R557" i="3"/>
  <c r="P557" i="3"/>
  <c r="BI553" i="3"/>
  <c r="BH553" i="3"/>
  <c r="BG553" i="3"/>
  <c r="BE553" i="3"/>
  <c r="T553" i="3"/>
  <c r="R553" i="3"/>
  <c r="P553" i="3"/>
  <c r="BI551" i="3"/>
  <c r="BH551" i="3"/>
  <c r="BG551" i="3"/>
  <c r="BE551" i="3"/>
  <c r="T551" i="3"/>
  <c r="R551" i="3"/>
  <c r="P551" i="3"/>
  <c r="BI550" i="3"/>
  <c r="BH550" i="3"/>
  <c r="BG550" i="3"/>
  <c r="BE550" i="3"/>
  <c r="T550" i="3"/>
  <c r="R550" i="3"/>
  <c r="P550" i="3"/>
  <c r="BI548" i="3"/>
  <c r="BH548" i="3"/>
  <c r="BG548" i="3"/>
  <c r="BE548" i="3"/>
  <c r="T548" i="3"/>
  <c r="R548" i="3"/>
  <c r="P548" i="3"/>
  <c r="BI546" i="3"/>
  <c r="BH546" i="3"/>
  <c r="BG546" i="3"/>
  <c r="BE546" i="3"/>
  <c r="T546" i="3"/>
  <c r="R546" i="3"/>
  <c r="P546" i="3"/>
  <c r="BI544" i="3"/>
  <c r="BH544" i="3"/>
  <c r="BG544" i="3"/>
  <c r="BE544" i="3"/>
  <c r="T544" i="3"/>
  <c r="R544" i="3"/>
  <c r="P544" i="3"/>
  <c r="BI542" i="3"/>
  <c r="BH542" i="3"/>
  <c r="BG542" i="3"/>
  <c r="BE542" i="3"/>
  <c r="T542" i="3"/>
  <c r="R542" i="3"/>
  <c r="P542" i="3"/>
  <c r="BI540" i="3"/>
  <c r="BH540" i="3"/>
  <c r="BG540" i="3"/>
  <c r="BE540" i="3"/>
  <c r="T540" i="3"/>
  <c r="R540" i="3"/>
  <c r="P540" i="3"/>
  <c r="BI536" i="3"/>
  <c r="BH536" i="3"/>
  <c r="BG536" i="3"/>
  <c r="BE536" i="3"/>
  <c r="T536" i="3"/>
  <c r="R536" i="3"/>
  <c r="P536" i="3"/>
  <c r="BI535" i="3"/>
  <c r="BH535" i="3"/>
  <c r="BG535" i="3"/>
  <c r="BE535" i="3"/>
  <c r="T535" i="3"/>
  <c r="R535" i="3"/>
  <c r="P535" i="3"/>
  <c r="BI533" i="3"/>
  <c r="BH533" i="3"/>
  <c r="BG533" i="3"/>
  <c r="BE533" i="3"/>
  <c r="T533" i="3"/>
  <c r="R533" i="3"/>
  <c r="P533" i="3"/>
  <c r="BI531" i="3"/>
  <c r="BH531" i="3"/>
  <c r="BG531" i="3"/>
  <c r="BE531" i="3"/>
  <c r="T531" i="3"/>
  <c r="R531" i="3"/>
  <c r="P531" i="3"/>
  <c r="BI529" i="3"/>
  <c r="BH529" i="3"/>
  <c r="BG529" i="3"/>
  <c r="BE529" i="3"/>
  <c r="T529" i="3"/>
  <c r="R529" i="3"/>
  <c r="P529" i="3"/>
  <c r="BI527" i="3"/>
  <c r="BH527" i="3"/>
  <c r="BG527" i="3"/>
  <c r="BE527" i="3"/>
  <c r="T527" i="3"/>
  <c r="R527" i="3"/>
  <c r="P527" i="3"/>
  <c r="BI526" i="3"/>
  <c r="BH526" i="3"/>
  <c r="BG526" i="3"/>
  <c r="BE526" i="3"/>
  <c r="T526" i="3"/>
  <c r="R526" i="3"/>
  <c r="P526" i="3"/>
  <c r="BI525" i="3"/>
  <c r="BH525" i="3"/>
  <c r="BG525" i="3"/>
  <c r="BE525" i="3"/>
  <c r="T525" i="3"/>
  <c r="R525" i="3"/>
  <c r="P525" i="3"/>
  <c r="BI524" i="3"/>
  <c r="BH524" i="3"/>
  <c r="BG524" i="3"/>
  <c r="BE524" i="3"/>
  <c r="T524" i="3"/>
  <c r="R524" i="3"/>
  <c r="P524" i="3"/>
  <c r="BI523" i="3"/>
  <c r="BH523" i="3"/>
  <c r="BG523" i="3"/>
  <c r="BE523" i="3"/>
  <c r="T523" i="3"/>
  <c r="R523" i="3"/>
  <c r="P523" i="3"/>
  <c r="BI522" i="3"/>
  <c r="BH522" i="3"/>
  <c r="BG522" i="3"/>
  <c r="BE522" i="3"/>
  <c r="T522" i="3"/>
  <c r="R522" i="3"/>
  <c r="P522" i="3"/>
  <c r="BI521" i="3"/>
  <c r="BH521" i="3"/>
  <c r="BG521" i="3"/>
  <c r="BE521" i="3"/>
  <c r="T521" i="3"/>
  <c r="R521" i="3"/>
  <c r="P521" i="3"/>
  <c r="BI520" i="3"/>
  <c r="BH520" i="3"/>
  <c r="BG520" i="3"/>
  <c r="BE520" i="3"/>
  <c r="T520" i="3"/>
  <c r="R520" i="3"/>
  <c r="P520" i="3"/>
  <c r="BI519" i="3"/>
  <c r="BH519" i="3"/>
  <c r="BG519" i="3"/>
  <c r="BE519" i="3"/>
  <c r="T519" i="3"/>
  <c r="R519" i="3"/>
  <c r="P519" i="3"/>
  <c r="BI518" i="3"/>
  <c r="BH518" i="3"/>
  <c r="BG518" i="3"/>
  <c r="BE518" i="3"/>
  <c r="T518" i="3"/>
  <c r="R518" i="3"/>
  <c r="P518" i="3"/>
  <c r="BI517" i="3"/>
  <c r="BH517" i="3"/>
  <c r="BG517" i="3"/>
  <c r="BE517" i="3"/>
  <c r="T517" i="3"/>
  <c r="R517" i="3"/>
  <c r="P517" i="3"/>
  <c r="BI516" i="3"/>
  <c r="BH516" i="3"/>
  <c r="BG516" i="3"/>
  <c r="BE516" i="3"/>
  <c r="T516" i="3"/>
  <c r="R516" i="3"/>
  <c r="P516" i="3"/>
  <c r="BI512" i="3"/>
  <c r="BH512" i="3"/>
  <c r="BG512" i="3"/>
  <c r="BE512" i="3"/>
  <c r="T512" i="3"/>
  <c r="R512" i="3"/>
  <c r="P512" i="3"/>
  <c r="BI510" i="3"/>
  <c r="BH510" i="3"/>
  <c r="BG510" i="3"/>
  <c r="BE510" i="3"/>
  <c r="T510" i="3"/>
  <c r="R510" i="3"/>
  <c r="P510" i="3"/>
  <c r="BI509" i="3"/>
  <c r="BH509" i="3"/>
  <c r="BG509" i="3"/>
  <c r="BE509" i="3"/>
  <c r="T509" i="3"/>
  <c r="R509" i="3"/>
  <c r="P509" i="3"/>
  <c r="BI508" i="3"/>
  <c r="BH508" i="3"/>
  <c r="BG508" i="3"/>
  <c r="BE508" i="3"/>
  <c r="T508" i="3"/>
  <c r="R508" i="3"/>
  <c r="P508" i="3"/>
  <c r="BI507" i="3"/>
  <c r="BH507" i="3"/>
  <c r="BG507" i="3"/>
  <c r="BE507" i="3"/>
  <c r="T507" i="3"/>
  <c r="R507" i="3"/>
  <c r="P507" i="3"/>
  <c r="BI506" i="3"/>
  <c r="BH506" i="3"/>
  <c r="BG506" i="3"/>
  <c r="BE506" i="3"/>
  <c r="T506" i="3"/>
  <c r="R506" i="3"/>
  <c r="P506" i="3"/>
  <c r="BI504" i="3"/>
  <c r="BH504" i="3"/>
  <c r="BG504" i="3"/>
  <c r="BE504" i="3"/>
  <c r="T504" i="3"/>
  <c r="R504" i="3"/>
  <c r="P504" i="3"/>
  <c r="BI503" i="3"/>
  <c r="BH503" i="3"/>
  <c r="BG503" i="3"/>
  <c r="BE503" i="3"/>
  <c r="T503" i="3"/>
  <c r="R503" i="3"/>
  <c r="P503" i="3"/>
  <c r="BI502" i="3"/>
  <c r="BH502" i="3"/>
  <c r="BG502" i="3"/>
  <c r="BE502" i="3"/>
  <c r="T502" i="3"/>
  <c r="R502" i="3"/>
  <c r="P502" i="3"/>
  <c r="BI501" i="3"/>
  <c r="BH501" i="3"/>
  <c r="BG501" i="3"/>
  <c r="BE501" i="3"/>
  <c r="T501" i="3"/>
  <c r="R501" i="3"/>
  <c r="P501" i="3"/>
  <c r="BI499" i="3"/>
  <c r="BH499" i="3"/>
  <c r="BG499" i="3"/>
  <c r="BE499" i="3"/>
  <c r="T499" i="3"/>
  <c r="R499" i="3"/>
  <c r="P499" i="3"/>
  <c r="BI497" i="3"/>
  <c r="BH497" i="3"/>
  <c r="BG497" i="3"/>
  <c r="BE497" i="3"/>
  <c r="T497" i="3"/>
  <c r="R497" i="3"/>
  <c r="P497" i="3"/>
  <c r="BI496" i="3"/>
  <c r="BH496" i="3"/>
  <c r="BG496" i="3"/>
  <c r="BE496" i="3"/>
  <c r="T496" i="3"/>
  <c r="R496" i="3"/>
  <c r="P496" i="3"/>
  <c r="BI494" i="3"/>
  <c r="BH494" i="3"/>
  <c r="BG494" i="3"/>
  <c r="BE494" i="3"/>
  <c r="T494" i="3"/>
  <c r="R494" i="3"/>
  <c r="P494" i="3"/>
  <c r="BI493" i="3"/>
  <c r="BH493" i="3"/>
  <c r="BG493" i="3"/>
  <c r="BE493" i="3"/>
  <c r="T493" i="3"/>
  <c r="R493" i="3"/>
  <c r="P493" i="3"/>
  <c r="BI492" i="3"/>
  <c r="BH492" i="3"/>
  <c r="BG492" i="3"/>
  <c r="BE492" i="3"/>
  <c r="T492" i="3"/>
  <c r="R492" i="3"/>
  <c r="P492" i="3"/>
  <c r="BI491" i="3"/>
  <c r="BH491" i="3"/>
  <c r="BG491" i="3"/>
  <c r="BE491" i="3"/>
  <c r="T491" i="3"/>
  <c r="R491" i="3"/>
  <c r="P491" i="3"/>
  <c r="BI490" i="3"/>
  <c r="BH490" i="3"/>
  <c r="BG490" i="3"/>
  <c r="BE490" i="3"/>
  <c r="T490" i="3"/>
  <c r="R490" i="3"/>
  <c r="P490" i="3"/>
  <c r="BI488" i="3"/>
  <c r="BH488" i="3"/>
  <c r="BG488" i="3"/>
  <c r="BE488" i="3"/>
  <c r="T488" i="3"/>
  <c r="R488" i="3"/>
  <c r="P488" i="3"/>
  <c r="BI487" i="3"/>
  <c r="BH487" i="3"/>
  <c r="BG487" i="3"/>
  <c r="BE487" i="3"/>
  <c r="T487" i="3"/>
  <c r="R487" i="3"/>
  <c r="P487" i="3"/>
  <c r="BI486" i="3"/>
  <c r="BH486" i="3"/>
  <c r="BG486" i="3"/>
  <c r="BE486" i="3"/>
  <c r="T486" i="3"/>
  <c r="R486" i="3"/>
  <c r="P486" i="3"/>
  <c r="BI481" i="3"/>
  <c r="BH481" i="3"/>
  <c r="BG481" i="3"/>
  <c r="BE481" i="3"/>
  <c r="T481" i="3"/>
  <c r="R481" i="3"/>
  <c r="P481" i="3"/>
  <c r="BI480" i="3"/>
  <c r="BH480" i="3"/>
  <c r="BG480" i="3"/>
  <c r="BE480" i="3"/>
  <c r="T480" i="3"/>
  <c r="R480" i="3"/>
  <c r="P480" i="3"/>
  <c r="BI479" i="3"/>
  <c r="BH479" i="3"/>
  <c r="BG479" i="3"/>
  <c r="BE479" i="3"/>
  <c r="T479" i="3"/>
  <c r="R479" i="3"/>
  <c r="P479" i="3"/>
  <c r="BI478" i="3"/>
  <c r="BH478" i="3"/>
  <c r="BG478" i="3"/>
  <c r="BE478" i="3"/>
  <c r="T478" i="3"/>
  <c r="R478" i="3"/>
  <c r="P478" i="3"/>
  <c r="BI474" i="3"/>
  <c r="BH474" i="3"/>
  <c r="BG474" i="3"/>
  <c r="BE474" i="3"/>
  <c r="T474" i="3"/>
  <c r="R474" i="3"/>
  <c r="P474" i="3"/>
  <c r="BI473" i="3"/>
  <c r="BH473" i="3"/>
  <c r="BG473" i="3"/>
  <c r="BE473" i="3"/>
  <c r="T473" i="3"/>
  <c r="R473" i="3"/>
  <c r="P473" i="3"/>
  <c r="BI468" i="3"/>
  <c r="BH468" i="3"/>
  <c r="BG468" i="3"/>
  <c r="BE468" i="3"/>
  <c r="T468" i="3"/>
  <c r="R468" i="3"/>
  <c r="P468" i="3"/>
  <c r="BI464" i="3"/>
  <c r="BH464" i="3"/>
  <c r="BG464" i="3"/>
  <c r="BE464" i="3"/>
  <c r="T464" i="3"/>
  <c r="R464" i="3"/>
  <c r="P464" i="3"/>
  <c r="BI462" i="3"/>
  <c r="BH462" i="3"/>
  <c r="BG462" i="3"/>
  <c r="BE462" i="3"/>
  <c r="T462" i="3"/>
  <c r="R462" i="3"/>
  <c r="P462" i="3"/>
  <c r="BI461" i="3"/>
  <c r="BH461" i="3"/>
  <c r="BG461" i="3"/>
  <c r="BE461" i="3"/>
  <c r="T461" i="3"/>
  <c r="R461" i="3"/>
  <c r="P461" i="3"/>
  <c r="BI458" i="3"/>
  <c r="BH458" i="3"/>
  <c r="BG458" i="3"/>
  <c r="BE458" i="3"/>
  <c r="T458" i="3"/>
  <c r="T457" i="3" s="1"/>
  <c r="R458" i="3"/>
  <c r="R457" i="3"/>
  <c r="P458" i="3"/>
  <c r="P457" i="3" s="1"/>
  <c r="BI455" i="3"/>
  <c r="BH455" i="3"/>
  <c r="BG455" i="3"/>
  <c r="BE455" i="3"/>
  <c r="T455" i="3"/>
  <c r="R455" i="3"/>
  <c r="P455" i="3"/>
  <c r="BI451" i="3"/>
  <c r="BH451" i="3"/>
  <c r="BG451" i="3"/>
  <c r="BE451" i="3"/>
  <c r="T451" i="3"/>
  <c r="R451" i="3"/>
  <c r="P451" i="3"/>
  <c r="BI450" i="3"/>
  <c r="BH450" i="3"/>
  <c r="BG450" i="3"/>
  <c r="BE450" i="3"/>
  <c r="T450" i="3"/>
  <c r="R450" i="3"/>
  <c r="P450" i="3"/>
  <c r="BI449" i="3"/>
  <c r="BH449" i="3"/>
  <c r="BG449" i="3"/>
  <c r="BE449" i="3"/>
  <c r="T449" i="3"/>
  <c r="R449" i="3"/>
  <c r="P449" i="3"/>
  <c r="BI448" i="3"/>
  <c r="BH448" i="3"/>
  <c r="BG448" i="3"/>
  <c r="BE448" i="3"/>
  <c r="T448" i="3"/>
  <c r="R448" i="3"/>
  <c r="P448" i="3"/>
  <c r="BI446" i="3"/>
  <c r="BH446" i="3"/>
  <c r="BG446" i="3"/>
  <c r="BE446" i="3"/>
  <c r="T446" i="3"/>
  <c r="R446" i="3"/>
  <c r="P446" i="3"/>
  <c r="BI445" i="3"/>
  <c r="BH445" i="3"/>
  <c r="BG445" i="3"/>
  <c r="BE445" i="3"/>
  <c r="T445" i="3"/>
  <c r="R445" i="3"/>
  <c r="P445" i="3"/>
  <c r="BI443" i="3"/>
  <c r="BH443" i="3"/>
  <c r="BG443" i="3"/>
  <c r="BE443" i="3"/>
  <c r="T443" i="3"/>
  <c r="R443" i="3"/>
  <c r="P443" i="3"/>
  <c r="BI442" i="3"/>
  <c r="BH442" i="3"/>
  <c r="BG442" i="3"/>
  <c r="BE442" i="3"/>
  <c r="T442" i="3"/>
  <c r="R442" i="3"/>
  <c r="P442" i="3"/>
  <c r="BI440" i="3"/>
  <c r="BH440" i="3"/>
  <c r="BG440" i="3"/>
  <c r="BE440" i="3"/>
  <c r="T440" i="3"/>
  <c r="R440" i="3"/>
  <c r="P440" i="3"/>
  <c r="BI439" i="3"/>
  <c r="BH439" i="3"/>
  <c r="BG439" i="3"/>
  <c r="BE439" i="3"/>
  <c r="T439" i="3"/>
  <c r="R439" i="3"/>
  <c r="P439" i="3"/>
  <c r="BI437" i="3"/>
  <c r="BH437" i="3"/>
  <c r="BG437" i="3"/>
  <c r="BE437" i="3"/>
  <c r="T437" i="3"/>
  <c r="R437" i="3"/>
  <c r="P437" i="3"/>
  <c r="BI435" i="3"/>
  <c r="BH435" i="3"/>
  <c r="BG435" i="3"/>
  <c r="BE435" i="3"/>
  <c r="T435" i="3"/>
  <c r="R435" i="3"/>
  <c r="P435" i="3"/>
  <c r="BI433" i="3"/>
  <c r="BH433" i="3"/>
  <c r="BG433" i="3"/>
  <c r="BE433" i="3"/>
  <c r="T433" i="3"/>
  <c r="R433" i="3"/>
  <c r="P433" i="3"/>
  <c r="BI432" i="3"/>
  <c r="BH432" i="3"/>
  <c r="BG432" i="3"/>
  <c r="BE432" i="3"/>
  <c r="T432" i="3"/>
  <c r="R432" i="3"/>
  <c r="P432" i="3"/>
  <c r="BI428" i="3"/>
  <c r="BH428" i="3"/>
  <c r="BG428" i="3"/>
  <c r="BE428" i="3"/>
  <c r="T428" i="3"/>
  <c r="R428" i="3"/>
  <c r="P428" i="3"/>
  <c r="BI424" i="3"/>
  <c r="BH424" i="3"/>
  <c r="BG424" i="3"/>
  <c r="BE424" i="3"/>
  <c r="T424" i="3"/>
  <c r="R424" i="3"/>
  <c r="P424" i="3"/>
  <c r="BI419" i="3"/>
  <c r="BH419" i="3"/>
  <c r="BG419" i="3"/>
  <c r="BE419" i="3"/>
  <c r="T419" i="3"/>
  <c r="R419" i="3"/>
  <c r="P419" i="3"/>
  <c r="BI415" i="3"/>
  <c r="BH415" i="3"/>
  <c r="BG415" i="3"/>
  <c r="BE415" i="3"/>
  <c r="T415" i="3"/>
  <c r="R415" i="3"/>
  <c r="P415" i="3"/>
  <c r="BI413" i="3"/>
  <c r="BH413" i="3"/>
  <c r="BG413" i="3"/>
  <c r="BE413" i="3"/>
  <c r="T413" i="3"/>
  <c r="R413" i="3"/>
  <c r="P413" i="3"/>
  <c r="BI411" i="3"/>
  <c r="BH411" i="3"/>
  <c r="BG411" i="3"/>
  <c r="BE411" i="3"/>
  <c r="T411" i="3"/>
  <c r="R411" i="3"/>
  <c r="P411" i="3"/>
  <c r="BI405" i="3"/>
  <c r="BH405" i="3"/>
  <c r="BG405" i="3"/>
  <c r="BE405" i="3"/>
  <c r="T405" i="3"/>
  <c r="R405" i="3"/>
  <c r="P405" i="3"/>
  <c r="BI403" i="3"/>
  <c r="BH403" i="3"/>
  <c r="BG403" i="3"/>
  <c r="BE403" i="3"/>
  <c r="T403" i="3"/>
  <c r="R403" i="3"/>
  <c r="P403" i="3"/>
  <c r="BI400" i="3"/>
  <c r="BH400" i="3"/>
  <c r="BG400" i="3"/>
  <c r="BE400" i="3"/>
  <c r="T400" i="3"/>
  <c r="R400" i="3"/>
  <c r="P400" i="3"/>
  <c r="BI392" i="3"/>
  <c r="BH392" i="3"/>
  <c r="BG392" i="3"/>
  <c r="BE392" i="3"/>
  <c r="T392" i="3"/>
  <c r="R392" i="3"/>
  <c r="P392" i="3"/>
  <c r="BI390" i="3"/>
  <c r="BH390" i="3"/>
  <c r="BG390" i="3"/>
  <c r="BE390" i="3"/>
  <c r="T390" i="3"/>
  <c r="R390" i="3"/>
  <c r="P390" i="3"/>
  <c r="BI387" i="3"/>
  <c r="BH387" i="3"/>
  <c r="BG387" i="3"/>
  <c r="BE387" i="3"/>
  <c r="T387" i="3"/>
  <c r="R387" i="3"/>
  <c r="P387" i="3"/>
  <c r="BI386" i="3"/>
  <c r="BH386" i="3"/>
  <c r="BG386" i="3"/>
  <c r="BE386" i="3"/>
  <c r="T386" i="3"/>
  <c r="R386" i="3"/>
  <c r="P386" i="3"/>
  <c r="BI384" i="3"/>
  <c r="BH384" i="3"/>
  <c r="BG384" i="3"/>
  <c r="BE384" i="3"/>
  <c r="T384" i="3"/>
  <c r="R384" i="3"/>
  <c r="P384" i="3"/>
  <c r="BI382" i="3"/>
  <c r="BH382" i="3"/>
  <c r="BG382" i="3"/>
  <c r="BE382" i="3"/>
  <c r="T382" i="3"/>
  <c r="R382" i="3"/>
  <c r="P382" i="3"/>
  <c r="BI380" i="3"/>
  <c r="BH380" i="3"/>
  <c r="BG380" i="3"/>
  <c r="BE380" i="3"/>
  <c r="T380" i="3"/>
  <c r="R380" i="3"/>
  <c r="P380" i="3"/>
  <c r="BI379" i="3"/>
  <c r="BH379" i="3"/>
  <c r="BG379" i="3"/>
  <c r="BE379" i="3"/>
  <c r="T379" i="3"/>
  <c r="R379" i="3"/>
  <c r="P379" i="3"/>
  <c r="BI378" i="3"/>
  <c r="BH378" i="3"/>
  <c r="BG378" i="3"/>
  <c r="BE378" i="3"/>
  <c r="T378" i="3"/>
  <c r="R378" i="3"/>
  <c r="P378" i="3"/>
  <c r="BI375" i="3"/>
  <c r="BH375" i="3"/>
  <c r="BG375" i="3"/>
  <c r="BE375" i="3"/>
  <c r="T375" i="3"/>
  <c r="R375" i="3"/>
  <c r="P375" i="3"/>
  <c r="BI373" i="3"/>
  <c r="BH373" i="3"/>
  <c r="BG373" i="3"/>
  <c r="BE373" i="3"/>
  <c r="T373" i="3"/>
  <c r="R373" i="3"/>
  <c r="P373" i="3"/>
  <c r="BI371" i="3"/>
  <c r="BH371" i="3"/>
  <c r="BG371" i="3"/>
  <c r="BE371" i="3"/>
  <c r="T371" i="3"/>
  <c r="R371" i="3"/>
  <c r="P371" i="3"/>
  <c r="BI370" i="3"/>
  <c r="BH370" i="3"/>
  <c r="BG370" i="3"/>
  <c r="BE370" i="3"/>
  <c r="T370" i="3"/>
  <c r="R370" i="3"/>
  <c r="P370" i="3"/>
  <c r="BI369" i="3"/>
  <c r="BH369" i="3"/>
  <c r="BG369" i="3"/>
  <c r="BE369" i="3"/>
  <c r="T369" i="3"/>
  <c r="R369" i="3"/>
  <c r="P369" i="3"/>
  <c r="BI367" i="3"/>
  <c r="BH367" i="3"/>
  <c r="BG367" i="3"/>
  <c r="BE367" i="3"/>
  <c r="T367" i="3"/>
  <c r="R367" i="3"/>
  <c r="P367" i="3"/>
  <c r="BI363" i="3"/>
  <c r="BH363" i="3"/>
  <c r="BG363" i="3"/>
  <c r="BE363" i="3"/>
  <c r="T363" i="3"/>
  <c r="R363" i="3"/>
  <c r="P363" i="3"/>
  <c r="BI361" i="3"/>
  <c r="BH361" i="3"/>
  <c r="BG361" i="3"/>
  <c r="BE361" i="3"/>
  <c r="T361" i="3"/>
  <c r="R361" i="3"/>
  <c r="P361" i="3"/>
  <c r="BI359" i="3"/>
  <c r="BH359" i="3"/>
  <c r="BG359" i="3"/>
  <c r="BE359" i="3"/>
  <c r="T359" i="3"/>
  <c r="R359" i="3"/>
  <c r="P359" i="3"/>
  <c r="BI357" i="3"/>
  <c r="BH357" i="3"/>
  <c r="BG357" i="3"/>
  <c r="BE357" i="3"/>
  <c r="T357" i="3"/>
  <c r="R357" i="3"/>
  <c r="P357" i="3"/>
  <c r="BI356" i="3"/>
  <c r="BH356" i="3"/>
  <c r="BG356" i="3"/>
  <c r="BE356" i="3"/>
  <c r="T356" i="3"/>
  <c r="R356" i="3"/>
  <c r="P356" i="3"/>
  <c r="BI354" i="3"/>
  <c r="BH354" i="3"/>
  <c r="BG354" i="3"/>
  <c r="BE354" i="3"/>
  <c r="T354" i="3"/>
  <c r="R354" i="3"/>
  <c r="P354" i="3"/>
  <c r="BI353" i="3"/>
  <c r="BH353" i="3"/>
  <c r="BG353" i="3"/>
  <c r="BE353" i="3"/>
  <c r="T353" i="3"/>
  <c r="R353" i="3"/>
  <c r="P353" i="3"/>
  <c r="BI352" i="3"/>
  <c r="BH352" i="3"/>
  <c r="BG352" i="3"/>
  <c r="BE352" i="3"/>
  <c r="T352" i="3"/>
  <c r="R352" i="3"/>
  <c r="P352" i="3"/>
  <c r="BI351" i="3"/>
  <c r="BH351" i="3"/>
  <c r="BG351" i="3"/>
  <c r="BE351" i="3"/>
  <c r="T351" i="3"/>
  <c r="R351" i="3"/>
  <c r="P351" i="3"/>
  <c r="BI350" i="3"/>
  <c r="BH350" i="3"/>
  <c r="BG350" i="3"/>
  <c r="BE350" i="3"/>
  <c r="T350" i="3"/>
  <c r="R350" i="3"/>
  <c r="P350" i="3"/>
  <c r="BI349" i="3"/>
  <c r="BH349" i="3"/>
  <c r="BG349" i="3"/>
  <c r="BE349" i="3"/>
  <c r="T349" i="3"/>
  <c r="R349" i="3"/>
  <c r="P349" i="3"/>
  <c r="BI347" i="3"/>
  <c r="BH347" i="3"/>
  <c r="BG347" i="3"/>
  <c r="BE347" i="3"/>
  <c r="T347" i="3"/>
  <c r="R347" i="3"/>
  <c r="P347" i="3"/>
  <c r="BI346" i="3"/>
  <c r="BH346" i="3"/>
  <c r="BG346" i="3"/>
  <c r="BE346" i="3"/>
  <c r="T346" i="3"/>
  <c r="R346" i="3"/>
  <c r="P346" i="3"/>
  <c r="BI342" i="3"/>
  <c r="BH342" i="3"/>
  <c r="BG342" i="3"/>
  <c r="BE342" i="3"/>
  <c r="T342" i="3"/>
  <c r="R342" i="3"/>
  <c r="P342" i="3"/>
  <c r="BI341" i="3"/>
  <c r="BH341" i="3"/>
  <c r="BG341" i="3"/>
  <c r="BE341" i="3"/>
  <c r="T341" i="3"/>
  <c r="R341" i="3"/>
  <c r="P341" i="3"/>
  <c r="BI337" i="3"/>
  <c r="BH337" i="3"/>
  <c r="BG337" i="3"/>
  <c r="BE337" i="3"/>
  <c r="T337" i="3"/>
  <c r="R337" i="3"/>
  <c r="P337" i="3"/>
  <c r="BI333" i="3"/>
  <c r="BH333" i="3"/>
  <c r="BG333" i="3"/>
  <c r="BE333" i="3"/>
  <c r="T333" i="3"/>
  <c r="R333" i="3"/>
  <c r="P333" i="3"/>
  <c r="BI332" i="3"/>
  <c r="BH332" i="3"/>
  <c r="BG332" i="3"/>
  <c r="BE332" i="3"/>
  <c r="T332" i="3"/>
  <c r="R332" i="3"/>
  <c r="P332" i="3"/>
  <c r="BI331" i="3"/>
  <c r="BH331" i="3"/>
  <c r="BG331" i="3"/>
  <c r="BE331" i="3"/>
  <c r="T331" i="3"/>
  <c r="R331" i="3"/>
  <c r="P331" i="3"/>
  <c r="BI329" i="3"/>
  <c r="BH329" i="3"/>
  <c r="BG329" i="3"/>
  <c r="BE329" i="3"/>
  <c r="T329" i="3"/>
  <c r="R329" i="3"/>
  <c r="P329" i="3"/>
  <c r="BI328" i="3"/>
  <c r="BH328" i="3"/>
  <c r="BG328" i="3"/>
  <c r="BE328" i="3"/>
  <c r="T328" i="3"/>
  <c r="R328" i="3"/>
  <c r="P328" i="3"/>
  <c r="BI326" i="3"/>
  <c r="BH326" i="3"/>
  <c r="BG326" i="3"/>
  <c r="BE326" i="3"/>
  <c r="T326" i="3"/>
  <c r="R326" i="3"/>
  <c r="P326" i="3"/>
  <c r="BI323" i="3"/>
  <c r="BH323" i="3"/>
  <c r="BG323" i="3"/>
  <c r="BE323" i="3"/>
  <c r="T323" i="3"/>
  <c r="R323" i="3"/>
  <c r="P323" i="3"/>
  <c r="BI319" i="3"/>
  <c r="BH319" i="3"/>
  <c r="BG319" i="3"/>
  <c r="BE319" i="3"/>
  <c r="T319" i="3"/>
  <c r="R319" i="3"/>
  <c r="P319" i="3"/>
  <c r="BI318" i="3"/>
  <c r="BH318" i="3"/>
  <c r="BG318" i="3"/>
  <c r="BE318" i="3"/>
  <c r="T318" i="3"/>
  <c r="R318" i="3"/>
  <c r="P318" i="3"/>
  <c r="BI317" i="3"/>
  <c r="BH317" i="3"/>
  <c r="BG317" i="3"/>
  <c r="BE317" i="3"/>
  <c r="T317" i="3"/>
  <c r="R317" i="3"/>
  <c r="P317" i="3"/>
  <c r="BI312" i="3"/>
  <c r="BH312" i="3"/>
  <c r="BG312" i="3"/>
  <c r="BE312" i="3"/>
  <c r="T312" i="3"/>
  <c r="R312" i="3"/>
  <c r="P312" i="3"/>
  <c r="BI311" i="3"/>
  <c r="BH311" i="3"/>
  <c r="BG311" i="3"/>
  <c r="BE311" i="3"/>
  <c r="T311" i="3"/>
  <c r="R311" i="3"/>
  <c r="P311" i="3"/>
  <c r="BI307" i="3"/>
  <c r="BH307" i="3"/>
  <c r="BG307" i="3"/>
  <c r="BE307" i="3"/>
  <c r="T307" i="3"/>
  <c r="R307" i="3"/>
  <c r="P307" i="3"/>
  <c r="BI303" i="3"/>
  <c r="BH303" i="3"/>
  <c r="BG303" i="3"/>
  <c r="BE303" i="3"/>
  <c r="T303" i="3"/>
  <c r="R303" i="3"/>
  <c r="P303" i="3"/>
  <c r="BI300" i="3"/>
  <c r="BH300" i="3"/>
  <c r="BG300" i="3"/>
  <c r="BE300" i="3"/>
  <c r="T300" i="3"/>
  <c r="R300" i="3"/>
  <c r="P300" i="3"/>
  <c r="BI298" i="3"/>
  <c r="BH298" i="3"/>
  <c r="BG298" i="3"/>
  <c r="BE298" i="3"/>
  <c r="T298" i="3"/>
  <c r="R298" i="3"/>
  <c r="P298" i="3"/>
  <c r="BI297" i="3"/>
  <c r="BH297" i="3"/>
  <c r="BG297" i="3"/>
  <c r="BE297" i="3"/>
  <c r="T297" i="3"/>
  <c r="R297" i="3"/>
  <c r="P297" i="3"/>
  <c r="BI295" i="3"/>
  <c r="BH295" i="3"/>
  <c r="BG295" i="3"/>
  <c r="BE295" i="3"/>
  <c r="T295" i="3"/>
  <c r="R295" i="3"/>
  <c r="P295" i="3"/>
  <c r="BI293" i="3"/>
  <c r="BH293" i="3"/>
  <c r="BG293" i="3"/>
  <c r="BE293" i="3"/>
  <c r="T293" i="3"/>
  <c r="R293" i="3"/>
  <c r="P293" i="3"/>
  <c r="BI291" i="3"/>
  <c r="BH291" i="3"/>
  <c r="BG291" i="3"/>
  <c r="BE291" i="3"/>
  <c r="T291" i="3"/>
  <c r="R291" i="3"/>
  <c r="P291" i="3"/>
  <c r="BI287" i="3"/>
  <c r="BH287" i="3"/>
  <c r="BG287" i="3"/>
  <c r="BE287" i="3"/>
  <c r="T287" i="3"/>
  <c r="R287" i="3"/>
  <c r="P287" i="3"/>
  <c r="BI285" i="3"/>
  <c r="BH285" i="3"/>
  <c r="BG285" i="3"/>
  <c r="BE285" i="3"/>
  <c r="T285" i="3"/>
  <c r="R285" i="3"/>
  <c r="P285" i="3"/>
  <c r="BI283" i="3"/>
  <c r="BH283" i="3"/>
  <c r="BG283" i="3"/>
  <c r="BE283" i="3"/>
  <c r="T283" i="3"/>
  <c r="R283" i="3"/>
  <c r="P283" i="3"/>
  <c r="BI281" i="3"/>
  <c r="BH281" i="3"/>
  <c r="BG281" i="3"/>
  <c r="BE281" i="3"/>
  <c r="T281" i="3"/>
  <c r="R281" i="3"/>
  <c r="P281" i="3"/>
  <c r="BI280" i="3"/>
  <c r="BH280" i="3"/>
  <c r="BG280" i="3"/>
  <c r="BE280" i="3"/>
  <c r="T280" i="3"/>
  <c r="R280" i="3"/>
  <c r="P280" i="3"/>
  <c r="BI279" i="3"/>
  <c r="BH279" i="3"/>
  <c r="BG279" i="3"/>
  <c r="BE279" i="3"/>
  <c r="T279" i="3"/>
  <c r="R279" i="3"/>
  <c r="P279" i="3"/>
  <c r="BI278" i="3"/>
  <c r="BH278" i="3"/>
  <c r="BG278" i="3"/>
  <c r="BE278" i="3"/>
  <c r="T278" i="3"/>
  <c r="R278" i="3"/>
  <c r="P278" i="3"/>
  <c r="BI277" i="3"/>
  <c r="BH277" i="3"/>
  <c r="BG277" i="3"/>
  <c r="BE277" i="3"/>
  <c r="T277" i="3"/>
  <c r="R277" i="3"/>
  <c r="P277" i="3"/>
  <c r="BI276" i="3"/>
  <c r="BH276" i="3"/>
  <c r="BG276" i="3"/>
  <c r="BE276" i="3"/>
  <c r="T276" i="3"/>
  <c r="R276" i="3"/>
  <c r="P276" i="3"/>
  <c r="BI275" i="3"/>
  <c r="BH275" i="3"/>
  <c r="BG275" i="3"/>
  <c r="BE275" i="3"/>
  <c r="T275" i="3"/>
  <c r="R275" i="3"/>
  <c r="P275" i="3"/>
  <c r="BI273" i="3"/>
  <c r="BH273" i="3"/>
  <c r="BG273" i="3"/>
  <c r="BE273" i="3"/>
  <c r="T273" i="3"/>
  <c r="R273" i="3"/>
  <c r="P273" i="3"/>
  <c r="BI266" i="3"/>
  <c r="BH266" i="3"/>
  <c r="BG266" i="3"/>
  <c r="BE266" i="3"/>
  <c r="T266" i="3"/>
  <c r="R266" i="3"/>
  <c r="P266" i="3"/>
  <c r="BI264" i="3"/>
  <c r="BH264" i="3"/>
  <c r="BG264" i="3"/>
  <c r="BE264" i="3"/>
  <c r="T264" i="3"/>
  <c r="R264" i="3"/>
  <c r="P264" i="3"/>
  <c r="BI262" i="3"/>
  <c r="BH262" i="3"/>
  <c r="BG262" i="3"/>
  <c r="BE262" i="3"/>
  <c r="T262" i="3"/>
  <c r="R262" i="3"/>
  <c r="P262" i="3"/>
  <c r="BI261" i="3"/>
  <c r="BH261" i="3"/>
  <c r="BG261" i="3"/>
  <c r="BE261" i="3"/>
  <c r="T261" i="3"/>
  <c r="R261" i="3"/>
  <c r="P261" i="3"/>
  <c r="BI253" i="3"/>
  <c r="BH253" i="3"/>
  <c r="BG253" i="3"/>
  <c r="BE253" i="3"/>
  <c r="T253" i="3"/>
  <c r="R253" i="3"/>
  <c r="P253" i="3"/>
  <c r="BI252" i="3"/>
  <c r="BH252" i="3"/>
  <c r="BG252" i="3"/>
  <c r="BE252" i="3"/>
  <c r="T252" i="3"/>
  <c r="R252" i="3"/>
  <c r="P252" i="3"/>
  <c r="BI246" i="3"/>
  <c r="BH246" i="3"/>
  <c r="BG246" i="3"/>
  <c r="BE246" i="3"/>
  <c r="T246" i="3"/>
  <c r="R246" i="3"/>
  <c r="P246" i="3"/>
  <c r="BI244" i="3"/>
  <c r="BH244" i="3"/>
  <c r="BG244" i="3"/>
  <c r="BE244" i="3"/>
  <c r="T244" i="3"/>
  <c r="R244" i="3"/>
  <c r="P244" i="3"/>
  <c r="BI240" i="3"/>
  <c r="BH240" i="3"/>
  <c r="BG240" i="3"/>
  <c r="BE240" i="3"/>
  <c r="T240" i="3"/>
  <c r="R240" i="3"/>
  <c r="P240" i="3"/>
  <c r="BI234" i="3"/>
  <c r="BH234" i="3"/>
  <c r="BG234" i="3"/>
  <c r="BE234" i="3"/>
  <c r="T234" i="3"/>
  <c r="R234" i="3"/>
  <c r="P234" i="3"/>
  <c r="BI229" i="3"/>
  <c r="BH229" i="3"/>
  <c r="BG229" i="3"/>
  <c r="BE229" i="3"/>
  <c r="T229" i="3"/>
  <c r="R229" i="3"/>
  <c r="P229" i="3"/>
  <c r="BI225" i="3"/>
  <c r="BH225" i="3"/>
  <c r="BG225" i="3"/>
  <c r="BE225" i="3"/>
  <c r="T225" i="3"/>
  <c r="R225" i="3"/>
  <c r="P225" i="3"/>
  <c r="BI223" i="3"/>
  <c r="BH223" i="3"/>
  <c r="BG223" i="3"/>
  <c r="BE223" i="3"/>
  <c r="T223" i="3"/>
  <c r="R223" i="3"/>
  <c r="P223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2" i="3"/>
  <c r="BH212" i="3"/>
  <c r="BG212" i="3"/>
  <c r="BE212" i="3"/>
  <c r="T212" i="3"/>
  <c r="R212" i="3"/>
  <c r="P212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7" i="3"/>
  <c r="BH207" i="3"/>
  <c r="BG207" i="3"/>
  <c r="BE207" i="3"/>
  <c r="T207" i="3"/>
  <c r="R207" i="3"/>
  <c r="P207" i="3"/>
  <c r="BI205" i="3"/>
  <c r="BH205" i="3"/>
  <c r="BG205" i="3"/>
  <c r="BE205" i="3"/>
  <c r="T205" i="3"/>
  <c r="R205" i="3"/>
  <c r="P205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8" i="3"/>
  <c r="BH198" i="3"/>
  <c r="BG198" i="3"/>
  <c r="BE198" i="3"/>
  <c r="T198" i="3"/>
  <c r="R198" i="3"/>
  <c r="P198" i="3"/>
  <c r="BI196" i="3"/>
  <c r="BH196" i="3"/>
  <c r="BG196" i="3"/>
  <c r="BE196" i="3"/>
  <c r="T196" i="3"/>
  <c r="R196" i="3"/>
  <c r="P196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8" i="3"/>
  <c r="BH188" i="3"/>
  <c r="BG188" i="3"/>
  <c r="BE188" i="3"/>
  <c r="T188" i="3"/>
  <c r="R188" i="3"/>
  <c r="P188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0" i="3"/>
  <c r="BH180" i="3"/>
  <c r="BG180" i="3"/>
  <c r="BE180" i="3"/>
  <c r="T180" i="3"/>
  <c r="R180" i="3"/>
  <c r="P180" i="3"/>
  <c r="BI178" i="3"/>
  <c r="BH178" i="3"/>
  <c r="BG178" i="3"/>
  <c r="BE178" i="3"/>
  <c r="T178" i="3"/>
  <c r="R178" i="3"/>
  <c r="P178" i="3"/>
  <c r="BI176" i="3"/>
  <c r="BH176" i="3"/>
  <c r="BG176" i="3"/>
  <c r="BE176" i="3"/>
  <c r="T176" i="3"/>
  <c r="R176" i="3"/>
  <c r="P176" i="3"/>
  <c r="BI173" i="3"/>
  <c r="BH173" i="3"/>
  <c r="BG173" i="3"/>
  <c r="BE173" i="3"/>
  <c r="T173" i="3"/>
  <c r="R173" i="3"/>
  <c r="P173" i="3"/>
  <c r="BI168" i="3"/>
  <c r="BH168" i="3"/>
  <c r="BG168" i="3"/>
  <c r="BE168" i="3"/>
  <c r="T168" i="3"/>
  <c r="R168" i="3"/>
  <c r="P168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47" i="3"/>
  <c r="BH147" i="3"/>
  <c r="BG147" i="3"/>
  <c r="BE147" i="3"/>
  <c r="T147" i="3"/>
  <c r="R147" i="3"/>
  <c r="P147" i="3"/>
  <c r="J141" i="3"/>
  <c r="F140" i="3"/>
  <c r="F138" i="3"/>
  <c r="E136" i="3"/>
  <c r="J94" i="3"/>
  <c r="F93" i="3"/>
  <c r="F91" i="3"/>
  <c r="E89" i="3"/>
  <c r="J23" i="3"/>
  <c r="E23" i="3"/>
  <c r="J93" i="3" s="1"/>
  <c r="J22" i="3"/>
  <c r="J20" i="3"/>
  <c r="E20" i="3"/>
  <c r="F94" i="3" s="1"/>
  <c r="J19" i="3"/>
  <c r="J14" i="3"/>
  <c r="J138" i="3" s="1"/>
  <c r="E7" i="3"/>
  <c r="E85" i="3"/>
  <c r="J39" i="2"/>
  <c r="J38" i="2"/>
  <c r="AY96" i="1"/>
  <c r="J37" i="2"/>
  <c r="AX96" i="1" s="1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69" i="2"/>
  <c r="BH169" i="2"/>
  <c r="BG169" i="2"/>
  <c r="BE169" i="2"/>
  <c r="T169" i="2"/>
  <c r="T168" i="2" s="1"/>
  <c r="R169" i="2"/>
  <c r="R168" i="2" s="1"/>
  <c r="P169" i="2"/>
  <c r="P168" i="2" s="1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49" i="2"/>
  <c r="BH149" i="2"/>
  <c r="BG149" i="2"/>
  <c r="BE149" i="2"/>
  <c r="T149" i="2"/>
  <c r="T148" i="2" s="1"/>
  <c r="R149" i="2"/>
  <c r="R148" i="2"/>
  <c r="P149" i="2"/>
  <c r="P148" i="2" s="1"/>
  <c r="BI146" i="2"/>
  <c r="BH146" i="2"/>
  <c r="BG146" i="2"/>
  <c r="BE146" i="2"/>
  <c r="T146" i="2"/>
  <c r="R146" i="2"/>
  <c r="P146" i="2"/>
  <c r="BI142" i="2"/>
  <c r="BH142" i="2"/>
  <c r="BG142" i="2"/>
  <c r="BE142" i="2"/>
  <c r="T142" i="2"/>
  <c r="R142" i="2"/>
  <c r="P142" i="2"/>
  <c r="BI140" i="2"/>
  <c r="BH140" i="2"/>
  <c r="BG140" i="2"/>
  <c r="BE140" i="2"/>
  <c r="T140" i="2"/>
  <c r="R140" i="2"/>
  <c r="P140" i="2"/>
  <c r="BI138" i="2"/>
  <c r="BH138" i="2"/>
  <c r="BG138" i="2"/>
  <c r="BE138" i="2"/>
  <c r="T138" i="2"/>
  <c r="R138" i="2"/>
  <c r="P138" i="2"/>
  <c r="BI136" i="2"/>
  <c r="BH136" i="2"/>
  <c r="BG136" i="2"/>
  <c r="BE136" i="2"/>
  <c r="T136" i="2"/>
  <c r="R136" i="2"/>
  <c r="P136" i="2"/>
  <c r="BI134" i="2"/>
  <c r="BH134" i="2"/>
  <c r="BG134" i="2"/>
  <c r="BE134" i="2"/>
  <c r="T134" i="2"/>
  <c r="R134" i="2"/>
  <c r="P134" i="2"/>
  <c r="BI129" i="2"/>
  <c r="BH129" i="2"/>
  <c r="BG129" i="2"/>
  <c r="BE129" i="2"/>
  <c r="T129" i="2"/>
  <c r="R129" i="2"/>
  <c r="P129" i="2"/>
  <c r="J123" i="2"/>
  <c r="F122" i="2"/>
  <c r="F120" i="2"/>
  <c r="E118" i="2"/>
  <c r="J94" i="2"/>
  <c r="F93" i="2"/>
  <c r="F91" i="2"/>
  <c r="E89" i="2"/>
  <c r="J23" i="2"/>
  <c r="E23" i="2"/>
  <c r="J93" i="2" s="1"/>
  <c r="J22" i="2"/>
  <c r="J20" i="2"/>
  <c r="E20" i="2"/>
  <c r="F123" i="2" s="1"/>
  <c r="J19" i="2"/>
  <c r="J14" i="2"/>
  <c r="J120" i="2" s="1"/>
  <c r="E7" i="2"/>
  <c r="E114" i="2" s="1"/>
  <c r="L90" i="1"/>
  <c r="AM90" i="1"/>
  <c r="AM89" i="1"/>
  <c r="L89" i="1"/>
  <c r="AM87" i="1"/>
  <c r="L87" i="1"/>
  <c r="L85" i="1"/>
  <c r="L84" i="1"/>
  <c r="J140" i="2"/>
  <c r="BK163" i="2"/>
  <c r="J161" i="2"/>
  <c r="J155" i="2"/>
  <c r="BK509" i="3"/>
  <c r="BK332" i="3"/>
  <c r="BK188" i="3"/>
  <c r="BK609" i="3"/>
  <c r="J499" i="3"/>
  <c r="BK432" i="3"/>
  <c r="BK223" i="3"/>
  <c r="J507" i="3"/>
  <c r="BK346" i="3"/>
  <c r="BK160" i="3"/>
  <c r="J564" i="3"/>
  <c r="J370" i="3"/>
  <c r="BK212" i="3"/>
  <c r="BK151" i="3"/>
  <c r="BK567" i="3"/>
  <c r="J490" i="3"/>
  <c r="J378" i="3"/>
  <c r="J346" i="3"/>
  <c r="BK281" i="3"/>
  <c r="BK674" i="3"/>
  <c r="BK644" i="3"/>
  <c r="J508" i="3"/>
  <c r="BK293" i="3"/>
  <c r="BK683" i="3"/>
  <c r="J659" i="3"/>
  <c r="J614" i="3"/>
  <c r="J478" i="3"/>
  <c r="BK323" i="3"/>
  <c r="BK203" i="3"/>
  <c r="J623" i="3"/>
  <c r="BK572" i="3"/>
  <c r="J448" i="3"/>
  <c r="BK413" i="3"/>
  <c r="J297" i="3"/>
  <c r="J152" i="3"/>
  <c r="BK602" i="3"/>
  <c r="BK525" i="3"/>
  <c r="J329" i="3"/>
  <c r="J246" i="3"/>
  <c r="BK604" i="3"/>
  <c r="BK403" i="3"/>
  <c r="J278" i="3"/>
  <c r="BK163" i="3"/>
  <c r="BK134" i="4"/>
  <c r="J129" i="4"/>
  <c r="BK132" i="4"/>
  <c r="BK126" i="4"/>
  <c r="J184" i="6"/>
  <c r="BK226" i="6"/>
  <c r="J177" i="6"/>
  <c r="J223" i="6"/>
  <c r="BK179" i="6"/>
  <c r="BK162" i="6"/>
  <c r="J213" i="6"/>
  <c r="BK156" i="6"/>
  <c r="BK222" i="6"/>
  <c r="BK168" i="6"/>
  <c r="BK223" i="6"/>
  <c r="BK146" i="6"/>
  <c r="J196" i="6"/>
  <c r="J148" i="6"/>
  <c r="J188" i="6"/>
  <c r="J222" i="6"/>
  <c r="J193" i="6"/>
  <c r="J154" i="6"/>
  <c r="BK153" i="2"/>
  <c r="J154" i="2"/>
  <c r="J160" i="2"/>
  <c r="BK165" i="2"/>
  <c r="J159" i="2"/>
  <c r="BK152" i="2"/>
  <c r="J590" i="3"/>
  <c r="BK536" i="3"/>
  <c r="BK502" i="3"/>
  <c r="J440" i="3"/>
  <c r="J353" i="3"/>
  <c r="J307" i="3"/>
  <c r="J280" i="3"/>
  <c r="BK636" i="3"/>
  <c r="BK508" i="3"/>
  <c r="J373" i="3"/>
  <c r="J166" i="3"/>
  <c r="BK568" i="3"/>
  <c r="J486" i="3"/>
  <c r="BK384" i="3"/>
  <c r="BK328" i="3"/>
  <c r="BK261" i="3"/>
  <c r="BK659" i="3"/>
  <c r="J596" i="3"/>
  <c r="J496" i="3"/>
  <c r="BK461" i="3"/>
  <c r="BK176" i="3"/>
  <c r="BK676" i="3"/>
  <c r="BK621" i="3"/>
  <c r="J586" i="3"/>
  <c r="BK405" i="3"/>
  <c r="BK225" i="3"/>
  <c r="BK155" i="3"/>
  <c r="J606" i="3"/>
  <c r="BK581" i="3"/>
  <c r="J526" i="3"/>
  <c r="BK437" i="3"/>
  <c r="J382" i="3"/>
  <c r="J207" i="3"/>
  <c r="J604" i="3"/>
  <c r="BK526" i="3"/>
  <c r="J504" i="3"/>
  <c r="BK386" i="3"/>
  <c r="J229" i="3"/>
  <c r="BK594" i="3"/>
  <c r="BK551" i="3"/>
  <c r="BK353" i="3"/>
  <c r="J277" i="3"/>
  <c r="J141" i="4"/>
  <c r="J126" i="4"/>
  <c r="BK139" i="4"/>
  <c r="J134" i="4"/>
  <c r="J212" i="6"/>
  <c r="BK174" i="6"/>
  <c r="BK208" i="6"/>
  <c r="J175" i="6"/>
  <c r="BK180" i="6"/>
  <c r="J198" i="6"/>
  <c r="BK188" i="6"/>
  <c r="BK235" i="6"/>
  <c r="J164" i="6"/>
  <c r="BK132" i="6"/>
  <c r="J185" i="6"/>
  <c r="BK147" i="6"/>
  <c r="J228" i="6"/>
  <c r="J146" i="6"/>
  <c r="J218" i="6"/>
  <c r="BK160" i="6"/>
  <c r="BK194" i="6"/>
  <c r="BK468" i="3"/>
  <c r="J293" i="3"/>
  <c r="J598" i="3"/>
  <c r="BK629" i="3"/>
  <c r="J572" i="3"/>
  <c r="J468" i="3"/>
  <c r="J359" i="3"/>
  <c r="J585" i="3"/>
  <c r="J461" i="3"/>
  <c r="BK333" i="3"/>
  <c r="J624" i="3"/>
  <c r="J557" i="3"/>
  <c r="BK317" i="3"/>
  <c r="J225" i="3"/>
  <c r="J186" i="3"/>
  <c r="BK635" i="3"/>
  <c r="J560" i="3"/>
  <c r="J458" i="3"/>
  <c r="BK361" i="3"/>
  <c r="J332" i="3"/>
  <c r="J262" i="3"/>
  <c r="J664" i="3"/>
  <c r="J625" i="3"/>
  <c r="J522" i="3"/>
  <c r="J480" i="3"/>
  <c r="J331" i="3"/>
  <c r="J160" i="3"/>
  <c r="J668" i="3"/>
  <c r="BK618" i="3"/>
  <c r="J536" i="3"/>
  <c r="BK462" i="3"/>
  <c r="BK326" i="3"/>
  <c r="J178" i="3"/>
  <c r="J608" i="3"/>
  <c r="J562" i="3"/>
  <c r="BK503" i="3"/>
  <c r="J424" i="3"/>
  <c r="BK378" i="3"/>
  <c r="J240" i="3"/>
  <c r="BK605" i="3"/>
  <c r="J569" i="3"/>
  <c r="BK512" i="3"/>
  <c r="BK387" i="3"/>
  <c r="J620" i="3"/>
  <c r="J584" i="3"/>
  <c r="BK448" i="3"/>
  <c r="J283" i="3"/>
  <c r="J203" i="3"/>
  <c r="J184" i="3"/>
  <c r="J140" i="4"/>
  <c r="BK137" i="4"/>
  <c r="BK141" i="4"/>
  <c r="BK155" i="6"/>
  <c r="J147" i="6"/>
  <c r="BK205" i="6"/>
  <c r="BK177" i="6"/>
  <c r="J150" i="6"/>
  <c r="J179" i="6"/>
  <c r="BK134" i="6"/>
  <c r="BK187" i="6"/>
  <c r="J142" i="6"/>
  <c r="J216" i="6"/>
  <c r="J143" i="6"/>
  <c r="BK206" i="6"/>
  <c r="J234" i="6"/>
  <c r="BK200" i="6"/>
  <c r="BK183" i="6"/>
  <c r="BK225" i="6"/>
  <c r="BK163" i="6"/>
  <c r="J229" i="6"/>
  <c r="BK171" i="6"/>
  <c r="AS95" i="1"/>
  <c r="BK134" i="2"/>
  <c r="J152" i="2"/>
  <c r="J142" i="2"/>
  <c r="BK162" i="2"/>
  <c r="AS97" i="1"/>
  <c r="BK586" i="3"/>
  <c r="J524" i="3"/>
  <c r="BK486" i="3"/>
  <c r="BK363" i="3"/>
  <c r="J300" i="3"/>
  <c r="BK152" i="3"/>
  <c r="BK577" i="3"/>
  <c r="BK488" i="3"/>
  <c r="J357" i="3"/>
  <c r="BK200" i="3"/>
  <c r="J583" i="3"/>
  <c r="BK623" i="3"/>
  <c r="J527" i="3"/>
  <c r="BK424" i="3"/>
  <c r="J636" i="3"/>
  <c r="J497" i="3"/>
  <c r="BK371" i="3"/>
  <c r="BK280" i="3"/>
  <c r="J191" i="3"/>
  <c r="J591" i="3"/>
  <c r="BK520" i="3"/>
  <c r="BK451" i="3"/>
  <c r="BK411" i="3"/>
  <c r="BK337" i="3"/>
  <c r="BK283" i="3"/>
  <c r="J680" i="3"/>
  <c r="BK649" i="3"/>
  <c r="BK524" i="3"/>
  <c r="J487" i="3"/>
  <c r="J413" i="3"/>
  <c r="BK209" i="3"/>
  <c r="BK657" i="3"/>
  <c r="J587" i="3"/>
  <c r="J455" i="3"/>
  <c r="J363" i="3"/>
  <c r="J212" i="3"/>
  <c r="BK154" i="3"/>
  <c r="J588" i="3"/>
  <c r="BK570" i="3"/>
  <c r="BK527" i="3"/>
  <c r="BK446" i="3"/>
  <c r="J384" i="3"/>
  <c r="J298" i="3"/>
  <c r="J163" i="3"/>
  <c r="BK600" i="3"/>
  <c r="BK522" i="3"/>
  <c r="BK494" i="3"/>
  <c r="BK400" i="3"/>
  <c r="BK312" i="3"/>
  <c r="J173" i="3"/>
  <c r="BK492" i="3"/>
  <c r="J317" i="3"/>
  <c r="BK262" i="3"/>
  <c r="J147" i="3"/>
  <c r="J226" i="6"/>
  <c r="BK158" i="6"/>
  <c r="BK233" i="6"/>
  <c r="BK213" i="6"/>
  <c r="J141" i="6"/>
  <c r="J211" i="6"/>
  <c r="J163" i="6"/>
  <c r="J233" i="6"/>
  <c r="BK192" i="6"/>
  <c r="BK182" i="6"/>
  <c r="BK230" i="6"/>
  <c r="J181" i="6"/>
  <c r="J235" i="6"/>
  <c r="BK151" i="6"/>
  <c r="BK193" i="6"/>
  <c r="BK181" i="6"/>
  <c r="J168" i="6"/>
  <c r="BK138" i="6"/>
  <c r="J132" i="6"/>
  <c r="BK199" i="6"/>
  <c r="BK219" i="6"/>
  <c r="BK145" i="6"/>
  <c r="J214" i="6"/>
  <c r="J162" i="6"/>
  <c r="J144" i="6"/>
  <c r="BK137" i="6"/>
  <c r="J170" i="6"/>
  <c r="BK234" i="6"/>
  <c r="J209" i="6"/>
  <c r="J169" i="2"/>
  <c r="BK142" i="2"/>
  <c r="J156" i="2"/>
  <c r="J162" i="2"/>
  <c r="J158" i="2"/>
  <c r="J153" i="2"/>
  <c r="BK633" i="3"/>
  <c r="J611" i="3"/>
  <c r="J571" i="3"/>
  <c r="J518" i="3"/>
  <c r="BK487" i="3"/>
  <c r="J367" i="3"/>
  <c r="BK291" i="3"/>
  <c r="J215" i="3"/>
  <c r="BK614" i="3"/>
  <c r="BK480" i="3"/>
  <c r="J392" i="3"/>
  <c r="BK266" i="3"/>
  <c r="BK173" i="3"/>
  <c r="J581" i="3"/>
  <c r="BK596" i="3"/>
  <c r="BK504" i="3"/>
  <c r="BK428" i="3"/>
  <c r="J295" i="3"/>
  <c r="J550" i="3"/>
  <c r="BK449" i="3"/>
  <c r="BK229" i="3"/>
  <c r="BK585" i="3"/>
  <c r="J474" i="3"/>
  <c r="BK351" i="3"/>
  <c r="BK240" i="3"/>
  <c r="BK184" i="3"/>
  <c r="BK628" i="3"/>
  <c r="BK519" i="3"/>
  <c r="J446" i="3"/>
  <c r="BK379" i="3"/>
  <c r="BK349" i="3"/>
  <c r="J266" i="3"/>
  <c r="J676" i="3"/>
  <c r="BK650" i="3"/>
  <c r="J525" i="3"/>
  <c r="J479" i="3"/>
  <c r="J323" i="3"/>
  <c r="J162" i="3"/>
  <c r="BK664" i="3"/>
  <c r="J633" i="3"/>
  <c r="BK593" i="3"/>
  <c r="J578" i="3"/>
  <c r="J506" i="3"/>
  <c r="J492" i="3"/>
  <c r="BK300" i="3"/>
  <c r="J223" i="3"/>
  <c r="J602" i="3"/>
  <c r="BK277" i="3"/>
  <c r="J198" i="3"/>
  <c r="J142" i="4"/>
  <c r="BK130" i="4"/>
  <c r="BK127" i="4"/>
  <c r="F38" i="5"/>
  <c r="BC100" i="1"/>
  <c r="J182" i="6"/>
  <c r="J225" i="6"/>
  <c r="J180" i="6"/>
  <c r="BK144" i="6"/>
  <c r="J178" i="6"/>
  <c r="BK139" i="6"/>
  <c r="J160" i="6"/>
  <c r="J165" i="6"/>
  <c r="J217" i="6"/>
  <c r="BK165" i="6"/>
  <c r="BK207" i="6"/>
  <c r="BK172" i="6"/>
  <c r="J171" i="2"/>
  <c r="BK138" i="2"/>
  <c r="BK157" i="2"/>
  <c r="BK626" i="3"/>
  <c r="BK592" i="3"/>
  <c r="BK546" i="3"/>
  <c r="BK521" i="3"/>
  <c r="J439" i="3"/>
  <c r="J351" i="3"/>
  <c r="J287" i="3"/>
  <c r="J216" i="3"/>
  <c r="BK619" i="3"/>
  <c r="J510" i="3"/>
  <c r="BK359" i="3"/>
  <c r="BK196" i="3"/>
  <c r="J574" i="3"/>
  <c r="J548" i="3"/>
  <c r="BK433" i="3"/>
  <c r="BK370" i="3"/>
  <c r="J567" i="3"/>
  <c r="J491" i="3"/>
  <c r="BK287" i="3"/>
  <c r="BK684" i="3"/>
  <c r="J657" i="3"/>
  <c r="BK620" i="3"/>
  <c r="J501" i="3"/>
  <c r="J403" i="3"/>
  <c r="J168" i="3"/>
  <c r="J386" i="3"/>
  <c r="BK234" i="3"/>
  <c r="J642" i="3"/>
  <c r="BK544" i="3"/>
  <c r="J390" i="3"/>
  <c r="J276" i="3"/>
  <c r="BK166" i="3"/>
  <c r="BK588" i="3"/>
  <c r="BK479" i="3"/>
  <c r="J318" i="3"/>
  <c r="BK276" i="3"/>
  <c r="BK191" i="3"/>
  <c r="J137" i="4"/>
  <c r="BK142" i="4"/>
  <c r="BK129" i="4"/>
  <c r="J197" i="6"/>
  <c r="BK185" i="6"/>
  <c r="BK178" i="6"/>
  <c r="BK211" i="6"/>
  <c r="J176" i="6"/>
  <c r="BK214" i="6"/>
  <c r="J219" i="6"/>
  <c r="BK167" i="6"/>
  <c r="J137" i="6"/>
  <c r="BK152" i="6"/>
  <c r="J204" i="6"/>
  <c r="J237" i="6"/>
  <c r="J206" i="6"/>
  <c r="BK228" i="6"/>
  <c r="BK198" i="6"/>
  <c r="BK149" i="6"/>
  <c r="J191" i="6"/>
  <c r="J201" i="6"/>
  <c r="BK141" i="6"/>
  <c r="BK215" i="6"/>
  <c r="J192" i="6"/>
  <c r="J134" i="2"/>
  <c r="BK140" i="2"/>
  <c r="BK159" i="2"/>
  <c r="BK149" i="2"/>
  <c r="BK164" i="2"/>
  <c r="BK166" i="2"/>
  <c r="J166" i="2"/>
  <c r="J621" i="3"/>
  <c r="J579" i="3"/>
  <c r="J512" i="3"/>
  <c r="J371" i="3"/>
  <c r="BK347" i="3"/>
  <c r="BK285" i="3"/>
  <c r="J638" i="3"/>
  <c r="BK574" i="3"/>
  <c r="BK356" i="3"/>
  <c r="J154" i="3"/>
  <c r="J628" i="3"/>
  <c r="J546" i="3"/>
  <c r="J443" i="3"/>
  <c r="BK367" i="3"/>
  <c r="J291" i="3"/>
  <c r="J196" i="3"/>
  <c r="J652" i="3"/>
  <c r="BK564" i="3"/>
  <c r="BK490" i="3"/>
  <c r="BK342" i="3"/>
  <c r="J159" i="3"/>
  <c r="J674" i="3"/>
  <c r="BK622" i="3"/>
  <c r="J559" i="3"/>
  <c r="J464" i="3"/>
  <c r="J379" i="3"/>
  <c r="BK202" i="3"/>
  <c r="J612" i="3"/>
  <c r="J573" i="3"/>
  <c r="J531" i="3"/>
  <c r="J433" i="3"/>
  <c r="BK373" i="3"/>
  <c r="J209" i="3"/>
  <c r="J631" i="3"/>
  <c r="J509" i="3"/>
  <c r="BK491" i="3"/>
  <c r="BK297" i="3"/>
  <c r="J626" i="3"/>
  <c r="BK589" i="3"/>
  <c r="BK380" i="3"/>
  <c r="J279" i="3"/>
  <c r="BK143" i="4"/>
  <c r="J132" i="4"/>
  <c r="J139" i="4"/>
  <c r="BK136" i="4"/>
  <c r="J125" i="5"/>
  <c r="J187" i="6"/>
  <c r="J224" i="6"/>
  <c r="BK175" i="6"/>
  <c r="J194" i="6"/>
  <c r="BK173" i="6"/>
  <c r="J174" i="6"/>
  <c r="J207" i="6"/>
  <c r="J151" i="6"/>
  <c r="J208" i="6"/>
  <c r="J152" i="6"/>
  <c r="BK229" i="6"/>
  <c r="J156" i="6"/>
  <c r="BK209" i="6"/>
  <c r="J158" i="6"/>
  <c r="J230" i="6"/>
  <c r="J190" i="6"/>
  <c r="J231" i="6"/>
  <c r="J139" i="6"/>
  <c r="BK210" i="6"/>
  <c r="J169" i="6"/>
  <c r="J138" i="2"/>
  <c r="BK136" i="2"/>
  <c r="J149" i="2"/>
  <c r="J136" i="2"/>
  <c r="BK155" i="2"/>
  <c r="J165" i="2"/>
  <c r="BK631" i="3"/>
  <c r="BK608" i="3"/>
  <c r="J542" i="3"/>
  <c r="BK496" i="3"/>
  <c r="J369" i="3"/>
  <c r="J303" i="3"/>
  <c r="BK264" i="3"/>
  <c r="BK640" i="3"/>
  <c r="J576" i="3"/>
  <c r="BK507" i="3"/>
  <c r="J354" i="3"/>
  <c r="J176" i="3"/>
  <c r="J582" i="3"/>
  <c r="J605" i="3"/>
  <c r="J529" i="3"/>
  <c r="BK440" i="3"/>
  <c r="BK357" i="3"/>
  <c r="BK540" i="3"/>
  <c r="BK458" i="3"/>
  <c r="BK275" i="3"/>
  <c r="BK576" i="3"/>
  <c r="BK518" i="3"/>
  <c r="BK350" i="3"/>
  <c r="BK218" i="3"/>
  <c r="J188" i="3"/>
  <c r="J577" i="3"/>
  <c r="BK497" i="3"/>
  <c r="BK439" i="3"/>
  <c r="J342" i="3"/>
  <c r="J285" i="3"/>
  <c r="J683" i="3"/>
  <c r="BK655" i="3"/>
  <c r="BK523" i="3"/>
  <c r="J400" i="3"/>
  <c r="BK207" i="3"/>
  <c r="BK680" i="3"/>
  <c r="J655" i="3"/>
  <c r="BK606" i="3"/>
  <c r="J481" i="3"/>
  <c r="J380" i="3"/>
  <c r="BK253" i="3"/>
  <c r="J165" i="3"/>
  <c r="BK583" i="3"/>
  <c r="BK550" i="3"/>
  <c r="J445" i="3"/>
  <c r="BK390" i="3"/>
  <c r="BK307" i="3"/>
  <c r="J644" i="3"/>
  <c r="BK499" i="3"/>
  <c r="J473" i="3"/>
  <c r="J328" i="3"/>
  <c r="BK611" i="3"/>
  <c r="BK573" i="3"/>
  <c r="J200" i="3"/>
  <c r="BK154" i="2"/>
  <c r="BK169" i="2"/>
  <c r="J157" i="2"/>
  <c r="J146" i="2"/>
  <c r="J167" i="2"/>
  <c r="J172" i="2"/>
  <c r="J629" i="3"/>
  <c r="J593" i="3"/>
  <c r="BK548" i="3"/>
  <c r="J533" i="3"/>
  <c r="BK516" i="3"/>
  <c r="BK415" i="3"/>
  <c r="BK341" i="3"/>
  <c r="J281" i="3"/>
  <c r="BK178" i="3"/>
  <c r="J616" i="3"/>
  <c r="BK560" i="3"/>
  <c r="BK473" i="3"/>
  <c r="J217" i="3"/>
  <c r="J635" i="3"/>
  <c r="BK529" i="3"/>
  <c r="BK598" i="3"/>
  <c r="BK445" i="3"/>
  <c r="J375" i="3"/>
  <c r="BK607" i="3"/>
  <c r="J520" i="3"/>
  <c r="J341" i="3"/>
  <c r="J640" i="3"/>
  <c r="J553" i="3"/>
  <c r="J333" i="3"/>
  <c r="J210" i="3"/>
  <c r="BK165" i="3"/>
  <c r="BK569" i="3"/>
  <c r="J494" i="3"/>
  <c r="J432" i="3"/>
  <c r="J350" i="3"/>
  <c r="BK295" i="3"/>
  <c r="BK217" i="3"/>
  <c r="BK669" i="3"/>
  <c r="BK562" i="3"/>
  <c r="J488" i="3"/>
  <c r="J234" i="3"/>
  <c r="BK678" i="3"/>
  <c r="BK652" i="3"/>
  <c r="J540" i="3"/>
  <c r="J411" i="3"/>
  <c r="J312" i="3"/>
  <c r="BK168" i="3"/>
  <c r="BK638" i="3"/>
  <c r="BK578" i="3"/>
  <c r="J493" i="3"/>
  <c r="BK419" i="3"/>
  <c r="BK311" i="3"/>
  <c r="BK205" i="3"/>
  <c r="BK584" i="3"/>
  <c r="J523" i="3"/>
  <c r="BK501" i="3"/>
  <c r="J450" i="3"/>
  <c r="BK298" i="3"/>
  <c r="BK216" i="3"/>
  <c r="J517" i="3"/>
  <c r="BK303" i="3"/>
  <c r="J273" i="3"/>
  <c r="BK128" i="4"/>
  <c r="J128" i="4"/>
  <c r="J145" i="4"/>
  <c r="J138" i="6"/>
  <c r="J189" i="6"/>
  <c r="J167" i="6"/>
  <c r="BK176" i="6"/>
  <c r="J220" i="6"/>
  <c r="BK190" i="6"/>
  <c r="BK164" i="6"/>
  <c r="BK204" i="6"/>
  <c r="BK196" i="6"/>
  <c r="BK150" i="6"/>
  <c r="BK218" i="6"/>
  <c r="BK142" i="6"/>
  <c r="J210" i="6"/>
  <c r="BK161" i="6"/>
  <c r="BK197" i="6"/>
  <c r="J149" i="6"/>
  <c r="BK216" i="6"/>
  <c r="J161" i="6"/>
  <c r="J221" i="6"/>
  <c r="J164" i="2"/>
  <c r="J129" i="2"/>
  <c r="BK129" i="2"/>
  <c r="BK156" i="2"/>
  <c r="BK172" i="2"/>
  <c r="BK171" i="2"/>
  <c r="BK625" i="3"/>
  <c r="J589" i="3"/>
  <c r="BK535" i="3"/>
  <c r="BK510" i="3"/>
  <c r="BK352" i="3"/>
  <c r="BK331" i="3"/>
  <c r="BK159" i="3"/>
  <c r="J618" i="3"/>
  <c r="BK557" i="3"/>
  <c r="BK455" i="3"/>
  <c r="BK198" i="3"/>
  <c r="BK147" i="3"/>
  <c r="BK624" i="3"/>
  <c r="BK542" i="3"/>
  <c r="J442" i="3"/>
  <c r="BK369" i="3"/>
  <c r="BK591" i="3"/>
  <c r="J502" i="3"/>
  <c r="J337" i="3"/>
  <c r="BK162" i="3"/>
  <c r="J568" i="3"/>
  <c r="J419" i="3"/>
  <c r="J361" i="3"/>
  <c r="J205" i="3"/>
  <c r="J180" i="3"/>
  <c r="BK590" i="3"/>
  <c r="BK559" i="3"/>
  <c r="J449" i="3"/>
  <c r="BK354" i="3"/>
  <c r="J319" i="3"/>
  <c r="J264" i="3"/>
  <c r="J678" i="3"/>
  <c r="BK653" i="3"/>
  <c r="J570" i="3"/>
  <c r="J519" i="3"/>
  <c r="BK392" i="3"/>
  <c r="BK215" i="3"/>
  <c r="J669" i="3"/>
  <c r="BK616" i="3"/>
  <c r="BK533" i="3"/>
  <c r="J435" i="3"/>
  <c r="J261" i="3"/>
  <c r="J607" i="3"/>
  <c r="BK579" i="3"/>
  <c r="J451" i="3"/>
  <c r="J428" i="3"/>
  <c r="BK375" i="3"/>
  <c r="J253" i="3"/>
  <c r="J151" i="3"/>
  <c r="BK571" i="3"/>
  <c r="J516" i="3"/>
  <c r="BK493" i="3"/>
  <c r="J462" i="3"/>
  <c r="J356" i="3"/>
  <c r="BK252" i="3"/>
  <c r="BK587" i="3"/>
  <c r="BK474" i="3"/>
  <c r="BK279" i="3"/>
  <c r="J202" i="3"/>
  <c r="BK180" i="3"/>
  <c r="J127" i="4"/>
  <c r="BK140" i="4"/>
  <c r="J130" i="4"/>
  <c r="BK125" i="5"/>
  <c r="BK189" i="6"/>
  <c r="J183" i="6"/>
  <c r="J145" i="6"/>
  <c r="BK224" i="6"/>
  <c r="BK191" i="6"/>
  <c r="BK166" i="6"/>
  <c r="BK220" i="6"/>
  <c r="J166" i="6"/>
  <c r="J172" i="6"/>
  <c r="BK170" i="6"/>
  <c r="BK231" i="6"/>
  <c r="J205" i="6"/>
  <c r="BK212" i="6"/>
  <c r="BK153" i="6"/>
  <c r="J227" i="6"/>
  <c r="J186" i="6"/>
  <c r="BK217" i="6"/>
  <c r="BK169" i="6"/>
  <c r="BK140" i="6"/>
  <c r="J173" i="6"/>
  <c r="BK161" i="2"/>
  <c r="BK160" i="2"/>
  <c r="BK167" i="2"/>
  <c r="J163" i="2"/>
  <c r="BK146" i="2"/>
  <c r="BK158" i="2"/>
  <c r="J609" i="3"/>
  <c r="J544" i="3"/>
  <c r="BK517" i="3"/>
  <c r="BK481" i="3"/>
  <c r="J349" i="3"/>
  <c r="J275" i="3"/>
  <c r="BK642" i="3"/>
  <c r="J566" i="3"/>
  <c r="BK478" i="3"/>
  <c r="BK318" i="3"/>
  <c r="BK186" i="3"/>
  <c r="J594" i="3"/>
  <c r="J551" i="3"/>
  <c r="BK566" i="3"/>
  <c r="BK443" i="3"/>
  <c r="J387" i="3"/>
  <c r="J244" i="3"/>
  <c r="BK531" i="3"/>
  <c r="J437" i="3"/>
  <c r="J190" i="3"/>
  <c r="J622" i="3"/>
  <c r="J405" i="3"/>
  <c r="J347" i="3"/>
  <c r="BK244" i="3"/>
  <c r="BK190" i="3"/>
  <c r="J592" i="3"/>
  <c r="BK506" i="3"/>
  <c r="BK442" i="3"/>
  <c r="J352" i="3"/>
  <c r="BK329" i="3"/>
  <c r="J252" i="3"/>
  <c r="BK668" i="3"/>
  <c r="J619" i="3"/>
  <c r="J521" i="3"/>
  <c r="J415" i="3"/>
  <c r="BK246" i="3"/>
  <c r="J684" i="3"/>
  <c r="J653" i="3"/>
  <c r="BK612" i="3"/>
  <c r="BK382" i="3"/>
  <c r="J311" i="3"/>
  <c r="J650" i="3"/>
  <c r="BK582" i="3"/>
  <c r="J535" i="3"/>
  <c r="BK450" i="3"/>
  <c r="BK435" i="3"/>
  <c r="BK319" i="3"/>
  <c r="BK273" i="3"/>
  <c r="J649" i="3"/>
  <c r="BK553" i="3"/>
  <c r="J503" i="3"/>
  <c r="BK464" i="3"/>
  <c r="J326" i="3"/>
  <c r="BK210" i="3"/>
  <c r="J600" i="3"/>
  <c r="BK278" i="3"/>
  <c r="J218" i="3"/>
  <c r="J155" i="3"/>
  <c r="J136" i="4"/>
  <c r="J143" i="4"/>
  <c r="BK145" i="4"/>
  <c r="BK201" i="6"/>
  <c r="BK186" i="6"/>
  <c r="BK159" i="6"/>
  <c r="J195" i="6"/>
  <c r="J140" i="6"/>
  <c r="BK195" i="6"/>
  <c r="J215" i="6"/>
  <c r="J171" i="6"/>
  <c r="BK154" i="6"/>
  <c r="J202" i="6"/>
  <c r="BK221" i="6"/>
  <c r="J159" i="6"/>
  <c r="J155" i="6"/>
  <c r="BK237" i="6"/>
  <c r="J200" i="6"/>
  <c r="BK148" i="6"/>
  <c r="BK202" i="6"/>
  <c r="J134" i="6"/>
  <c r="BK184" i="6"/>
  <c r="BK143" i="6"/>
  <c r="BK227" i="6"/>
  <c r="J199" i="6"/>
  <c r="J153" i="6"/>
  <c r="BK151" i="2" l="1"/>
  <c r="J151" i="2" s="1"/>
  <c r="J102" i="2" s="1"/>
  <c r="T128" i="2"/>
  <c r="BK128" i="2"/>
  <c r="J128" i="2" s="1"/>
  <c r="J100" i="2" s="1"/>
  <c r="P170" i="2"/>
  <c r="T146" i="3"/>
  <c r="T214" i="3"/>
  <c r="T302" i="3"/>
  <c r="T316" i="3"/>
  <c r="P377" i="3"/>
  <c r="R447" i="3"/>
  <c r="P500" i="3"/>
  <c r="T543" i="3"/>
  <c r="P565" i="3"/>
  <c r="T565" i="3"/>
  <c r="BK627" i="3"/>
  <c r="J627" i="3"/>
  <c r="J117" i="3" s="1"/>
  <c r="R643" i="3"/>
  <c r="R677" i="3"/>
  <c r="P175" i="3"/>
  <c r="R175" i="3"/>
  <c r="BK322" i="3"/>
  <c r="J322" i="3" s="1"/>
  <c r="J105" i="3" s="1"/>
  <c r="R377" i="3"/>
  <c r="T447" i="3"/>
  <c r="BK500" i="3"/>
  <c r="J500" i="3" s="1"/>
  <c r="J112" i="3" s="1"/>
  <c r="R543" i="3"/>
  <c r="BK580" i="3"/>
  <c r="J580" i="3"/>
  <c r="J116" i="3" s="1"/>
  <c r="P627" i="3"/>
  <c r="P643" i="3"/>
  <c r="T658" i="3"/>
  <c r="BK682" i="3"/>
  <c r="J682" i="3" s="1"/>
  <c r="J122" i="3" s="1"/>
  <c r="T125" i="4"/>
  <c r="T124" i="4"/>
  <c r="T123" i="4" s="1"/>
  <c r="R128" i="2"/>
  <c r="R170" i="2"/>
  <c r="R151" i="2"/>
  <c r="BK146" i="3"/>
  <c r="J146" i="3" s="1"/>
  <c r="J100" i="3" s="1"/>
  <c r="BK214" i="3"/>
  <c r="P302" i="3"/>
  <c r="P316" i="3"/>
  <c r="T377" i="3"/>
  <c r="P460" i="3"/>
  <c r="P489" i="3"/>
  <c r="R489" i="3"/>
  <c r="BK543" i="3"/>
  <c r="J543" i="3" s="1"/>
  <c r="J113" i="3" s="1"/>
  <c r="BK565" i="3"/>
  <c r="J565" i="3" s="1"/>
  <c r="J115" i="3" s="1"/>
  <c r="R565" i="3"/>
  <c r="R627" i="3"/>
  <c r="BK658" i="3"/>
  <c r="J658" i="3" s="1"/>
  <c r="J119" i="3" s="1"/>
  <c r="P677" i="3"/>
  <c r="T682" i="3"/>
  <c r="R125" i="4"/>
  <c r="R124" i="4"/>
  <c r="R123" i="4" s="1"/>
  <c r="T170" i="2"/>
  <c r="T136" i="6"/>
  <c r="R157" i="6"/>
  <c r="P203" i="6"/>
  <c r="BK232" i="6"/>
  <c r="J232" i="6" s="1"/>
  <c r="J106" i="6" s="1"/>
  <c r="T151" i="2"/>
  <c r="R146" i="3"/>
  <c r="P214" i="3"/>
  <c r="BK302" i="3"/>
  <c r="J302" i="3" s="1"/>
  <c r="J103" i="3" s="1"/>
  <c r="BK316" i="3"/>
  <c r="J316" i="3" s="1"/>
  <c r="J104" i="3" s="1"/>
  <c r="BK377" i="3"/>
  <c r="J377" i="3"/>
  <c r="J106" i="3" s="1"/>
  <c r="BK460" i="3"/>
  <c r="BK489" i="3"/>
  <c r="J489" i="3" s="1"/>
  <c r="J111" i="3" s="1"/>
  <c r="T489" i="3"/>
  <c r="P543" i="3"/>
  <c r="T580" i="3"/>
  <c r="T643" i="3"/>
  <c r="BK677" i="3"/>
  <c r="J677" i="3"/>
  <c r="J120" i="3" s="1"/>
  <c r="R682" i="3"/>
  <c r="BK125" i="4"/>
  <c r="BK124" i="4" s="1"/>
  <c r="BK123" i="4" s="1"/>
  <c r="J123" i="4" s="1"/>
  <c r="J98" i="4" s="1"/>
  <c r="BK136" i="6"/>
  <c r="P157" i="6"/>
  <c r="P135" i="6" s="1"/>
  <c r="P129" i="6" s="1"/>
  <c r="AU101" i="1" s="1"/>
  <c r="T203" i="6"/>
  <c r="P232" i="6"/>
  <c r="P151" i="2"/>
  <c r="BK175" i="3"/>
  <c r="J175" i="3"/>
  <c r="J101" i="3"/>
  <c r="T175" i="3"/>
  <c r="P322" i="3"/>
  <c r="R322" i="3"/>
  <c r="BK447" i="3"/>
  <c r="J447" i="3" s="1"/>
  <c r="J107" i="3" s="1"/>
  <c r="R460" i="3"/>
  <c r="R500" i="3"/>
  <c r="R580" i="3"/>
  <c r="BK643" i="3"/>
  <c r="J643" i="3" s="1"/>
  <c r="J118" i="3" s="1"/>
  <c r="R658" i="3"/>
  <c r="T677" i="3"/>
  <c r="P125" i="4"/>
  <c r="P124" i="4" s="1"/>
  <c r="P123" i="4" s="1"/>
  <c r="AU99" i="1" s="1"/>
  <c r="P136" i="6"/>
  <c r="T157" i="6"/>
  <c r="BK203" i="6"/>
  <c r="J203" i="6" s="1"/>
  <c r="J105" i="6" s="1"/>
  <c r="R232" i="6"/>
  <c r="P128" i="2"/>
  <c r="P127" i="2" s="1"/>
  <c r="P126" i="2" s="1"/>
  <c r="AU96" i="1" s="1"/>
  <c r="AU95" i="1" s="1"/>
  <c r="BK170" i="2"/>
  <c r="J170" i="2" s="1"/>
  <c r="J104" i="2" s="1"/>
  <c r="P146" i="3"/>
  <c r="R214" i="3"/>
  <c r="R302" i="3"/>
  <c r="R316" i="3"/>
  <c r="T322" i="3"/>
  <c r="P447" i="3"/>
  <c r="T460" i="3"/>
  <c r="T500" i="3"/>
  <c r="P580" i="3"/>
  <c r="T627" i="3"/>
  <c r="P658" i="3"/>
  <c r="P682" i="3"/>
  <c r="R136" i="6"/>
  <c r="R135" i="6"/>
  <c r="R129" i="6" s="1"/>
  <c r="BK157" i="6"/>
  <c r="J157" i="6"/>
  <c r="J104" i="6" s="1"/>
  <c r="R203" i="6"/>
  <c r="T232" i="6"/>
  <c r="BK168" i="2"/>
  <c r="J168" i="2"/>
  <c r="J103" i="2" s="1"/>
  <c r="BK457" i="3"/>
  <c r="J457" i="3"/>
  <c r="J108" i="3" s="1"/>
  <c r="BK144" i="4"/>
  <c r="J144" i="4" s="1"/>
  <c r="J101" i="4" s="1"/>
  <c r="BK133" i="6"/>
  <c r="J133" i="6"/>
  <c r="J101" i="6" s="1"/>
  <c r="BK131" i="6"/>
  <c r="BK130" i="6"/>
  <c r="BK148" i="2"/>
  <c r="J148" i="2"/>
  <c r="J101" i="2" s="1"/>
  <c r="BK236" i="6"/>
  <c r="J236" i="6" s="1"/>
  <c r="J107" i="6" s="1"/>
  <c r="BK563" i="3"/>
  <c r="J563" i="3" s="1"/>
  <c r="J114" i="3" s="1"/>
  <c r="BK124" i="5"/>
  <c r="BK123" i="5" s="1"/>
  <c r="BF142" i="6"/>
  <c r="BF163" i="6"/>
  <c r="BF164" i="6"/>
  <c r="BF174" i="6"/>
  <c r="BF188" i="6"/>
  <c r="BF199" i="6"/>
  <c r="BF200" i="6"/>
  <c r="BF233" i="6"/>
  <c r="BF134" i="6"/>
  <c r="BF144" i="6"/>
  <c r="BF146" i="6"/>
  <c r="BF147" i="6"/>
  <c r="BF148" i="6"/>
  <c r="BF193" i="6"/>
  <c r="BF195" i="6"/>
  <c r="BF204" i="6"/>
  <c r="BF229" i="6"/>
  <c r="BF138" i="6"/>
  <c r="BF141" i="6"/>
  <c r="BF152" i="6"/>
  <c r="BF154" i="6"/>
  <c r="BF170" i="6"/>
  <c r="BF178" i="6"/>
  <c r="BF194" i="6"/>
  <c r="BF198" i="6"/>
  <c r="BF211" i="6"/>
  <c r="BF217" i="6"/>
  <c r="BF219" i="6"/>
  <c r="BF221" i="6"/>
  <c r="BF223" i="6"/>
  <c r="BF234" i="6"/>
  <c r="BF235" i="6"/>
  <c r="J124" i="5"/>
  <c r="J100" i="5" s="1"/>
  <c r="J123" i="6"/>
  <c r="BF139" i="6"/>
  <c r="BF150" i="6"/>
  <c r="BF159" i="6"/>
  <c r="BF167" i="6"/>
  <c r="BF187" i="6"/>
  <c r="BF189" i="6"/>
  <c r="BF201" i="6"/>
  <c r="BF222" i="6"/>
  <c r="BF166" i="6"/>
  <c r="BF172" i="6"/>
  <c r="BF176" i="6"/>
  <c r="BF179" i="6"/>
  <c r="BF181" i="6"/>
  <c r="BF185" i="6"/>
  <c r="BF186" i="6"/>
  <c r="BF190" i="6"/>
  <c r="BF207" i="6"/>
  <c r="BF210" i="6"/>
  <c r="BF226" i="6"/>
  <c r="BF228" i="6"/>
  <c r="BF230" i="6"/>
  <c r="BF231" i="6"/>
  <c r="BF237" i="6"/>
  <c r="BF155" i="6"/>
  <c r="BF160" i="6"/>
  <c r="BF171" i="6"/>
  <c r="BF183" i="6"/>
  <c r="BF192" i="6"/>
  <c r="BF205" i="6"/>
  <c r="BF209" i="6"/>
  <c r="BF137" i="6"/>
  <c r="BF161" i="6"/>
  <c r="BF169" i="6"/>
  <c r="BF173" i="6"/>
  <c r="BF177" i="6"/>
  <c r="BF212" i="6"/>
  <c r="BF225" i="6"/>
  <c r="F94" i="6"/>
  <c r="BF140" i="6"/>
  <c r="BF143" i="6"/>
  <c r="BF145" i="6"/>
  <c r="BF151" i="6"/>
  <c r="BF214" i="6"/>
  <c r="BF216" i="6"/>
  <c r="BF218" i="6"/>
  <c r="BF224" i="6"/>
  <c r="J93" i="6"/>
  <c r="BF149" i="6"/>
  <c r="BF158" i="6"/>
  <c r="BF175" i="6"/>
  <c r="BF196" i="6"/>
  <c r="BF197" i="6"/>
  <c r="BF202" i="6"/>
  <c r="BF208" i="6"/>
  <c r="BF180" i="6"/>
  <c r="BF184" i="6"/>
  <c r="BF206" i="6"/>
  <c r="BF227" i="6"/>
  <c r="E85" i="6"/>
  <c r="BF132" i="6"/>
  <c r="BF153" i="6"/>
  <c r="BF168" i="6"/>
  <c r="BF182" i="6"/>
  <c r="BF213" i="6"/>
  <c r="BF215" i="6"/>
  <c r="BF220" i="6"/>
  <c r="BF156" i="6"/>
  <c r="BF162" i="6"/>
  <c r="BF165" i="6"/>
  <c r="BF191" i="6"/>
  <c r="J93" i="5"/>
  <c r="F119" i="5"/>
  <c r="J91" i="5"/>
  <c r="E85" i="5"/>
  <c r="BF125" i="5"/>
  <c r="F94" i="4"/>
  <c r="BF130" i="4"/>
  <c r="J460" i="3"/>
  <c r="J110" i="3" s="1"/>
  <c r="BF128" i="4"/>
  <c r="BF142" i="4"/>
  <c r="BF145" i="4"/>
  <c r="E85" i="4"/>
  <c r="BF137" i="4"/>
  <c r="BF139" i="4"/>
  <c r="BF141" i="4"/>
  <c r="J93" i="4"/>
  <c r="J117" i="4"/>
  <c r="BF129" i="4"/>
  <c r="BF134" i="4"/>
  <c r="J214" i="3"/>
  <c r="J102" i="3" s="1"/>
  <c r="BF143" i="4"/>
  <c r="BF126" i="4"/>
  <c r="BF127" i="4"/>
  <c r="BF132" i="4"/>
  <c r="BF136" i="4"/>
  <c r="BF140" i="4"/>
  <c r="BF162" i="3"/>
  <c r="BF165" i="3"/>
  <c r="BF178" i="3"/>
  <c r="BF190" i="3"/>
  <c r="BF212" i="3"/>
  <c r="BF223" i="3"/>
  <c r="BF253" i="3"/>
  <c r="BF277" i="3"/>
  <c r="BF278" i="3"/>
  <c r="BF280" i="3"/>
  <c r="BF291" i="3"/>
  <c r="BF346" i="3"/>
  <c r="BF356" i="3"/>
  <c r="BF367" i="3"/>
  <c r="BF370" i="3"/>
  <c r="BF462" i="3"/>
  <c r="BF486" i="3"/>
  <c r="BF510" i="3"/>
  <c r="BF524" i="3"/>
  <c r="BF529" i="3"/>
  <c r="BF592" i="3"/>
  <c r="BF596" i="3"/>
  <c r="BF605" i="3"/>
  <c r="BF624" i="3"/>
  <c r="BF631" i="3"/>
  <c r="BF188" i="3"/>
  <c r="BF200" i="3"/>
  <c r="BF207" i="3"/>
  <c r="BF240" i="3"/>
  <c r="BF261" i="3"/>
  <c r="BF347" i="3"/>
  <c r="BF359" i="3"/>
  <c r="BF424" i="3"/>
  <c r="BF435" i="3"/>
  <c r="BF440" i="3"/>
  <c r="BF478" i="3"/>
  <c r="BF517" i="3"/>
  <c r="BF527" i="3"/>
  <c r="BF546" i="3"/>
  <c r="BF557" i="3"/>
  <c r="BF560" i="3"/>
  <c r="BF564" i="3"/>
  <c r="BF572" i="3"/>
  <c r="BF576" i="3"/>
  <c r="BF581" i="3"/>
  <c r="BF586" i="3"/>
  <c r="BF590" i="3"/>
  <c r="BF608" i="3"/>
  <c r="BF159" i="3"/>
  <c r="BF173" i="3"/>
  <c r="BF198" i="3"/>
  <c r="BF262" i="3"/>
  <c r="BF264" i="3"/>
  <c r="BF279" i="3"/>
  <c r="BF312" i="3"/>
  <c r="BF341" i="3"/>
  <c r="BF351" i="3"/>
  <c r="BF354" i="3"/>
  <c r="BF363" i="3"/>
  <c r="BF369" i="3"/>
  <c r="BF490" i="3"/>
  <c r="BF507" i="3"/>
  <c r="BF509" i="3"/>
  <c r="BF518" i="3"/>
  <c r="BF574" i="3"/>
  <c r="BF584" i="3"/>
  <c r="BF594" i="3"/>
  <c r="BF633" i="3"/>
  <c r="J91" i="3"/>
  <c r="E132" i="3"/>
  <c r="BF186" i="3"/>
  <c r="BF196" i="3"/>
  <c r="BF215" i="3"/>
  <c r="BF234" i="3"/>
  <c r="BF244" i="3"/>
  <c r="BF273" i="3"/>
  <c r="BF295" i="3"/>
  <c r="BF298" i="3"/>
  <c r="BF300" i="3"/>
  <c r="BF303" i="3"/>
  <c r="BF318" i="3"/>
  <c r="BF390" i="3"/>
  <c r="BF419" i="3"/>
  <c r="BF443" i="3"/>
  <c r="BF445" i="3"/>
  <c r="BF448" i="3"/>
  <c r="BF473" i="3"/>
  <c r="BF479" i="3"/>
  <c r="BF487" i="3"/>
  <c r="BF493" i="3"/>
  <c r="BF494" i="3"/>
  <c r="BF496" i="3"/>
  <c r="BF504" i="3"/>
  <c r="BF506" i="3"/>
  <c r="BF508" i="3"/>
  <c r="BF567" i="3"/>
  <c r="BF568" i="3"/>
  <c r="BF571" i="3"/>
  <c r="BF582" i="3"/>
  <c r="BF589" i="3"/>
  <c r="BF619" i="3"/>
  <c r="BF628" i="3"/>
  <c r="BF638" i="3"/>
  <c r="BF649" i="3"/>
  <c r="BF650" i="3"/>
  <c r="BF652" i="3"/>
  <c r="BF653" i="3"/>
  <c r="BF664" i="3"/>
  <c r="BF668" i="3"/>
  <c r="BF669" i="3"/>
  <c r="BF683" i="3"/>
  <c r="BK127" i="2"/>
  <c r="J140" i="3"/>
  <c r="BF151" i="3"/>
  <c r="BF168" i="3"/>
  <c r="BF202" i="3"/>
  <c r="BF216" i="3"/>
  <c r="BF266" i="3"/>
  <c r="BF276" i="3"/>
  <c r="BF311" i="3"/>
  <c r="BF333" i="3"/>
  <c r="BF337" i="3"/>
  <c r="BF433" i="3"/>
  <c r="BF455" i="3"/>
  <c r="BF464" i="3"/>
  <c r="BF497" i="3"/>
  <c r="BF516" i="3"/>
  <c r="BF526" i="3"/>
  <c r="BF553" i="3"/>
  <c r="BF559" i="3"/>
  <c r="BF578" i="3"/>
  <c r="BF585" i="3"/>
  <c r="BF591" i="3"/>
  <c r="BF602" i="3"/>
  <c r="BF609" i="3"/>
  <c r="BF623" i="3"/>
  <c r="BF655" i="3"/>
  <c r="BF657" i="3"/>
  <c r="BF659" i="3"/>
  <c r="BF674" i="3"/>
  <c r="BF676" i="3"/>
  <c r="BF678" i="3"/>
  <c r="BF680" i="3"/>
  <c r="BF684" i="3"/>
  <c r="BF184" i="3"/>
  <c r="BF205" i="3"/>
  <c r="BF209" i="3"/>
  <c r="BF218" i="3"/>
  <c r="BF275" i="3"/>
  <c r="BF317" i="3"/>
  <c r="BF357" i="3"/>
  <c r="BF375" i="3"/>
  <c r="BF415" i="3"/>
  <c r="BF428" i="3"/>
  <c r="BF461" i="3"/>
  <c r="BF492" i="3"/>
  <c r="BF503" i="3"/>
  <c r="BF533" i="3"/>
  <c r="BF540" i="3"/>
  <c r="BF588" i="3"/>
  <c r="BF629" i="3"/>
  <c r="BF640" i="3"/>
  <c r="BF644" i="3"/>
  <c r="BF152" i="3"/>
  <c r="BF176" i="3"/>
  <c r="BF297" i="3"/>
  <c r="BF323" i="3"/>
  <c r="BF326" i="3"/>
  <c r="BF353" i="3"/>
  <c r="BF373" i="3"/>
  <c r="BF380" i="3"/>
  <c r="BF384" i="3"/>
  <c r="BF387" i="3"/>
  <c r="BF432" i="3"/>
  <c r="BF439" i="3"/>
  <c r="BF449" i="3"/>
  <c r="BF480" i="3"/>
  <c r="BF502" i="3"/>
  <c r="BF522" i="3"/>
  <c r="BF570" i="3"/>
  <c r="BF607" i="3"/>
  <c r="BF614" i="3"/>
  <c r="BF620" i="3"/>
  <c r="BF636" i="3"/>
  <c r="F141" i="3"/>
  <c r="BF155" i="3"/>
  <c r="BF180" i="3"/>
  <c r="BF210" i="3"/>
  <c r="BF217" i="3"/>
  <c r="BF307" i="3"/>
  <c r="BF349" i="3"/>
  <c r="BF352" i="3"/>
  <c r="BF382" i="3"/>
  <c r="BF451" i="3"/>
  <c r="BF468" i="3"/>
  <c r="BF488" i="3"/>
  <c r="BF521" i="3"/>
  <c r="BF525" i="3"/>
  <c r="BF535" i="3"/>
  <c r="BF544" i="3"/>
  <c r="BF577" i="3"/>
  <c r="BF579" i="3"/>
  <c r="BF587" i="3"/>
  <c r="BF598" i="3"/>
  <c r="BF604" i="3"/>
  <c r="BF626" i="3"/>
  <c r="BF203" i="3"/>
  <c r="BF225" i="3"/>
  <c r="BF252" i="3"/>
  <c r="BF328" i="3"/>
  <c r="BF331" i="3"/>
  <c r="BF342" i="3"/>
  <c r="BF350" i="3"/>
  <c r="BF361" i="3"/>
  <c r="BF371" i="3"/>
  <c r="BF379" i="3"/>
  <c r="BF392" i="3"/>
  <c r="BF413" i="3"/>
  <c r="BF437" i="3"/>
  <c r="BF474" i="3"/>
  <c r="BF501" i="3"/>
  <c r="BF523" i="3"/>
  <c r="BF536" i="3"/>
  <c r="BF550" i="3"/>
  <c r="BF562" i="3"/>
  <c r="BF569" i="3"/>
  <c r="BF583" i="3"/>
  <c r="BF593" i="3"/>
  <c r="BF600" i="3"/>
  <c r="BF611" i="3"/>
  <c r="BF618" i="3"/>
  <c r="BF621" i="3"/>
  <c r="BF625" i="3"/>
  <c r="BF520" i="3"/>
  <c r="BF542" i="3"/>
  <c r="BF616" i="3"/>
  <c r="BF163" i="3"/>
  <c r="BF229" i="3"/>
  <c r="BF246" i="3"/>
  <c r="BF329" i="3"/>
  <c r="BF386" i="3"/>
  <c r="BF400" i="3"/>
  <c r="BF458" i="3"/>
  <c r="BF481" i="3"/>
  <c r="BF512" i="3"/>
  <c r="BF531" i="3"/>
  <c r="BF548" i="3"/>
  <c r="BF551" i="3"/>
  <c r="BF147" i="3"/>
  <c r="BF154" i="3"/>
  <c r="BF160" i="3"/>
  <c r="BF166" i="3"/>
  <c r="BF191" i="3"/>
  <c r="BF281" i="3"/>
  <c r="BF283" i="3"/>
  <c r="BF285" i="3"/>
  <c r="BF287" i="3"/>
  <c r="BF293" i="3"/>
  <c r="BF319" i="3"/>
  <c r="BF332" i="3"/>
  <c r="BF378" i="3"/>
  <c r="BF403" i="3"/>
  <c r="BF405" i="3"/>
  <c r="BF411" i="3"/>
  <c r="BF442" i="3"/>
  <c r="BF446" i="3"/>
  <c r="BF450" i="3"/>
  <c r="BF491" i="3"/>
  <c r="BF499" i="3"/>
  <c r="BF519" i="3"/>
  <c r="BF566" i="3"/>
  <c r="BF573" i="3"/>
  <c r="BF606" i="3"/>
  <c r="BF612" i="3"/>
  <c r="BF622" i="3"/>
  <c r="BF635" i="3"/>
  <c r="BF642" i="3"/>
  <c r="BF140" i="2"/>
  <c r="BF156" i="2"/>
  <c r="J91" i="2"/>
  <c r="BF134" i="2"/>
  <c r="BF138" i="2"/>
  <c r="BF149" i="2"/>
  <c r="BF153" i="2"/>
  <c r="BF157" i="2"/>
  <c r="BF161" i="2"/>
  <c r="BF163" i="2"/>
  <c r="BF166" i="2"/>
  <c r="BF172" i="2"/>
  <c r="J122" i="2"/>
  <c r="BF136" i="2"/>
  <c r="BF146" i="2"/>
  <c r="BF167" i="2"/>
  <c r="F94" i="2"/>
  <c r="BF164" i="2"/>
  <c r="E85" i="2"/>
  <c r="BF152" i="2"/>
  <c r="BF154" i="2"/>
  <c r="BF160" i="2"/>
  <c r="BF169" i="2"/>
  <c r="BF171" i="2"/>
  <c r="BF142" i="2"/>
  <c r="BF129" i="2"/>
  <c r="BF155" i="2"/>
  <c r="BF158" i="2"/>
  <c r="BF162" i="2"/>
  <c r="BF165" i="2"/>
  <c r="BF159" i="2"/>
  <c r="F37" i="3"/>
  <c r="BB98" i="1" s="1"/>
  <c r="J35" i="3"/>
  <c r="AV98" i="1" s="1"/>
  <c r="F35" i="3"/>
  <c r="AZ98" i="1" s="1"/>
  <c r="F38" i="2"/>
  <c r="BC96" i="1" s="1"/>
  <c r="BC95" i="1" s="1"/>
  <c r="AY95" i="1" s="1"/>
  <c r="F35" i="4"/>
  <c r="AZ99" i="1" s="1"/>
  <c r="F35" i="6"/>
  <c r="AZ101" i="1" s="1"/>
  <c r="F39" i="3"/>
  <c r="BD98" i="1" s="1"/>
  <c r="J35" i="2"/>
  <c r="AV96" i="1" s="1"/>
  <c r="F39" i="4"/>
  <c r="BD99" i="1" s="1"/>
  <c r="F36" i="5"/>
  <c r="BA100" i="1" s="1"/>
  <c r="F38" i="6"/>
  <c r="BC101" i="1" s="1"/>
  <c r="F39" i="2"/>
  <c r="BD96" i="1" s="1"/>
  <c r="BD95" i="1" s="1"/>
  <c r="F37" i="4"/>
  <c r="BB99" i="1" s="1"/>
  <c r="F35" i="5"/>
  <c r="AZ100" i="1"/>
  <c r="J35" i="6"/>
  <c r="AV101" i="1" s="1"/>
  <c r="AS94" i="1"/>
  <c r="F38" i="3"/>
  <c r="BC98" i="1" s="1"/>
  <c r="F35" i="2"/>
  <c r="AZ96" i="1" s="1"/>
  <c r="AZ95" i="1" s="1"/>
  <c r="AV95" i="1" s="1"/>
  <c r="J35" i="4"/>
  <c r="AV99" i="1" s="1"/>
  <c r="F39" i="6"/>
  <c r="BD101" i="1" s="1"/>
  <c r="F37" i="2"/>
  <c r="BB96" i="1" s="1"/>
  <c r="BB95" i="1" s="1"/>
  <c r="F38" i="4"/>
  <c r="BC99" i="1" s="1"/>
  <c r="F37" i="6"/>
  <c r="BB101" i="1" s="1"/>
  <c r="J125" i="4" l="1"/>
  <c r="J100" i="4" s="1"/>
  <c r="BK122" i="5"/>
  <c r="J122" i="5" s="1"/>
  <c r="J98" i="5" s="1"/>
  <c r="J123" i="5"/>
  <c r="J99" i="5" s="1"/>
  <c r="BK126" i="2"/>
  <c r="J126" i="2" s="1"/>
  <c r="J98" i="2" s="1"/>
  <c r="BK459" i="3"/>
  <c r="J459" i="3" s="1"/>
  <c r="J109" i="3" s="1"/>
  <c r="R127" i="2"/>
  <c r="R126" i="2" s="1"/>
  <c r="T127" i="2"/>
  <c r="T126" i="2" s="1"/>
  <c r="P145" i="3"/>
  <c r="BK145" i="3"/>
  <c r="J145" i="3" s="1"/>
  <c r="J99" i="3" s="1"/>
  <c r="T459" i="3"/>
  <c r="T144" i="3" s="1"/>
  <c r="R459" i="3"/>
  <c r="R144" i="3" s="1"/>
  <c r="BK135" i="6"/>
  <c r="J135" i="6" s="1"/>
  <c r="J102" i="6" s="1"/>
  <c r="P459" i="3"/>
  <c r="R145" i="3"/>
  <c r="T145" i="3"/>
  <c r="T135" i="6"/>
  <c r="T129" i="6"/>
  <c r="J130" i="6"/>
  <c r="J99" i="6" s="1"/>
  <c r="J136" i="6"/>
  <c r="J103" i="6" s="1"/>
  <c r="J131" i="6"/>
  <c r="J100" i="6" s="1"/>
  <c r="J124" i="4"/>
  <c r="J99" i="4"/>
  <c r="J127" i="2"/>
  <c r="J99" i="2"/>
  <c r="F36" i="4"/>
  <c r="BA99" i="1" s="1"/>
  <c r="BB97" i="1"/>
  <c r="AX97" i="1" s="1"/>
  <c r="F36" i="3"/>
  <c r="BA98" i="1" s="1"/>
  <c r="AX95" i="1"/>
  <c r="J32" i="5"/>
  <c r="AG100" i="1" s="1"/>
  <c r="F36" i="6"/>
  <c r="BA101" i="1" s="1"/>
  <c r="J36" i="3"/>
  <c r="AW98" i="1" s="1"/>
  <c r="AT98" i="1" s="1"/>
  <c r="J36" i="5"/>
  <c r="AW100" i="1"/>
  <c r="AT100" i="1"/>
  <c r="F36" i="2"/>
  <c r="BA96" i="1" s="1"/>
  <c r="BA95" i="1" s="1"/>
  <c r="AW95" i="1" s="1"/>
  <c r="AT95" i="1" s="1"/>
  <c r="BC97" i="1"/>
  <c r="AY97" i="1" s="1"/>
  <c r="J36" i="4"/>
  <c r="AW99" i="1" s="1"/>
  <c r="AT99" i="1" s="1"/>
  <c r="BD97" i="1"/>
  <c r="J36" i="2"/>
  <c r="AW96" i="1" s="1"/>
  <c r="AT96" i="1" s="1"/>
  <c r="J32" i="4"/>
  <c r="AG99" i="1"/>
  <c r="J36" i="6"/>
  <c r="AW101" i="1" s="1"/>
  <c r="AT101" i="1" s="1"/>
  <c r="AZ97" i="1"/>
  <c r="AV97" i="1" s="1"/>
  <c r="J32" i="2" l="1"/>
  <c r="AG96" i="1" s="1"/>
  <c r="AG95" i="1" s="1"/>
  <c r="P144" i="3"/>
  <c r="AU98" i="1" s="1"/>
  <c r="AU97" i="1" s="1"/>
  <c r="AU94" i="1" s="1"/>
  <c r="BK129" i="6"/>
  <c r="J129" i="6" s="1"/>
  <c r="J98" i="6" s="1"/>
  <c r="BK144" i="3"/>
  <c r="J144" i="3" s="1"/>
  <c r="J32" i="3" s="1"/>
  <c r="AG98" i="1" s="1"/>
  <c r="AN100" i="1"/>
  <c r="AN99" i="1"/>
  <c r="J41" i="5"/>
  <c r="J41" i="4"/>
  <c r="AN95" i="1"/>
  <c r="AN96" i="1"/>
  <c r="BD94" i="1"/>
  <c r="W33" i="1" s="1"/>
  <c r="BC94" i="1"/>
  <c r="AY94" i="1" s="1"/>
  <c r="BB94" i="1"/>
  <c r="AX94" i="1" s="1"/>
  <c r="AZ94" i="1"/>
  <c r="W29" i="1" s="1"/>
  <c r="BA97" i="1"/>
  <c r="AW97" i="1" s="1"/>
  <c r="AT97" i="1" s="1"/>
  <c r="J41" i="2" l="1"/>
  <c r="J41" i="3"/>
  <c r="J98" i="3"/>
  <c r="AN98" i="1"/>
  <c r="J32" i="6"/>
  <c r="AG101" i="1"/>
  <c r="AG97" i="1"/>
  <c r="AG94" i="1" s="1"/>
  <c r="AK26" i="1" s="1"/>
  <c r="W31" i="1"/>
  <c r="AV94" i="1"/>
  <c r="AK29" i="1" s="1"/>
  <c r="BA94" i="1"/>
  <c r="AW94" i="1" s="1"/>
  <c r="AK30" i="1" s="1"/>
  <c r="W32" i="1"/>
  <c r="J41" i="6" l="1"/>
  <c r="AK35" i="1"/>
  <c r="AN101" i="1"/>
  <c r="AN97" i="1"/>
  <c r="AT94" i="1"/>
  <c r="AN94" i="1" s="1"/>
  <c r="W30" i="1"/>
</calcChain>
</file>

<file path=xl/sharedStrings.xml><?xml version="1.0" encoding="utf-8"?>
<sst xmlns="http://schemas.openxmlformats.org/spreadsheetml/2006/main" count="9218" uniqueCount="1942">
  <si>
    <t>Export Komplet</t>
  </si>
  <si>
    <t/>
  </si>
  <si>
    <t>2.0</t>
  </si>
  <si>
    <t>ZAMOK</t>
  </si>
  <si>
    <t>False</t>
  </si>
  <si>
    <t>{89720141-0010-4d4d-9ecb-c37f3ab3b27f}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</si>
  <si>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</si>
  <si>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</si>
  <si>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</si>
  <si>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</si>
  <si>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</si>
  <si>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</si>
  <si>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</si>
  <si>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RB001a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</si>
  <si>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</si>
  <si>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</si>
  <si>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Modernizace dojírny Okoč</t>
  </si>
  <si>
    <t>JKSO:</t>
  </si>
  <si>
    <t>KS:</t>
  </si>
  <si>
    <t>Miesto:</t>
  </si>
  <si>
    <t>Okoč</t>
  </si>
  <si>
    <t>Dátum:</t>
  </si>
  <si>
    <t>Objednávateľ:</t>
  </si>
  <si>
    <t>IČO:</t>
  </si>
  <si>
    <t>PD Okoč-Sokolec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</si>
  <si>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</si>
  <si>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</si>
  <si>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</si>
  <si>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</si>
  <si>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</si>
  <si>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</si>
  <si>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</si>
  <si>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FARMTEC a.s.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</si>
  <si>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</si>
  <si>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</si>
  <si>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</si>
  <si>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</si>
  <si>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</si>
  <si>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</si>
  <si>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</si>
  <si>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</si>
  <si>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</si>
  <si>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</si>
  <si>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</si>
  <si>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</si>
  <si>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</si>
  <si>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</si>
  <si>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</si>
  <si>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</si>
  <si>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</si>
  <si>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</si>
  <si>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</si>
  <si>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</si>
  <si>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</si>
  <si>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</si>
  <si>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</si>
  <si>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</si>
  <si>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</si>
  <si>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</si>
  <si>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</si>
  <si>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</si>
  <si>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</si>
  <si>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</si>
  <si>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</si>
  <si>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</si>
  <si>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</si>
  <si>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</si>
  <si>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</si>
  <si>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</si>
  <si>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</si>
  <si>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</si>
  <si>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</si>
  <si>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</si>
  <si>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</si>
  <si>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</si>
  <si>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</si>
  <si>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</si>
  <si>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</si>
  <si>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IO-01</t>
  </si>
  <si>
    <t>Inženýrské sítě</t>
  </si>
  <si>
    <t>STA</t>
  </si>
  <si>
    <t>1</t>
  </si>
  <si>
    <t>{8f592820-6f0e-4a6c-9013-588a053709c3}</t>
  </si>
  <si>
    <t>/</t>
  </si>
  <si>
    <t>01</t>
  </si>
  <si>
    <t>Tlakové potrubí, vodovod</t>
  </si>
  <si>
    <t>Časť</t>
  </si>
  <si>
    <t>2</t>
  </si>
  <si>
    <t>{840c8ba7-51be-4c6a-817e-53ef4787fb7c}</t>
  </si>
  <si>
    <t>SO-01</t>
  </si>
  <si>
    <t>Dojírna</t>
  </si>
  <si>
    <t>{d98568ea-5a65-47ea-be57-749587048ea4}</t>
  </si>
  <si>
    <t>D 1 1</t>
  </si>
  <si>
    <t>Stavební řešení</t>
  </si>
  <si>
    <t>{479df29d-5284-4e83-ae87-8f8d86e49f0f}</t>
  </si>
  <si>
    <t>D 1 2</t>
  </si>
  <si>
    <t>Zastřešení, opláštění</t>
  </si>
  <si>
    <t>{84dfb370-bad7-4318-93c4-bf313295eb2e}</t>
  </si>
  <si>
    <t>D 3</t>
  </si>
  <si>
    <t>Elektroinstalace</t>
  </si>
  <si>
    <t>{1b93610c-0175-4e31-9a47-ab38f43f5ee9}</t>
  </si>
  <si>
    <t>D 4</t>
  </si>
  <si>
    <t>Vodovod, kanalizace</t>
  </si>
  <si>
    <t>{92833be6-20ee-4adb-bccf-b12f2e52c79c}</t>
  </si>
  <si>
    <t>KRYCÍ LIST ROZPOČTU</t>
  </si>
  <si>
    <t>Objekt:</t>
  </si>
  <si>
    <t>IO-01 - Inženýrské sítě</t>
  </si>
  <si>
    <t>Časť:</t>
  </si>
  <si>
    <t>01 - Tlakové potrubí, vodovod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</si>
  <si>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</si>
  <si>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</si>
  <si>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</si>
  <si>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</si>
  <si>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</si>
  <si>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</si>
  <si>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</si>
  <si>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4 - Vodorovné konštrukcie</t>
  </si>
  <si>
    <t xml:space="preserve">    8 - Rúrové vedenie</t>
  </si>
  <si>
    <t xml:space="preserve">    99 - Presun hmôt HSV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</si>
  <si>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</si>
  <si>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</si>
  <si>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</si>
  <si>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</si>
  <si>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</si>
  <si>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</si>
  <si>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</si>
  <si>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</si>
  <si>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</si>
  <si>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</si>
  <si>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</si>
  <si>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</si>
  <si>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</si>
  <si>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</si>
  <si>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</si>
  <si>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</si>
  <si>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</si>
  <si>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</si>
  <si>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132201101.S</t>
  </si>
  <si>
    <t>Výkop ryhy do šírky 600 mm v horn.3 do 100 m3</t>
  </si>
  <si>
    <t>m3</t>
  </si>
  <si>
    <t>4</t>
  </si>
  <si>
    <t>-1868230238</t>
  </si>
  <si>
    <t>VV</t>
  </si>
  <si>
    <t>"tlaková kanalizace" 60*1,5*0,6*1,15</t>
  </si>
  <si>
    <t>"kanalizace" 20*1,5*0,6*1,15</t>
  </si>
  <si>
    <t>"vodovod" 80*1,5*0,6*1,15</t>
  </si>
  <si>
    <t>Súčet</t>
  </si>
  <si>
    <t>132201109.S</t>
  </si>
  <si>
    <t>Príplatok k cene za lepivosť pri hĺbení rýh šírky do 600 mm zapažených i nezapažených s urovnaním dna v hornine 3</t>
  </si>
  <si>
    <t>1529546486</t>
  </si>
  <si>
    <t>501,818181818182*0,33 'Prepočítané koeficientom množstva</t>
  </si>
  <si>
    <t>3</t>
  </si>
  <si>
    <t>162201102.S</t>
  </si>
  <si>
    <t>Vodorovné premiestnenie výkopku z horniny 1-4 nad 20-50m</t>
  </si>
  <si>
    <t>-1187108572</t>
  </si>
  <si>
    <t>165,6-115,2-19,2</t>
  </si>
  <si>
    <t>162301102.S</t>
  </si>
  <si>
    <t>Vodorovné premiestnenie výkopku po spevnenej ceste z horniny tr.1-4, do 100 m3 na vzdialenosť do 1000 m</t>
  </si>
  <si>
    <t>-1099803194</t>
  </si>
  <si>
    <t>31,20</t>
  </si>
  <si>
    <t>5</t>
  </si>
  <si>
    <t>167101102.S</t>
  </si>
  <si>
    <t>Nakladanie neuľahnutého výkopku z hornín tr.1-4 nad 100 do 1000 m3</t>
  </si>
  <si>
    <t>-239423056</t>
  </si>
  <si>
    <t>6</t>
  </si>
  <si>
    <t>174101001.S</t>
  </si>
  <si>
    <t>Zásyp sypaninou so zhutnením jám, šachiet, rýh, zárezov alebo okolo objektov do 100 m3</t>
  </si>
  <si>
    <t>-34510509</t>
  </si>
  <si>
    <t>80*0,6*1,2</t>
  </si>
  <si>
    <t>7</t>
  </si>
  <si>
    <t>175101101.S</t>
  </si>
  <si>
    <t>Obsyp potrubia sypaninou z vhodných hornín 1 až 4 bez prehodenia sypaniny</t>
  </si>
  <si>
    <t>-860248922</t>
  </si>
  <si>
    <t>80*0,6*0,2+80*0,6*0,2</t>
  </si>
  <si>
    <t>Vodorovné konštrukcie</t>
  </si>
  <si>
    <t>8</t>
  </si>
  <si>
    <t>451572111.S</t>
  </si>
  <si>
    <t>Lôžko pod potrubie, stoky a drobné objekty, v otvorenom výkope z kameniva drobného ťaženého 0-4 mm</t>
  </si>
  <si>
    <t>447647776</t>
  </si>
  <si>
    <t>160*0,6*0,1</t>
  </si>
  <si>
    <t>Rúrové vedenie</t>
  </si>
  <si>
    <t>9</t>
  </si>
  <si>
    <t>8/01-R1</t>
  </si>
  <si>
    <t xml:space="preserve">D+M Tlaková kanalizace DN150 </t>
  </si>
  <si>
    <t>m</t>
  </si>
  <si>
    <t>-780708847</t>
  </si>
  <si>
    <t>10</t>
  </si>
  <si>
    <t>8/02-R1</t>
  </si>
  <si>
    <t>D+M napojení tlakové kanalizace doskladovací jímky</t>
  </si>
  <si>
    <t>komplet</t>
  </si>
  <si>
    <t>-862592241</t>
  </si>
  <si>
    <t>11</t>
  </si>
  <si>
    <t>8/03-R1</t>
  </si>
  <si>
    <t>D+M příruba DN150 pro tlakové potrubí</t>
  </si>
  <si>
    <t>ks</t>
  </si>
  <si>
    <t>311877515</t>
  </si>
  <si>
    <t>12</t>
  </si>
  <si>
    <t>8/04-R1</t>
  </si>
  <si>
    <t>D+M Trubní vedení armatury a tvarovky celkem</t>
  </si>
  <si>
    <t>kompl</t>
  </si>
  <si>
    <t>-1158113627</t>
  </si>
  <si>
    <t>13</t>
  </si>
  <si>
    <t>871221006.S</t>
  </si>
  <si>
    <t>Montáž vodovodného potrubia z dvojvsrtvového PE 100 SDR11/PN16 zváraných natupo D 63x5,8 mm</t>
  </si>
  <si>
    <t>1029845197</t>
  </si>
  <si>
    <t>14</t>
  </si>
  <si>
    <t>M</t>
  </si>
  <si>
    <t>286130033700.S</t>
  </si>
  <si>
    <t>Rúra HDPE na vodu PE100 PN16 SDR11 63x5,8x100 m</t>
  </si>
  <si>
    <t>-559956559</t>
  </si>
  <si>
    <t>15</t>
  </si>
  <si>
    <t>286530020400.S</t>
  </si>
  <si>
    <t>Koleno 90° na tupo PE 100, na vodu, plyn a kanalizáciu, SDR 11 D 63 mm</t>
  </si>
  <si>
    <t>-1598454213</t>
  </si>
  <si>
    <t>16</t>
  </si>
  <si>
    <t>871354446.S</t>
  </si>
  <si>
    <t>Potrubie kanalizačné korugované PP SN 10 DN 200</t>
  </si>
  <si>
    <t>1518958864</t>
  </si>
  <si>
    <t>17</t>
  </si>
  <si>
    <t>891267211.S</t>
  </si>
  <si>
    <t>Montáž vodovodnej armatúry na potrubí, hydrant nadzemný DN 100</t>
  </si>
  <si>
    <t>972911434</t>
  </si>
  <si>
    <t>18</t>
  </si>
  <si>
    <t>449160002100.S</t>
  </si>
  <si>
    <t>Nadzemný hydrant DN 100, krytie potrubia 1 až 1,5 m, výstup A2B, na vodu</t>
  </si>
  <si>
    <t>-870371633</t>
  </si>
  <si>
    <t>19</t>
  </si>
  <si>
    <t>892271111.S</t>
  </si>
  <si>
    <t>Ostatné práce na rúrovom vedení, tlakové skúšky vodovodného potrubia DN 100 alebo 125</t>
  </si>
  <si>
    <t>-317812221</t>
  </si>
  <si>
    <t>892273111.S</t>
  </si>
  <si>
    <t>Preplach a dezinfekcia vodovodného potrubia DN od 80 do 125</t>
  </si>
  <si>
    <t>798123889</t>
  </si>
  <si>
    <t>21</t>
  </si>
  <si>
    <t>892351000.S</t>
  </si>
  <si>
    <t>Skúška tesnosti kanalizácie D 200 mm</t>
  </si>
  <si>
    <t>-1121858322</t>
  </si>
  <si>
    <t>22</t>
  </si>
  <si>
    <t>899721121.S</t>
  </si>
  <si>
    <t>Signalizačný vodič na potrubí DN do 150</t>
  </si>
  <si>
    <t>-2131693076</t>
  </si>
  <si>
    <t>23</t>
  </si>
  <si>
    <t>899721131.S</t>
  </si>
  <si>
    <t>Označenie vodovodného potrubia bielou výstražnou fóliou</t>
  </si>
  <si>
    <t>941475294</t>
  </si>
  <si>
    <t>24</t>
  </si>
  <si>
    <t>899721132.S</t>
  </si>
  <si>
    <t>Označenie kanalizačného potrubia hnedou výstražnou fóliou</t>
  </si>
  <si>
    <t>152910909</t>
  </si>
  <si>
    <t>99</t>
  </si>
  <si>
    <t>Presun hmôt HSV</t>
  </si>
  <si>
    <t>25</t>
  </si>
  <si>
    <t>998276101.S</t>
  </si>
  <si>
    <t>Presun hmôt pre rúrové vedenie hĺbené z rúr z plast., hmôt alebo sklolamin. v otvorenom výkope</t>
  </si>
  <si>
    <t>t</t>
  </si>
  <si>
    <t>21844860</t>
  </si>
  <si>
    <t>VRN</t>
  </si>
  <si>
    <t>Investičné náklady neobsiahnuté v cenách</t>
  </si>
  <si>
    <t>26</t>
  </si>
  <si>
    <t>000300016.S</t>
  </si>
  <si>
    <t>Geodetické práce - vykonávané pred výstavbou určenie vytyčovacej siete, vytýčenie staveniska, staveb. objektu</t>
  </si>
  <si>
    <t>eur</t>
  </si>
  <si>
    <t>1024</t>
  </si>
  <si>
    <t>-454809732</t>
  </si>
  <si>
    <t>27</t>
  </si>
  <si>
    <t>000600016.S</t>
  </si>
  <si>
    <t>Zariadenie staveniska - prevádzkové kanalizácia</t>
  </si>
  <si>
    <t>1829059911</t>
  </si>
  <si>
    <t>SO-01 - Dojírna</t>
  </si>
  <si>
    <t>D 1 1 - Stavební řešení</t>
  </si>
  <si>
    <t xml:space="preserve">    2 - Zakladanie</t>
  </si>
  <si>
    <t xml:space="preserve">    3 - Zvislé a kompletné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</si>
  <si>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</si>
  <si>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</si>
  <si>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</si>
  <si>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 xml:space="preserve">    943 - Lešení</t>
  </si>
  <si>
    <t>PSV - Práce a dodávky PSV</t>
  </si>
  <si>
    <t xml:space="preserve">    711 - Izolácie proti vode a vlhkosti</t>
  </si>
  <si>
    <t xml:space="preserve">    713 - Izolácie tepelné</t>
  </si>
  <si>
    <t xml:space="preserve">    760 - Výplne otvorov</t>
  </si>
  <si>
    <t xml:space="preserve">    762 - Konštrukcie tesárske</t>
  </si>
  <si>
    <t xml:space="preserve">    763 - Konštrukcie - drevostavby</t>
  </si>
  <si>
    <t xml:space="preserve">    764 - Konštrukcie klampiarske</t>
  </si>
  <si>
    <t xml:space="preserve">    767 - Konštrukcie doplnkové kovové</t>
  </si>
  <si>
    <t xml:space="preserve">    771 - Podlahy z dlaždíc</t>
  </si>
  <si>
    <t xml:space="preserve">    781 - Obklady</t>
  </si>
  <si>
    <t xml:space="preserve">    783 - Nátery</t>
  </si>
  <si>
    <t xml:space="preserve">    784 - Maľby</t>
  </si>
  <si>
    <t>M - Práce a dodávky M</t>
  </si>
  <si>
    <t>122201101.S</t>
  </si>
  <si>
    <t>Odkopávka a prekopávka nezapažená v hornine 3, do 100 m3</t>
  </si>
  <si>
    <t>-1596758700</t>
  </si>
  <si>
    <t>7,30*19,15*0,15</t>
  </si>
  <si>
    <t>"koridor" 3,9*0,3*12,2</t>
  </si>
  <si>
    <t>122201109.S</t>
  </si>
  <si>
    <t>Odkopávky a prekopávky nezapažené. Príplatok k cenám za lepivosť horniny 3</t>
  </si>
  <si>
    <t>-1421388668</t>
  </si>
  <si>
    <t>534555537</t>
  </si>
  <si>
    <t>1,0*(14,5+19)*0,30</t>
  </si>
  <si>
    <t>-1004952046</t>
  </si>
  <si>
    <t>132201201.S</t>
  </si>
  <si>
    <t>Výkop ryhy šírky 600-2000mm horn.3 do 100m3</t>
  </si>
  <si>
    <t>-2117114729</t>
  </si>
  <si>
    <t>1,2*0,7*(7,28+19,15+10,7+3,75+13,75)</t>
  </si>
  <si>
    <t>2,1*1,8*1,75*2</t>
  </si>
  <si>
    <t>132201209.S</t>
  </si>
  <si>
    <t>Príplatok k cenám za lepivosť pri hĺbení rýh š. nad 600 do 2 000 mm zapaž. i nezapažených, s urovnaním dna v hornine 3</t>
  </si>
  <si>
    <t>1361349464</t>
  </si>
  <si>
    <t>139711101.S</t>
  </si>
  <si>
    <t>Výkop v uzavretých priestoroch s naložením výkopu na dopravný prostriedok v hornine 1 až 4</t>
  </si>
  <si>
    <t>-1842085345</t>
  </si>
  <si>
    <t>0,9*(14,5+4,35)*0,55+4*16,15*1,20</t>
  </si>
  <si>
    <t>162401102.S</t>
  </si>
  <si>
    <t>Vodorovné premiestnenie výkopku  po spevnenej ceste z  horniny tr.1-4, do 100 m3 na vzdialenosť do 2000 m</t>
  </si>
  <si>
    <t>-1721978126</t>
  </si>
  <si>
    <t>167101101.S</t>
  </si>
  <si>
    <t>Nakladanie neuľahnutého výkopku z hornín tr.1-4 do 100 m3</t>
  </si>
  <si>
    <t>692694275</t>
  </si>
  <si>
    <t>(35,243+10,05+59,119+86,851-31,736-69,284)*1,25</t>
  </si>
  <si>
    <t>171201202.S</t>
  </si>
  <si>
    <t>Uloženie sypaniny na skládky nad 100 do 1000 m3</t>
  </si>
  <si>
    <t>500375075</t>
  </si>
  <si>
    <t>1007432257</t>
  </si>
  <si>
    <t>1,4*14,2*0,35*2+9,15*2,05*0,95</t>
  </si>
  <si>
    <t>175101202.S</t>
  </si>
  <si>
    <t>Obsyp objektov sypaninou z vhodných hornín 1 až 4 s prehodením sypaniny</t>
  </si>
  <si>
    <t>-1707959731</t>
  </si>
  <si>
    <t>(16,5+3,5)*2*0,6*0,9</t>
  </si>
  <si>
    <t>54,65*2*0,6*0,7</t>
  </si>
  <si>
    <t>"koridor" 0,5*0,15*(12,2+11,5)</t>
  </si>
  <si>
    <t>181101102.S</t>
  </si>
  <si>
    <t>Úprava pláne v zárezoch v hornine 1-4 so zhutnením</t>
  </si>
  <si>
    <t>m2</t>
  </si>
  <si>
    <t>120710829</t>
  </si>
  <si>
    <t>139,8+36,5</t>
  </si>
  <si>
    <t>Zakladanie</t>
  </si>
  <si>
    <t>271573001.S</t>
  </si>
  <si>
    <t>Násyp pod základové konštrukcie so zhutnením zo štrkopiesku fr.0-32 mm</t>
  </si>
  <si>
    <t>-546675003</t>
  </si>
  <si>
    <t>330,5*0,20+346,5*0,10</t>
  </si>
  <si>
    <t>271583012.S</t>
  </si>
  <si>
    <t>Násyp pod základové konštrukcie so zhutnením z recyklátu betónového fr.0-63 mm</t>
  </si>
  <si>
    <t>165502093</t>
  </si>
  <si>
    <t>"koridor" 0,35*3,6*12,20</t>
  </si>
  <si>
    <t>273321311.S</t>
  </si>
  <si>
    <t>Betón základových dosiek, železový (bez výstuže), tr. C 16/20</t>
  </si>
  <si>
    <t>515237281</t>
  </si>
  <si>
    <t>16,7*3,7*0,2</t>
  </si>
  <si>
    <t>(330,5+346,5)*0,1</t>
  </si>
  <si>
    <t>273321312.S</t>
  </si>
  <si>
    <t>Betón základových dosiek, železový (bez výstuže), tr. C 20/25</t>
  </si>
  <si>
    <t>564189625</t>
  </si>
  <si>
    <t>13,8*2*0,2*0,7</t>
  </si>
  <si>
    <t>273321511.S</t>
  </si>
  <si>
    <t>Betón základových dosiek, železový (bez výstuže), tr. C 30/37</t>
  </si>
  <si>
    <t>-1827072549</t>
  </si>
  <si>
    <t>"koridor" 2,9*12,2*0,15</t>
  </si>
  <si>
    <t>273351217.S</t>
  </si>
  <si>
    <t>Debnenie stien základových dosiek, zhotovenie-tradičné</t>
  </si>
  <si>
    <t>55773694</t>
  </si>
  <si>
    <t>"koridor" (12,2+11,5)*0,20</t>
  </si>
  <si>
    <t>273351218.S</t>
  </si>
  <si>
    <t>Debnenie stien základových dosiek, odstránenie-tradičné</t>
  </si>
  <si>
    <t>-1574692581</t>
  </si>
  <si>
    <t>273362021.S</t>
  </si>
  <si>
    <t>Výstuž základových dosiek zo zvár. sietí KARI</t>
  </si>
  <si>
    <t>-1905251655</t>
  </si>
  <si>
    <t>(16,7*3,7+330,5+346,5)*0,0044*1,08</t>
  </si>
  <si>
    <t>13,8*2*0,7*0,00308*1,08</t>
  </si>
  <si>
    <t>"koridor" 2,9*12,2*0,00444*2*1,08</t>
  </si>
  <si>
    <t>274313611.S</t>
  </si>
  <si>
    <t>Betón základových pásov, prostý tr. C 16/20</t>
  </si>
  <si>
    <t>-1242622849</t>
  </si>
  <si>
    <t>0,8*0,1*54,65</t>
  </si>
  <si>
    <t>274313612.S</t>
  </si>
  <si>
    <t>Betón základových pásov, prostý tr. C 20/25</t>
  </si>
  <si>
    <t>131831680</t>
  </si>
  <si>
    <t>0,6*0,8*54,65</t>
  </si>
  <si>
    <t>274351217.S</t>
  </si>
  <si>
    <t>Debnenie stien základových pásov, zhotovenie-tradičné</t>
  </si>
  <si>
    <t>-1661715024</t>
  </si>
  <si>
    <t>1,0*54,65*2</t>
  </si>
  <si>
    <t>274351218.S</t>
  </si>
  <si>
    <t>Debnenie stien základových pásov, odstránenie-tradičné</t>
  </si>
  <si>
    <t>-440790093</t>
  </si>
  <si>
    <t>274362021.S</t>
  </si>
  <si>
    <t>Výstuž základových pásov zo zvár. sietí KARI</t>
  </si>
  <si>
    <t>2004040164</t>
  </si>
  <si>
    <t>26,232*0,05</t>
  </si>
  <si>
    <t>275313612.S</t>
  </si>
  <si>
    <t>Betón základových pätiek, prostý tr. C 20/25</t>
  </si>
  <si>
    <t>-2031414423</t>
  </si>
  <si>
    <t>1,2*1,5*1,2*2</t>
  </si>
  <si>
    <t>28</t>
  </si>
  <si>
    <t>275351217.S</t>
  </si>
  <si>
    <t>Debnenie stien základových pätiek, zhotovenie-tradičné</t>
  </si>
  <si>
    <t>-188976643</t>
  </si>
  <si>
    <t>(1,2+1,5)*2*1,3*2</t>
  </si>
  <si>
    <t>29</t>
  </si>
  <si>
    <t>275351218.S</t>
  </si>
  <si>
    <t>Debnenie stien základových pätiek, odstránenie-tradičné</t>
  </si>
  <si>
    <t>243066735</t>
  </si>
  <si>
    <t>30</t>
  </si>
  <si>
    <t>275362021.S</t>
  </si>
  <si>
    <t>Výstuž základových pätiek zo zvár. sietí KARI</t>
  </si>
  <si>
    <t>124813334</t>
  </si>
  <si>
    <t>4,32*0,05</t>
  </si>
  <si>
    <t>31</t>
  </si>
  <si>
    <t>631319165.S</t>
  </si>
  <si>
    <t xml:space="preserve">Príplatok za prehlad. betónovej mazaniny min. tr.C 8/10 oceľ. hlad. hr. 120-240 mm (10kg/m3) </t>
  </si>
  <si>
    <t>64754950</t>
  </si>
  <si>
    <t>Zvislé a kompletné konštrukcie</t>
  </si>
  <si>
    <t>32</t>
  </si>
  <si>
    <t>135100000700.S</t>
  </si>
  <si>
    <t>Oceľ široká šxhr 80x8 mm, ozn. 11 373, podľa EN ISO S235JRG1</t>
  </si>
  <si>
    <t>1680310537</t>
  </si>
  <si>
    <t>33</t>
  </si>
  <si>
    <t>3/01-R</t>
  </si>
  <si>
    <t>Osazení sloupků technologie, zabet. betonem C25/30</t>
  </si>
  <si>
    <t>1477186465</t>
  </si>
  <si>
    <t>272</t>
  </si>
  <si>
    <t>3/02-R</t>
  </si>
  <si>
    <t>Sloupky a branky koridoru vč. vodorovného hrazení a spojovacího materiálu - technologická část</t>
  </si>
  <si>
    <t>kpl</t>
  </si>
  <si>
    <t>1312765521</t>
  </si>
  <si>
    <t>34</t>
  </si>
  <si>
    <t>310238211.S</t>
  </si>
  <si>
    <t>Zamurovanie otvoru s plochou nad 0.25 do 1 m2 v murive nadzákladného tehlami na maltu vápennocementovú</t>
  </si>
  <si>
    <t>-1631660979</t>
  </si>
  <si>
    <t>0,75*2,1*0,30</t>
  </si>
  <si>
    <t>(1,0*0,9+0,4*0,9)*0,30</t>
  </si>
  <si>
    <t>(0,60*0,75+0,40*0,60)*0,30</t>
  </si>
  <si>
    <t>35</t>
  </si>
  <si>
    <t>310239211.S</t>
  </si>
  <si>
    <t>Zamurovanie otvoru s plochou nad 1 do 4 m2 v murive nadzákladného tehlami na maltu vápennocementovú</t>
  </si>
  <si>
    <t>-452617510</t>
  </si>
  <si>
    <t>1,0*2,1*0,30*4</t>
  </si>
  <si>
    <t>36</t>
  </si>
  <si>
    <t>311311911.S</t>
  </si>
  <si>
    <t>Betón nadzákladových múrov prostý tr. C 16/20</t>
  </si>
  <si>
    <t>1719475915</t>
  </si>
  <si>
    <t>2*1,0*(0,55+14,2+0,55+4,4+0,7+14+0,7+14+0,7+3,2+0,7+17,8+0,55+9,5)*0,1</t>
  </si>
  <si>
    <t>0,7*4*0,35*0,1</t>
  </si>
  <si>
    <t>37</t>
  </si>
  <si>
    <t>311311915.S</t>
  </si>
  <si>
    <t>Betón nadzákladových múrov prostý tr. C 20/25</t>
  </si>
  <si>
    <t>-28112141</t>
  </si>
  <si>
    <t>(16,65+12)*0,4*0,25</t>
  </si>
  <si>
    <t>1,75*0,2*0,5*2+(3,02+1,85*2)*0,2*0,2</t>
  </si>
  <si>
    <t>18,73*0,55*0,20+18,73*0,20*0,20</t>
  </si>
  <si>
    <t>38</t>
  </si>
  <si>
    <t>311311951.S</t>
  </si>
  <si>
    <t>Betón nadzákladových múrov prostý tr. C 25/30</t>
  </si>
  <si>
    <t>225299030</t>
  </si>
  <si>
    <t>(3,2+16,4)*2*1,2*0,2</t>
  </si>
  <si>
    <t>2*1,0*(0,55+14,2+0,55+4,4+0,7+14+0,7+14+0,7+3,2+0,7+17,8+0,55+9,8)*0,15</t>
  </si>
  <si>
    <t>0,7*4*0,35*0,15</t>
  </si>
  <si>
    <t>1,65*13,55*0,15*2</t>
  </si>
  <si>
    <t>39</t>
  </si>
  <si>
    <t>311321411.S</t>
  </si>
  <si>
    <t>Betón nadzákladových múrov, železový (bez výstuže) tr. C 25/30</t>
  </si>
  <si>
    <t>112541559</t>
  </si>
  <si>
    <t>0,2*(10,75+3,75+3,6+7,3)*1,8+0,2*0,30*0,3</t>
  </si>
  <si>
    <t>0,25*15,25*2,0+0,30*7,30*2,0</t>
  </si>
  <si>
    <t>40</t>
  </si>
  <si>
    <t>311321511.S</t>
  </si>
  <si>
    <t>Betón nadzákladových múrov, železový (bez výstuže) tr. C 30/37</t>
  </si>
  <si>
    <t>-1831585230</t>
  </si>
  <si>
    <t>"koridor" 0,2*0,2*(12,2+11,5)</t>
  </si>
  <si>
    <t>41</t>
  </si>
  <si>
    <t>311351103.S</t>
  </si>
  <si>
    <t>Debnenie nadzákladových múrov jednostranné zhotovenie-tradičné</t>
  </si>
  <si>
    <t>1844585549</t>
  </si>
  <si>
    <t>(3,2+16,4)*2*1,2</t>
  </si>
  <si>
    <t>2*1,0*(0,55+14,2+0,55+4,4+0,7+14+0,7+14+0,7+3,2+0,7+17,8+0,55+9,5+0,55+9,5)</t>
  </si>
  <si>
    <t>0,7*4*0,35</t>
  </si>
  <si>
    <t>18,73*0,3</t>
  </si>
  <si>
    <t>42</t>
  </si>
  <si>
    <t>311351104.S</t>
  </si>
  <si>
    <t>Debnenie nadzákladových múrov jednostranné odstránenie-tradičné</t>
  </si>
  <si>
    <t>849047357</t>
  </si>
  <si>
    <t>43</t>
  </si>
  <si>
    <t>311351107.S</t>
  </si>
  <si>
    <t>Debnenie nadzákladových múrov obojstranné zhotovenie-tradičné</t>
  </si>
  <si>
    <t>-1902443765</t>
  </si>
  <si>
    <t>2*1,0*(0,55+14,2+0,55+4,4+0,7+14+0,7+14+0,7+3,2+0,7+17,8)*2</t>
  </si>
  <si>
    <t>0,7*4*0,35*2</t>
  </si>
  <si>
    <t>(1,65+13,55)*2*0,2*2+(16,65+12+0,8)*2*0,30</t>
  </si>
  <si>
    <t>(1,75+0,2)*2*0,6*2+(3,02+1,85*2)*2*0,3+(18,73+0,2)*2*0,3</t>
  </si>
  <si>
    <t>(10,75+3,75+3,6+7,3+0,2)*2*1,9+(15,25+0,25)*2*2,1+(0,3+7,3*2)*2,1</t>
  </si>
  <si>
    <t>"koridor" (12,2+11,5)*2*0,25</t>
  </si>
  <si>
    <t>44</t>
  </si>
  <si>
    <t>311351108.S</t>
  </si>
  <si>
    <t>Debnenie nadzákladových múrov obojstranné odstránenie-tradičné</t>
  </si>
  <si>
    <t>1526620796</t>
  </si>
  <si>
    <t>45</t>
  </si>
  <si>
    <t>311361221.S</t>
  </si>
  <si>
    <t>Výstuž nadzákladových múrov 10216</t>
  </si>
  <si>
    <t>-1696791769</t>
  </si>
  <si>
    <t>12,005*0,010</t>
  </si>
  <si>
    <t>46</t>
  </si>
  <si>
    <t>311361821.S</t>
  </si>
  <si>
    <t>Výstuž nadzákladových múrov B500 (10505)</t>
  </si>
  <si>
    <t>-628076696</t>
  </si>
  <si>
    <t>6*0,015</t>
  </si>
  <si>
    <t>47</t>
  </si>
  <si>
    <t>311362021.S</t>
  </si>
  <si>
    <t>Výstuž nadzákladových múrov, stien a priečok zo zváraných sietí KARI</t>
  </si>
  <si>
    <t>-181473171</t>
  </si>
  <si>
    <t>47,04*0,00444*1,08</t>
  </si>
  <si>
    <t>2*1,0*(0,55+14,2+0,55+4,4+0,7+14+0,7+14+0,7+3,2+0,7+17,8+0,55+9,5)*0,00444*1,08</t>
  </si>
  <si>
    <t>0,7*4*0,35*0,00444*1,08</t>
  </si>
  <si>
    <t>(10,75+3,75+3,6+7,3+0,2)*2*1,9*0,00444*1,08+(15,25+0,25)*2*2,1*0,00444*1,08+(0,3+7,3*2)*2,1*0,00444*1,08</t>
  </si>
  <si>
    <t>"koridor" (12,2+11,5)*2*0,25*0,00444*1,08</t>
  </si>
  <si>
    <t>48</t>
  </si>
  <si>
    <t>312272011.S</t>
  </si>
  <si>
    <t>Murivo výplňové (m3) z betónových debniacich tvárnic s betónovou výplňou C 16/20 hrúbky 150 mm</t>
  </si>
  <si>
    <t>295526241</t>
  </si>
  <si>
    <t>(3,4+16,6)*2*1,0*0,15</t>
  </si>
  <si>
    <t>49</t>
  </si>
  <si>
    <t>317121251.S</t>
  </si>
  <si>
    <t>Montáž prekladu zo železobetónových prefabrikátov do pripravených rýh svetl. otvoru 1050-1800 mm</t>
  </si>
  <si>
    <t>1910357349</t>
  </si>
  <si>
    <t>50</t>
  </si>
  <si>
    <t>593210002700.S</t>
  </si>
  <si>
    <t>Preklad železobetónový RZP 149/14/14 V, lxšxv 1490x140x140 mm, vyľahčený dutinou</t>
  </si>
  <si>
    <t>2101305557</t>
  </si>
  <si>
    <t>51</t>
  </si>
  <si>
    <t>317121351.S</t>
  </si>
  <si>
    <t>Montáž prekladu zo železobetónových prefabrikátov do pripravených rýh svetl. otvoru 1800-2400 mm</t>
  </si>
  <si>
    <t>-532517513</t>
  </si>
  <si>
    <t>52</t>
  </si>
  <si>
    <t>593210002900.S</t>
  </si>
  <si>
    <t>Preklad železobetónový RZP 209/14/14 V, lxšxv 2090x140x140 mm, vyľahčený dutinou</t>
  </si>
  <si>
    <t>-504129849</t>
  </si>
  <si>
    <t>53</t>
  </si>
  <si>
    <t>317160112.S</t>
  </si>
  <si>
    <t>Keramický preklad nenosný šírky 115 mm, výšky 65 mm, dĺžky 1250 mm</t>
  </si>
  <si>
    <t>229903715</t>
  </si>
  <si>
    <t>54</t>
  </si>
  <si>
    <t>317160313.S</t>
  </si>
  <si>
    <t>Keramický preklad nosný šírky 70 mm, výšky 238 mm, dĺžky 1500 mm</t>
  </si>
  <si>
    <t>-1416365916</t>
  </si>
  <si>
    <t>55</t>
  </si>
  <si>
    <t>317944313.S</t>
  </si>
  <si>
    <t>Valcované nosníky dodatočne osadzované do pripravených otvorov  č.14 až 22</t>
  </si>
  <si>
    <t>740639775</t>
  </si>
  <si>
    <t>4,00*3*0,0179</t>
  </si>
  <si>
    <t>56</t>
  </si>
  <si>
    <t>133810000700.S</t>
  </si>
  <si>
    <t>Tyč oceľová stredná prierezu I 160 mm, ozn. 11 373, podľa EN ISO S235JRG1</t>
  </si>
  <si>
    <t>1817417041</t>
  </si>
  <si>
    <t>0,215*1,08 'Prepočítané koeficientom množstva</t>
  </si>
  <si>
    <t>57</t>
  </si>
  <si>
    <t>340239245.S</t>
  </si>
  <si>
    <t>Zamurovanie otvorov plochy nad 1 do 4 m2 z tehál pálených dierovaných nebrúsených hrúbky 200 mm</t>
  </si>
  <si>
    <t>-294411813</t>
  </si>
  <si>
    <t>0,90*2,10</t>
  </si>
  <si>
    <t>58</t>
  </si>
  <si>
    <t>342240031.S</t>
  </si>
  <si>
    <t>Priečky z tehál pálených dierovaných nebrúsených na pero a drážku hrúbky 100 mm, na klasickú maltu</t>
  </si>
  <si>
    <t>-1789795323</t>
  </si>
  <si>
    <t>3,90*3,25</t>
  </si>
  <si>
    <t>(1,0+1,4)*3,25-0,60*1,97</t>
  </si>
  <si>
    <t>59</t>
  </si>
  <si>
    <t>342240061.S</t>
  </si>
  <si>
    <t>Priečky z tehál pálených dierovaných nebrúsených na pero a drážku hrúbky 140 mm, na klasickú maltu</t>
  </si>
  <si>
    <t>758192750</t>
  </si>
  <si>
    <t>2,80*3,25+2,0*3,25*2</t>
  </si>
  <si>
    <t>60</t>
  </si>
  <si>
    <t>342240081.S</t>
  </si>
  <si>
    <t>Priečky z tehál pálených dierovaných nebrúsených na pero a drážku hrúbky 200 mm, na klasickú maltu</t>
  </si>
  <si>
    <t>-1514102716</t>
  </si>
  <si>
    <t>2,05*3,25-0,60*1,97+11,82*3,25</t>
  </si>
  <si>
    <t>61</t>
  </si>
  <si>
    <t>346244381.S</t>
  </si>
  <si>
    <t>Plentovanie oceľ. valcov. nosníkov jednostranné tehlami na maltu pri výške stojiny do 300 mm</t>
  </si>
  <si>
    <t>-591700952</t>
  </si>
  <si>
    <t>0,16*4*2</t>
  </si>
  <si>
    <t>62</t>
  </si>
  <si>
    <t>346481111.S</t>
  </si>
  <si>
    <t>Zaplentovanie rýh, potrubí, valcovaných nosníkov, výklenkov alebo ník, na stenách rabicovým pletivom</t>
  </si>
  <si>
    <t>-1169549644</t>
  </si>
  <si>
    <t>63</t>
  </si>
  <si>
    <t>713132134.S</t>
  </si>
  <si>
    <t>Montáž tepelnej izolácie stien polystyrénom, vložením voľne v jednej vrstve</t>
  </si>
  <si>
    <t>-336805089</t>
  </si>
  <si>
    <t>1,50*0,25*3</t>
  </si>
  <si>
    <t>64</t>
  </si>
  <si>
    <t>283720022500.S</t>
  </si>
  <si>
    <t>Doska fasádna EPS 70 F hr. 70 mm</t>
  </si>
  <si>
    <t>2022460510</t>
  </si>
  <si>
    <t>1,125*1,1 'Prepočítané koeficientom množstva</t>
  </si>
  <si>
    <t>65</t>
  </si>
  <si>
    <t>417321515.S</t>
  </si>
  <si>
    <t>Betón stužujúcich pásov a vencov železový tr. C 25/30</t>
  </si>
  <si>
    <t>-71039430</t>
  </si>
  <si>
    <t>0,20*0,25*12</t>
  </si>
  <si>
    <t>0,15*0,25*5</t>
  </si>
  <si>
    <t>66</t>
  </si>
  <si>
    <t>417351115.S</t>
  </si>
  <si>
    <t>Debnenie bočníc stužujúcich pásov a vencov vrátane vzpier zhotovenie</t>
  </si>
  <si>
    <t>860692254</t>
  </si>
  <si>
    <t>0,30*2*12</t>
  </si>
  <si>
    <t>0,30*2*5</t>
  </si>
  <si>
    <t>67</t>
  </si>
  <si>
    <t>417351116.S</t>
  </si>
  <si>
    <t>Debnenie bočníc stužujúcich pásov a vencov vrátane vzpier odstránenie</t>
  </si>
  <si>
    <t>2115150966</t>
  </si>
  <si>
    <t>68</t>
  </si>
  <si>
    <t>417361821.S</t>
  </si>
  <si>
    <t>Výstuž stužujúcich pásov a vencov z betonárskej ocele B500 (10505)</t>
  </si>
  <si>
    <t>-489013872</t>
  </si>
  <si>
    <t>48*0,000888*1,08+0,78*48*0,000222*1,08</t>
  </si>
  <si>
    <t>10*0,000888*1,08+0,51*20*0,000222*1,08</t>
  </si>
  <si>
    <t>Komunikácie</t>
  </si>
  <si>
    <t>69</t>
  </si>
  <si>
    <t>564871111.S</t>
  </si>
  <si>
    <t>Podklad zo štrkodrviny s rozprestretím a zhutnením, po zhutnení hr. 100mm</t>
  </si>
  <si>
    <t>1709851136</t>
  </si>
  <si>
    <t>70</t>
  </si>
  <si>
    <t>596811320.S</t>
  </si>
  <si>
    <t>Kladenie betónovej dlažby s vyplnením škár do lôžka z kameniva, veľ. do 0,25 m2 plochy do 50 m2</t>
  </si>
  <si>
    <t>1968772495</t>
  </si>
  <si>
    <t>71</t>
  </si>
  <si>
    <t>592460014500.S</t>
  </si>
  <si>
    <t>Platňa betónová, rozmer 500x500x50 mm, prírodná</t>
  </si>
  <si>
    <t>-1305162380</t>
  </si>
  <si>
    <t>100</t>
  </si>
  <si>
    <t>100*1,01 'Prepočítané koeficientom množstva</t>
  </si>
  <si>
    <t>Úpravy povrchov, podlahy, osadenie</t>
  </si>
  <si>
    <t>72</t>
  </si>
  <si>
    <t>283320004800.S</t>
  </si>
  <si>
    <t>Okrajová dilatačná páska z PE 100/5 mm bez fólie na oddilatovanie poterov od stenových konštrukcií</t>
  </si>
  <si>
    <t>68688208</t>
  </si>
  <si>
    <t>34+11,5+5,1+13,6+9,4+17,8+78,1+12,8+12,65+12,6+81,5+74,5</t>
  </si>
  <si>
    <t>363,55*1,05 'Prepočítané koeficientom množstva</t>
  </si>
  <si>
    <t>73</t>
  </si>
  <si>
    <t>6/01-R1</t>
  </si>
  <si>
    <t>Drážkování betonu, drážka 15mm podélné</t>
  </si>
  <si>
    <t>2145648239</t>
  </si>
  <si>
    <t>346,5+30,1</t>
  </si>
  <si>
    <t>74</t>
  </si>
  <si>
    <t>6/02-R</t>
  </si>
  <si>
    <t>Příplatek k mazaninám pro vytvoření spádu místností</t>
  </si>
  <si>
    <t>653732062</t>
  </si>
  <si>
    <t>75</t>
  </si>
  <si>
    <t>610991111.S</t>
  </si>
  <si>
    <t>Zakrývanie výplní vnútorných okenných otvorov, predmetov a konštrukcií</t>
  </si>
  <si>
    <t>1295474875</t>
  </si>
  <si>
    <t>(1,5*1,8*4+0,9*0,6*4+1,8+1,2+2,1*2,4*2)*2</t>
  </si>
  <si>
    <t>76</t>
  </si>
  <si>
    <t>612401391.S</t>
  </si>
  <si>
    <t>Omietka jednotlivých malých plôch vnútorných stien akoukoľvek maltou nad 0, 25 do 1 m2</t>
  </si>
  <si>
    <t>-424836041</t>
  </si>
  <si>
    <t>77</t>
  </si>
  <si>
    <t>612409991.S</t>
  </si>
  <si>
    <t>Začistenie omietok (s dodaním hmoty) okolo okien, dverí, podláh, obkladov atď.</t>
  </si>
  <si>
    <t>90235014</t>
  </si>
  <si>
    <t>78</t>
  </si>
  <si>
    <t>612421331.S</t>
  </si>
  <si>
    <t>Oprava vnútorných vápenných omietok stien, v množstve opravenej plochy nad 10 do 30 % štukových</t>
  </si>
  <si>
    <t>-171788802</t>
  </si>
  <si>
    <t>158,346</t>
  </si>
  <si>
    <t>(34+11+13,6+17,8+27,2)*3</t>
  </si>
  <si>
    <t>79</t>
  </si>
  <si>
    <t>612425931.S</t>
  </si>
  <si>
    <t>Omietka vápenná vnútorného ostenia okenného alebo dverného štuková</t>
  </si>
  <si>
    <t>-566472712</t>
  </si>
  <si>
    <t>2,1*2*0,30*8</t>
  </si>
  <si>
    <t>(1,8*2*4+0,9*2*4+1,8*2+1,2*2)*0,30</t>
  </si>
  <si>
    <t>273</t>
  </si>
  <si>
    <t>612460201.S</t>
  </si>
  <si>
    <t>Vnútorná omietka stien vápenná jadrová (hrubá), hr. 10 mm</t>
  </si>
  <si>
    <t>1760960214</t>
  </si>
  <si>
    <t>80</t>
  </si>
  <si>
    <t>612460206.S</t>
  </si>
  <si>
    <t>Vnútorná omietka stien vápenná štuková (jemná), hr. 3 mm</t>
  </si>
  <si>
    <t>-338671793</t>
  </si>
  <si>
    <t>(19,293+22,10+43,896)*2</t>
  </si>
  <si>
    <t>11,85*3+2,00*3,00</t>
  </si>
  <si>
    <t>82</t>
  </si>
  <si>
    <t>612481031.S</t>
  </si>
  <si>
    <t>Rohový profil z pozinkovaného plechu pre hrúbku omietky 8 až 12 mm</t>
  </si>
  <si>
    <t>-146332181</t>
  </si>
  <si>
    <t>83</t>
  </si>
  <si>
    <t>622422311.S</t>
  </si>
  <si>
    <t>Oprava vonkajších omietok vápenných a vápenocem. stupeň členitosti Ia II -30% hladkých</t>
  </si>
  <si>
    <t>1592562952</t>
  </si>
  <si>
    <t>(16,5+0,6)*4,65-1,5*1,8*4-1,8-0,6*0,9*4+8,55</t>
  </si>
  <si>
    <t>84</t>
  </si>
  <si>
    <t>622422511.S</t>
  </si>
  <si>
    <t>Oprava vonkajších omietok vápenných a vápenocem. stupeň členitosti Ia II -50% hladkých</t>
  </si>
  <si>
    <t>681071240</t>
  </si>
  <si>
    <t>274</t>
  </si>
  <si>
    <t>622461281.S</t>
  </si>
  <si>
    <t>Vonkajšia omietka stien pastovitá dekoratívna mozaiková</t>
  </si>
  <si>
    <t>-1882435319</t>
  </si>
  <si>
    <t>86</t>
  </si>
  <si>
    <t>622491301.S</t>
  </si>
  <si>
    <t>Fasádny náter akrylátový, dvojnásobný</t>
  </si>
  <si>
    <t>-2112117017</t>
  </si>
  <si>
    <t>275</t>
  </si>
  <si>
    <t>625250208.S</t>
  </si>
  <si>
    <t>Kontaktný zatepľovací systém z bieleho EPS hr. 100 mm, skrutkovacie kotvy</t>
  </si>
  <si>
    <t>-1107476248</t>
  </si>
  <si>
    <t>276</t>
  </si>
  <si>
    <t>625250313.S</t>
  </si>
  <si>
    <t>Kontaktný zatepľovací systém ostenia z bieleho EPS hr. 30 mm</t>
  </si>
  <si>
    <t>-853516644</t>
  </si>
  <si>
    <t>87</t>
  </si>
  <si>
    <t>625250546.S</t>
  </si>
  <si>
    <t>Kontaktný zatepľovací systém soklovej alebo vodou namáhanej časti hr. 80 mm, skrutkovacie kotvy</t>
  </si>
  <si>
    <t>684319759</t>
  </si>
  <si>
    <t>17,1*0,5</t>
  </si>
  <si>
    <t>90</t>
  </si>
  <si>
    <t>631312141.S</t>
  </si>
  <si>
    <t>Doplnenie existujúcich mazanín prostým betónom (s dodaním hmôt) bez poteru rýh v mazaninách</t>
  </si>
  <si>
    <t>1911608864</t>
  </si>
  <si>
    <t>91</t>
  </si>
  <si>
    <t>631313511.S</t>
  </si>
  <si>
    <t>Mazanina z betónu prostého (m3) tr. C 12/15 hr.nad 80 do 120 mm</t>
  </si>
  <si>
    <t>-234032568</t>
  </si>
  <si>
    <t>(9,75+9,60+9,50)*0,10</t>
  </si>
  <si>
    <t>92</t>
  </si>
  <si>
    <t>631313611.S</t>
  </si>
  <si>
    <t>Mazanina z betónu prostého (m3) tr. C 16/20 hr.nad 80 do 120 mm</t>
  </si>
  <si>
    <t>654702954</t>
  </si>
  <si>
    <t>(26,5+15,15+9,5+10,85+5,32+12,5+78,1+9,75+9,6+9,5+12,5)*0,1</t>
  </si>
  <si>
    <t>93</t>
  </si>
  <si>
    <t>631315711.S</t>
  </si>
  <si>
    <t>Mazanina z betónu prostého (m3) tr. C 25/30 hr.nad 120 do 240 mm</t>
  </si>
  <si>
    <t>1685047299</t>
  </si>
  <si>
    <t>(330,5+346,5)*0,15</t>
  </si>
  <si>
    <t>94</t>
  </si>
  <si>
    <t>631319101.S</t>
  </si>
  <si>
    <t>Ochranný nástrek betónových podláh, ošetrovací prostriedok na čerstvý betón, na zníženie odparovania vody z povrchu betónu</t>
  </si>
  <si>
    <t>-691494985</t>
  </si>
  <si>
    <t>26,5+15,15+9,5+10,85+5,32+12,5+78,1+9,75+9,6+9,5+12,5</t>
  </si>
  <si>
    <t>330,5+346,5</t>
  </si>
  <si>
    <t>95</t>
  </si>
  <si>
    <t>631319153.S</t>
  </si>
  <si>
    <t>Príplatok za prehlad. povrchu betónovej mazaniny min. tr.C 8/10 oceľ. hlad. hr. 80-120 mm</t>
  </si>
  <si>
    <t>-1818031894</t>
  </si>
  <si>
    <t>19,927</t>
  </si>
  <si>
    <t>96</t>
  </si>
  <si>
    <t>631319155.S</t>
  </si>
  <si>
    <t>Príplatok za prehlad. povrchu betónovej mazaniny min. tr.C 8/10 oceľ. hlad. hr. 120-240 mm</t>
  </si>
  <si>
    <t>1155472761</t>
  </si>
  <si>
    <t>97</t>
  </si>
  <si>
    <t>631319175.S</t>
  </si>
  <si>
    <t>Príplatok za strhnutie povrchu mazaniny latou pre hr. obidvoch vrstiev mazaniny nad 120 do 240 mm</t>
  </si>
  <si>
    <t>283831011</t>
  </si>
  <si>
    <t>98</t>
  </si>
  <si>
    <t>631362421.S</t>
  </si>
  <si>
    <t>Výstuž mazanín z betónov (z kameniva) a z ľahkých betónov zo sietí KARI, priemer drôtu 6/6 mm, veľkosť oka 100x100 mm</t>
  </si>
  <si>
    <t>-529168821</t>
  </si>
  <si>
    <t>632451507.S</t>
  </si>
  <si>
    <t>Opravná a vyrovnávacia hmota na báze cementu,, vo vonkajších aj vnútorných priestoroch, hr. 20 mm</t>
  </si>
  <si>
    <t>764114171</t>
  </si>
  <si>
    <t>(1,5*4+0,6*4+1+1)*0,30</t>
  </si>
  <si>
    <t>634920011.S</t>
  </si>
  <si>
    <t>Rezanie dilatačných škár v čiastočne zatvrdnutej betónovej mazanine alebo poteru hĺbky nad 10 do 20 mm, šírky do 5 mm</t>
  </si>
  <si>
    <t>-1861536903</t>
  </si>
  <si>
    <t>677/6</t>
  </si>
  <si>
    <t>Ostatné konštrukcie a práce-búranie</t>
  </si>
  <si>
    <t>101</t>
  </si>
  <si>
    <t>113205121.S</t>
  </si>
  <si>
    <t>Vytrhanie obrúb betónových, žlab  -0,29000t</t>
  </si>
  <si>
    <t>1365021738</t>
  </si>
  <si>
    <t>102</t>
  </si>
  <si>
    <t>917762112.S</t>
  </si>
  <si>
    <t>Osadenie chodník. obrubníka betónového ležatého do lôžka z betónu prosteho tr. C 16/20 s bočnou oporou</t>
  </si>
  <si>
    <t>1135467473</t>
  </si>
  <si>
    <t>103</t>
  </si>
  <si>
    <t>592170003500.S</t>
  </si>
  <si>
    <t>Obrubník rovný, lxšxv 1000x100x200 mm, prírodný</t>
  </si>
  <si>
    <t>-1990602804</t>
  </si>
  <si>
    <t>50*1,01 'Prepočítané koeficientom množstva</t>
  </si>
  <si>
    <t>104</t>
  </si>
  <si>
    <t>938902071.S</t>
  </si>
  <si>
    <t>Očistenie povrchu tlakovou vodou</t>
  </si>
  <si>
    <t>1111967497</t>
  </si>
  <si>
    <t>(16,5+0,6)*4,65-1,5*1,8*4-1,8-0,6*0,9*4+17,1*0,5</t>
  </si>
  <si>
    <t>105</t>
  </si>
  <si>
    <t>952901311.S</t>
  </si>
  <si>
    <t>Vyčistenie budov poľnohospodárskych objektov akejkoľvek výšky</t>
  </si>
  <si>
    <t>205164908</t>
  </si>
  <si>
    <t>26,5+15,15+9,5+10,65+5,32+12,5+29,5+78,1+9,75+9,6+9,5+12,5+330,5+346,5+16,5</t>
  </si>
  <si>
    <t>106</t>
  </si>
  <si>
    <t>953943124.S</t>
  </si>
  <si>
    <t>Osadenie drobných kovových predmetov do betónu pred zabetónovaním, hmotnosti 15-50 kg/kus (bez dodávky)  Z8-Z10 + koridor</t>
  </si>
  <si>
    <t>-750051725</t>
  </si>
  <si>
    <t>107</t>
  </si>
  <si>
    <t>141110009900.S</t>
  </si>
  <si>
    <t>Rúra oceľová bezšvová hladká kruhová d 102 mm, hr. steny 6,3 mm, ozn. 11 353.0.</t>
  </si>
  <si>
    <t>722268641</t>
  </si>
  <si>
    <t>"koridor" 5*2,7+5*3,0</t>
  </si>
  <si>
    <t>28,5*1,08 'Prepočítané koeficientom množstva</t>
  </si>
  <si>
    <t>108</t>
  </si>
  <si>
    <t>962031132.S</t>
  </si>
  <si>
    <t>Búranie priečok alebo vybúranie otvorov plochy nad 4 m2 z tehál pálených, plných alebo dutých hr. do 150 mm,  -0,19600t</t>
  </si>
  <si>
    <t>-753954561</t>
  </si>
  <si>
    <t>4,30*3,25+2,80*3,25</t>
  </si>
  <si>
    <t>109</t>
  </si>
  <si>
    <t>962032231.S</t>
  </si>
  <si>
    <t>Búranie muriva alebo vybúranie otvorov plochy nad 4 m2 nadzákladového z tehál pálených, vápenopieskových, cementových na maltu,  -1,90500t</t>
  </si>
  <si>
    <t>952635844</t>
  </si>
  <si>
    <t>(0,55+1,0+0,35+1,0+1,8)*2,1*0,3</t>
  </si>
  <si>
    <t>(3,35+0,60)*3,25*0,20</t>
  </si>
  <si>
    <t>1,30*3,25*0,30</t>
  </si>
  <si>
    <t>(14,2*4,4-3,6*1,8)*0,30</t>
  </si>
  <si>
    <t>(30,45*4,4-3,6*1,8*3-2,4*1,8-2,5*2,7-1,9*2,7)*0,30</t>
  </si>
  <si>
    <t>6,0*2,0*2*0,30</t>
  </si>
  <si>
    <t>110</t>
  </si>
  <si>
    <t>964011221.S</t>
  </si>
  <si>
    <t>Vybúranie prekladov železobetónových prefabrikovaných, dľ. do 3 m, do 75 kg/m,  -2,40000t</t>
  </si>
  <si>
    <t>1663944349</t>
  </si>
  <si>
    <t>2,1*0,15*0,15*2</t>
  </si>
  <si>
    <t>1,5*0,15*0,15*6</t>
  </si>
  <si>
    <t>111</t>
  </si>
  <si>
    <t>965041341.S</t>
  </si>
  <si>
    <t>Búranie podkladov pod dlažby, liatych dlažieb a mazanín, škvarobetón hr. do 100 mm, plochy nad 4 m2 -1,60000t</t>
  </si>
  <si>
    <t>-516060685</t>
  </si>
  <si>
    <t>(26,5+15,15+9,5+10,85+17,82+78,10+9,5+12,5)*0,1</t>
  </si>
  <si>
    <t>112</t>
  </si>
  <si>
    <t>965041441.S</t>
  </si>
  <si>
    <t>Búranie podkladov pod dlažby, liatych dlažieb a mazanín, škvarobetón hr. nad 100 mm, plochy nad 4 m2 -1,60000t</t>
  </si>
  <si>
    <t>-1641804092</t>
  </si>
  <si>
    <t>1,8*13,5*0,20</t>
  </si>
  <si>
    <t>15,30*19,15*0,25</t>
  </si>
  <si>
    <t>0,25*330,5-1,4*13,6*0,25*2</t>
  </si>
  <si>
    <t>1,0*(14,5+4,35)*0,25+1,0*19*0,25</t>
  </si>
  <si>
    <t>113</t>
  </si>
  <si>
    <t>965081712.S</t>
  </si>
  <si>
    <t>Búranie dlažieb, bez podklad. lôžka z xylolit., alebo keramických dlaždíc hr. do 10 mm,  -0,02000t</t>
  </si>
  <si>
    <t>1074809904</t>
  </si>
  <si>
    <t>26,5+15,15+9,5+10,85+17,82+78,10+9,5</t>
  </si>
  <si>
    <t>114</t>
  </si>
  <si>
    <t>965082930.S</t>
  </si>
  <si>
    <t>Odstránenie násypu pod podlahami alebo na strechách, hr.do 200 mm,  -1,40000t</t>
  </si>
  <si>
    <t>-1008240902</t>
  </si>
  <si>
    <t>0,20*330,5-1,4*13,6*0,20*2</t>
  </si>
  <si>
    <t>115</t>
  </si>
  <si>
    <t>967031132.S</t>
  </si>
  <si>
    <t>Prikresanie rovných ostení, bez odstupu, po hrubom vybúraní otvorov, v murive tehl. na maltu,  -0,05700t</t>
  </si>
  <si>
    <t>-635363095</t>
  </si>
  <si>
    <t>116</t>
  </si>
  <si>
    <t>971033641.S</t>
  </si>
  <si>
    <t>Vybúranie otvorov v murive tehl. plochy do 4 m2 hr. do 300 mm,  -1,87500t</t>
  </si>
  <si>
    <t>-594244911</t>
  </si>
  <si>
    <t>1,2*2,1*0,3*3+0,75*2,1*0,3</t>
  </si>
  <si>
    <t>1,5*0,9*0,3</t>
  </si>
  <si>
    <t>117</t>
  </si>
  <si>
    <t>974031165.S</t>
  </si>
  <si>
    <t>Vysekávanie rýh v akomkoľvek murive tehlovom na akúkoľvek maltu do hĺbky 150 mm a š. do 200 mm,  -0,05400t</t>
  </si>
  <si>
    <t>1464698418</t>
  </si>
  <si>
    <t>1,7*6+2,3*2</t>
  </si>
  <si>
    <t>(4+1,5*3)*2</t>
  </si>
  <si>
    <t>118</t>
  </si>
  <si>
    <t>978013141.S</t>
  </si>
  <si>
    <t>Otlčenie omietok stien vnútorných vápenných alebo vápennocementových v rozsahu do 30 %,  -0,01000t</t>
  </si>
  <si>
    <t>1782758070</t>
  </si>
  <si>
    <t>119</t>
  </si>
  <si>
    <t>978013191.S</t>
  </si>
  <si>
    <t>Otlčenie omietok stien vnútorných vápenných alebo vápennocementových v rozsahu do 100 %,  -0,04600t</t>
  </si>
  <si>
    <t>1307151766</t>
  </si>
  <si>
    <t>120</t>
  </si>
  <si>
    <t>978015241.S</t>
  </si>
  <si>
    <t>Otlčenie omietok vonkajších priečelí jednoduchých, s vyškriabaním škár, očistením muriva,  v rozsahu do 30 %,  -0,01600t</t>
  </si>
  <si>
    <t>-1559795347</t>
  </si>
  <si>
    <t>121</t>
  </si>
  <si>
    <t>978015261.S</t>
  </si>
  <si>
    <t>Otlčenie omietok vonkajších priečelí jednoduchých, s vyškriabaním škár, očistením muriva, v rozsahu do 50 %,  -0,02900t</t>
  </si>
  <si>
    <t>-1146392156</t>
  </si>
  <si>
    <t>19,12*6,1+12*2*2</t>
  </si>
  <si>
    <t>122</t>
  </si>
  <si>
    <t>978059531.S</t>
  </si>
  <si>
    <t>Odsekanie a odobratie obkladov stien z obkladačiek vnútorných vrátane podkladovej omietky nad 2 m2,  -0,06800t</t>
  </si>
  <si>
    <t>-786772160</t>
  </si>
  <si>
    <t>(1,825+2,8+0,9+1,4)*2*1,5+2,8*1,5+2*3+(11,82*2+6,6)*3</t>
  </si>
  <si>
    <t>123</t>
  </si>
  <si>
    <t>979081111.S</t>
  </si>
  <si>
    <t>Odvoz sutiny a vybúraných hmôt na skládku do 1 km</t>
  </si>
  <si>
    <t>-2146534265</t>
  </si>
  <si>
    <t>124</t>
  </si>
  <si>
    <t>979081121.S</t>
  </si>
  <si>
    <t>Odvoz sutiny a vybúraných hmôt na skládku za každý ďalší 1 km</t>
  </si>
  <si>
    <t>-108446194</t>
  </si>
  <si>
    <t>574,713*10 'Prepočítané koeficientom množstva</t>
  </si>
  <si>
    <t>125</t>
  </si>
  <si>
    <t>979082111.S</t>
  </si>
  <si>
    <t>Vnútrostavenisková doprava sutiny a vybúraných hmôt do 10 m</t>
  </si>
  <si>
    <t>683325323</t>
  </si>
  <si>
    <t>126</t>
  </si>
  <si>
    <t>979082121.S</t>
  </si>
  <si>
    <t>Vnútrostavenisková doprava sutiny a vybúraných hmôt za každých ďalších 5 m</t>
  </si>
  <si>
    <t>700723392</t>
  </si>
  <si>
    <t>574,713*5 'Prepočítané koeficientom množstva</t>
  </si>
  <si>
    <t>127</t>
  </si>
  <si>
    <t>979087212.S</t>
  </si>
  <si>
    <t>Nakladanie na dopravné prostriedky pre vodorovnú dopravu sutiny</t>
  </si>
  <si>
    <t>1636373004</t>
  </si>
  <si>
    <t>128</t>
  </si>
  <si>
    <t>979093111.S</t>
  </si>
  <si>
    <t>Uloženie sutiny na skládku s hrubým urovnaním bez zhutnenia</t>
  </si>
  <si>
    <t>239179480</t>
  </si>
  <si>
    <t>943</t>
  </si>
  <si>
    <t>Lešení</t>
  </si>
  <si>
    <t>129</t>
  </si>
  <si>
    <t>941941041.S</t>
  </si>
  <si>
    <t>Montáž lešenia ľahkého pracovného radového s podlahami šírky nad 1,00 do 1,20 m, výšky do 10 m</t>
  </si>
  <si>
    <t>363849463</t>
  </si>
  <si>
    <t>130</t>
  </si>
  <si>
    <t>941941291.S</t>
  </si>
  <si>
    <t>Príplatok za prvý a každý ďalší i začatý mesiac použitia lešenia ľahkého pracovného radového s podlahami šírky nad 1,00 do 1,20 m, výšky do 10 m</t>
  </si>
  <si>
    <t>-344692268</t>
  </si>
  <si>
    <t>131</t>
  </si>
  <si>
    <t>941941841.S</t>
  </si>
  <si>
    <t>Demontáž lešenia ľahkého pracovného radového s podlahami šírky nad 1,00 do 1,20 m, výšky do 10 m</t>
  </si>
  <si>
    <t>-1069659035</t>
  </si>
  <si>
    <t>132</t>
  </si>
  <si>
    <t>941955002.S</t>
  </si>
  <si>
    <t>Lešenie ľahké pracovné pomocné s výškou lešeňovej podlahy nad 1,20 do 1,90 m</t>
  </si>
  <si>
    <t>1478608344</t>
  </si>
  <si>
    <t>26,5+15,15+9,5+10,65+5,32+12,5+29,5+78,1+9,75+9,6+9,5+12,5+16,5</t>
  </si>
  <si>
    <t>(81,5+74,5)*1,50</t>
  </si>
  <si>
    <t>133</t>
  </si>
  <si>
    <t>941955004.S</t>
  </si>
  <si>
    <t>Lešenie ľahké pracovné pomocné s výškou lešeňovej podlahy nad 2,50 do 3,5 m</t>
  </si>
  <si>
    <t>554736625</t>
  </si>
  <si>
    <t>18,5*1,5*8</t>
  </si>
  <si>
    <t>134</t>
  </si>
  <si>
    <t>998021021.S</t>
  </si>
  <si>
    <t>Presun hmôt pre haly 802, 811 zvislá konštr.z tehál,tvárnic,blokov alebo kovová do výšky 20 m</t>
  </si>
  <si>
    <t>-911259359</t>
  </si>
  <si>
    <t>PSV</t>
  </si>
  <si>
    <t>Práce a dodávky PSV</t>
  </si>
  <si>
    <t>711</t>
  </si>
  <si>
    <t>Izolácie proti vode a vlhkosti</t>
  </si>
  <si>
    <t>135</t>
  </si>
  <si>
    <t>711210100.S</t>
  </si>
  <si>
    <t>Zhotovenie dvojnásobnej izol. stierky pod keramické obklady v interiéri na ploche vodorovnej</t>
  </si>
  <si>
    <t>1844569671</t>
  </si>
  <si>
    <t>136</t>
  </si>
  <si>
    <t>711210110.S</t>
  </si>
  <si>
    <t>Zhotovenie dvojnásobnej izol. stierky pod keramické obklady v interiéri na ploche zvislej</t>
  </si>
  <si>
    <t>2061412994</t>
  </si>
  <si>
    <t>184,86</t>
  </si>
  <si>
    <t>137</t>
  </si>
  <si>
    <t>711471051.S</t>
  </si>
  <si>
    <t>Zhotovenie izolácie proti tlakovej vode PVC fóliou položenou voľne na vodorovnej ploche so zvarením spoju</t>
  </si>
  <si>
    <t>-1880855004</t>
  </si>
  <si>
    <t>330,5+346,5+28,85+199,95</t>
  </si>
  <si>
    <t>"koridor" 2,9*12,20</t>
  </si>
  <si>
    <t>138</t>
  </si>
  <si>
    <t>711472051.S</t>
  </si>
  <si>
    <t>Zhotovenie izolácie proti tlakovej vode PVC fóliou položenou voľne na ploche zvislej so zvarením spoju</t>
  </si>
  <si>
    <t>-190602774</t>
  </si>
  <si>
    <t>2*1,0*(0,55+14,2+0,55+4,4+0,7+14+0,7+14+0,7+3,2+0,7+17,8+0,55+9,5)</t>
  </si>
  <si>
    <t>0,7*4*0,35+(3,2+16,4)*2*1,0</t>
  </si>
  <si>
    <t>"koridor" 0,15*(12,2+11,5)</t>
  </si>
  <si>
    <t>277</t>
  </si>
  <si>
    <t>283220000300.S</t>
  </si>
  <si>
    <t>Hydroizolačná fólia PVC-P, hr. 1,5 mm, š. 1,3 m, izolácia základov proti zemnej vlhkosti, tlakovej vode, radónu</t>
  </si>
  <si>
    <t>-1042910079</t>
  </si>
  <si>
    <t>140</t>
  </si>
  <si>
    <t>711491171.S</t>
  </si>
  <si>
    <t>Zhotovenie podkladnej vrstvy izolácie z textílie na ploche vodorovnej, pre izolácie proti zemnej vlhkosti, podpovrchovej a tlakovej vode</t>
  </si>
  <si>
    <t>-2050444535</t>
  </si>
  <si>
    <t>2,9*12,2</t>
  </si>
  <si>
    <t>141</t>
  </si>
  <si>
    <t>711491172.S</t>
  </si>
  <si>
    <t>Zhotovenie ochrannej vrstvy izolácie z textílie na ploche vodorovnej, pre izolácie proti zemnej vlhkosti, podpovrchovej a tlakovej vode</t>
  </si>
  <si>
    <t>-1070646990</t>
  </si>
  <si>
    <t>142</t>
  </si>
  <si>
    <t>711491175.S</t>
  </si>
  <si>
    <t>Pripevnenie textílie na plochy vodorovné kotviacimi páskami</t>
  </si>
  <si>
    <t>-1547915043</t>
  </si>
  <si>
    <t>143</t>
  </si>
  <si>
    <t>311970000600.S</t>
  </si>
  <si>
    <t>Montážna pomôcka na kotvenie fólií, š. 55 mm, dĺ. 126 mm, polyamid</t>
  </si>
  <si>
    <t>729342793</t>
  </si>
  <si>
    <t>144</t>
  </si>
  <si>
    <t>711491271.S</t>
  </si>
  <si>
    <t>Zhotovenie podkladnej vrstvy izolácie z textílie na ploche zvislej, pre izolácie proti zemnej vlhkosti, podpovrchovej a tlakovej vode</t>
  </si>
  <si>
    <t>-77989268</t>
  </si>
  <si>
    <t>0,15*(12,2+11,5)</t>
  </si>
  <si>
    <t>145</t>
  </si>
  <si>
    <t>711491272.S</t>
  </si>
  <si>
    <t>Zhotovenie ochrannej vrstvy izolácie z textílie na ploche zvislej, pre izolácie proti zemnej vlhkosti, podpovrchovej a tlakovej vode</t>
  </si>
  <si>
    <t>-677416657</t>
  </si>
  <si>
    <t>278</t>
  </si>
  <si>
    <t>693110004500.S</t>
  </si>
  <si>
    <t>Geotextília polypropylénová netkaná 300 g/m2</t>
  </si>
  <si>
    <t>-613478091</t>
  </si>
  <si>
    <t>147</t>
  </si>
  <si>
    <t>998711101.S</t>
  </si>
  <si>
    <t>Presun hmôt pre izoláciu proti vode v objektoch výšky do 6 m</t>
  </si>
  <si>
    <t>-177815421</t>
  </si>
  <si>
    <t>713</t>
  </si>
  <si>
    <t>Izolácie tepelné</t>
  </si>
  <si>
    <t>148</t>
  </si>
  <si>
    <t>713000014.S</t>
  </si>
  <si>
    <t>Odstránenie tepelnej izolácie stropov uchytené pribitím, kotvením z vláknitých materiálov hr. do 10 cm -0,00492t</t>
  </si>
  <si>
    <t>717219581</t>
  </si>
  <si>
    <t>149</t>
  </si>
  <si>
    <t>713111121.S</t>
  </si>
  <si>
    <t>Montáž tepelnej izolácie stropov rovných minerálnou vlnou, spodkom s úpravou viazacím drôtom</t>
  </si>
  <si>
    <t>-687063172</t>
  </si>
  <si>
    <t>150</t>
  </si>
  <si>
    <t>631440004000.S</t>
  </si>
  <si>
    <t>Doska z minerálnej vlny hr. 100 mm, izolácia pre šikmé strechy, nezaťažené stropy, priečky</t>
  </si>
  <si>
    <t>1962544438</t>
  </si>
  <si>
    <t>151</t>
  </si>
  <si>
    <t>713120010.S</t>
  </si>
  <si>
    <t>Zakrývanie tepelnej izolácie podláh fóliou</t>
  </si>
  <si>
    <t>1257795308</t>
  </si>
  <si>
    <t>152</t>
  </si>
  <si>
    <t>283230003000.S</t>
  </si>
  <si>
    <t>Fólia separačná rastrovaná LDPE, hr. 0,2 mm, š. 1,2 m, pre podlahové vykurovanie</t>
  </si>
  <si>
    <t>96036673</t>
  </si>
  <si>
    <t>42*1,05 'Prepočítané koeficientom množstva</t>
  </si>
  <si>
    <t>153</t>
  </si>
  <si>
    <t>713122111.S</t>
  </si>
  <si>
    <t>Montáž tepelnej izolácie podláh polystyrénom, kladeným voľne v jednej vrstve</t>
  </si>
  <si>
    <t>2076509663</t>
  </si>
  <si>
    <t>154</t>
  </si>
  <si>
    <t>283720001900.S</t>
  </si>
  <si>
    <t>Doska EPS 100 S, na zateplenie podláh a plochých striech</t>
  </si>
  <si>
    <t>-960205302</t>
  </si>
  <si>
    <t>42,0*0,08*1,05</t>
  </si>
  <si>
    <t>156</t>
  </si>
  <si>
    <t>998713101.S</t>
  </si>
  <si>
    <t>Presun hmôt pre izolácie tepelné v objektoch výšky do 6 m</t>
  </si>
  <si>
    <t>284920499</t>
  </si>
  <si>
    <t>760</t>
  </si>
  <si>
    <t>Výplne otvorov</t>
  </si>
  <si>
    <t>157</t>
  </si>
  <si>
    <t>611610000400.S</t>
  </si>
  <si>
    <t>Dvere vnútorné jednokrídlové, šírka 600-900 mm, výplň papierová voština, povrch fólia, plné</t>
  </si>
  <si>
    <t>1218351088</t>
  </si>
  <si>
    <t>158</t>
  </si>
  <si>
    <t>549150000600.S</t>
  </si>
  <si>
    <t>Kľučka dverová a rozeta 2x, nehrdzavejúca oceľ, povrch nerez brúsený</t>
  </si>
  <si>
    <t>1041561792</t>
  </si>
  <si>
    <t>159</t>
  </si>
  <si>
    <t>549660000100.S</t>
  </si>
  <si>
    <t xml:space="preserve">Zámok vložkový </t>
  </si>
  <si>
    <t>793786507</t>
  </si>
  <si>
    <t>160</t>
  </si>
  <si>
    <t>766621400.S</t>
  </si>
  <si>
    <t>Montáž okien plastových s hydroizolačnými ISO páskami (exteriérová a interiérová)</t>
  </si>
  <si>
    <t>-2100471592</t>
  </si>
  <si>
    <t>(1,8+1,5)*2*4+(0,9+0,6)*2*4+(1,8+1)*2+(1,2+1)*2</t>
  </si>
  <si>
    <t>161</t>
  </si>
  <si>
    <t>611410002200.S</t>
  </si>
  <si>
    <t>PL/3 Plastové okno jednokrídlové OS, vxš 1000x1800 mm, izolačné dvojsklo, 6 komorový profil</t>
  </si>
  <si>
    <t>-1437459023</t>
  </si>
  <si>
    <t>162</t>
  </si>
  <si>
    <t>611410001900.S</t>
  </si>
  <si>
    <t>PL/4 Plastové okno jednokrídlové OS, vxš 1000x1200 mm, izolačné dvojsklo, 6 komorový profil</t>
  </si>
  <si>
    <t>385337472</t>
  </si>
  <si>
    <t>163</t>
  </si>
  <si>
    <t>611410005000.S</t>
  </si>
  <si>
    <t>PL/1 Plastové okno dvojkrídlové OS+O, vxš 1500x1800 mm, izolačné dvojsklo, 6 komorový profil</t>
  </si>
  <si>
    <t>1871489556</t>
  </si>
  <si>
    <t>164</t>
  </si>
  <si>
    <t>611410000300.S</t>
  </si>
  <si>
    <t>PL/2 Plastové okno jednokrídlové OS, vxš 600x900 mm, izolačné dvojsklo, 6 komorový profil</t>
  </si>
  <si>
    <t>-384685129</t>
  </si>
  <si>
    <t>165</t>
  </si>
  <si>
    <t>283550010700</t>
  </si>
  <si>
    <t>Komprimovaná PUR páska 3-18x54 mm, pre okenné a fasádne konštrukcie</t>
  </si>
  <si>
    <t>1596651514</t>
  </si>
  <si>
    <t>48,4*2*1,1</t>
  </si>
  <si>
    <t>166</t>
  </si>
  <si>
    <t>766641161.S</t>
  </si>
  <si>
    <t>Montáž dverí plastových, vchodových, 1 m obvodu dverí</t>
  </si>
  <si>
    <t>-1505354448</t>
  </si>
  <si>
    <t>2,1*2+1,2+(2,5*2+1,75)*2+2,1*2+0,80+(2,00*2+1,00)*4</t>
  </si>
  <si>
    <t>2,0*2+1,0+2,1*2+1,75+2,1*2+1</t>
  </si>
  <si>
    <t>167</t>
  </si>
  <si>
    <t>766662112.S</t>
  </si>
  <si>
    <t>Montáž dverového krídla otočného jednokrídlového poldrážkového, do existujúcej zárubne, vrátane kovania</t>
  </si>
  <si>
    <t>-1758404607</t>
  </si>
  <si>
    <t>168</t>
  </si>
  <si>
    <t>968061112.S</t>
  </si>
  <si>
    <t>Vyvesenie dreveného okenného krídla do suti plochy do 1,5 m2, -0,01200t</t>
  </si>
  <si>
    <t>205087861</t>
  </si>
  <si>
    <t>169</t>
  </si>
  <si>
    <t>PL/6</t>
  </si>
  <si>
    <t>Plastové venkovní dveře 1200x2100 mm</t>
  </si>
  <si>
    <t>-2071567591</t>
  </si>
  <si>
    <t>170</t>
  </si>
  <si>
    <t>PL/7</t>
  </si>
  <si>
    <t>Plastové venkovní dveře 1750x2500 mm</t>
  </si>
  <si>
    <t>-224106397</t>
  </si>
  <si>
    <t>171</t>
  </si>
  <si>
    <t>PL/8</t>
  </si>
  <si>
    <t>Plastové dveře 900x2100 mm</t>
  </si>
  <si>
    <t>355042780</t>
  </si>
  <si>
    <t>172</t>
  </si>
  <si>
    <t>PL/9</t>
  </si>
  <si>
    <t>Plastové dveře 1000x2000 mm</t>
  </si>
  <si>
    <t>-74072268</t>
  </si>
  <si>
    <t>173</t>
  </si>
  <si>
    <t>PL/10</t>
  </si>
  <si>
    <t>-1137129560</t>
  </si>
  <si>
    <t>174</t>
  </si>
  <si>
    <t>PL/11</t>
  </si>
  <si>
    <t>Plastové dveře 1750x2100 mm</t>
  </si>
  <si>
    <t>1198780783</t>
  </si>
  <si>
    <t>175</t>
  </si>
  <si>
    <t>PL/12</t>
  </si>
  <si>
    <t>Plastové dveře 1000x2100 mm</t>
  </si>
  <si>
    <t>309878887</t>
  </si>
  <si>
    <t>176</t>
  </si>
  <si>
    <t>968061113.S</t>
  </si>
  <si>
    <t>Vyvesenie dreveného okenného krídla do suti plochy nad 1,5 m2, -0,01600t</t>
  </si>
  <si>
    <t>1418390193</t>
  </si>
  <si>
    <t>177</t>
  </si>
  <si>
    <t>968061125.S</t>
  </si>
  <si>
    <t>Vyvesenie dreveného dverného krídla do suti plochy do 2 m2, -0,02400t</t>
  </si>
  <si>
    <t>-1922897338</t>
  </si>
  <si>
    <t>178</t>
  </si>
  <si>
    <t>968062244.S</t>
  </si>
  <si>
    <t>Vybúranie drevených rámov okien jednod. plochy do 1 m2,  -0,04100t</t>
  </si>
  <si>
    <t>-1993975948</t>
  </si>
  <si>
    <t>0,9*0,9+0,6*0,9*2</t>
  </si>
  <si>
    <t>179</t>
  </si>
  <si>
    <t>968062245.S</t>
  </si>
  <si>
    <t>Vybúranie drevených rámov okien jednoduchých plochy do 2 m2,  -0,03100t</t>
  </si>
  <si>
    <t>-362435699</t>
  </si>
  <si>
    <t>1,2*1,8*2</t>
  </si>
  <si>
    <t>180</t>
  </si>
  <si>
    <t>968062247.S</t>
  </si>
  <si>
    <t>Vybúranie drevených rámov okien jednoduchých plochy nad 4 m2,  -0,02300t</t>
  </si>
  <si>
    <t>-2014190051</t>
  </si>
  <si>
    <t>3,6*1,8*5+2,4*1,8</t>
  </si>
  <si>
    <t>181</t>
  </si>
  <si>
    <t>968071116.S</t>
  </si>
  <si>
    <t>Demontáž dverí kovových vchodových, 1 bm obvodu - 0,005t</t>
  </si>
  <si>
    <t>-758581098</t>
  </si>
  <si>
    <t>(2,7*2+0,9)*2</t>
  </si>
  <si>
    <t>182</t>
  </si>
  <si>
    <t>968071136.S</t>
  </si>
  <si>
    <t>Vyvesenie kovového krídla vrát do suti plochy do 4 m2</t>
  </si>
  <si>
    <t>1549435675</t>
  </si>
  <si>
    <t>183</t>
  </si>
  <si>
    <t>968072455.S</t>
  </si>
  <si>
    <t>Vybúranie kovových dverových zárubní plochy do 2 m2,  -0,07600t</t>
  </si>
  <si>
    <t>-1123319370</t>
  </si>
  <si>
    <t>0,80*1,97*2</t>
  </si>
  <si>
    <t>0,9*2,7*2+0,8*1,97*2+1,75*2,1</t>
  </si>
  <si>
    <t>184</t>
  </si>
  <si>
    <t>968072559.S</t>
  </si>
  <si>
    <t>Vybúranie kovových vrát plochy nad 5 m2,  -0,06600t</t>
  </si>
  <si>
    <t>-1361661429</t>
  </si>
  <si>
    <t>2,5*2,7*2</t>
  </si>
  <si>
    <t>185</t>
  </si>
  <si>
    <t>998766101.S</t>
  </si>
  <si>
    <t>Presun hmot pre konštrukcie stolárske v objektoch výšky do 6 m</t>
  </si>
  <si>
    <t>1597295339</t>
  </si>
  <si>
    <t>762</t>
  </si>
  <si>
    <t>Konštrukcie tesárske</t>
  </si>
  <si>
    <t>186</t>
  </si>
  <si>
    <t>762123120.S</t>
  </si>
  <si>
    <t>Montáž drevených stien a priečok z fošní, hranolov, hranolkov s prierezovou plochou 100 - 144 cm2</t>
  </si>
  <si>
    <t>304476847</t>
  </si>
  <si>
    <t>15+30+35+35</t>
  </si>
  <si>
    <t>187</t>
  </si>
  <si>
    <t>605470000700.S</t>
  </si>
  <si>
    <t>Hranoly drevené zo smreku, lepené, štvorstranne hobľované, sušené 14±2%, s opracovanými spojmi, nadpájané, triedy 3A STN 480055, bez defektov</t>
  </si>
  <si>
    <t>-1523409505</t>
  </si>
  <si>
    <t>115*0,2*0,06*1,1</t>
  </si>
  <si>
    <t>188</t>
  </si>
  <si>
    <t>762195000.S</t>
  </si>
  <si>
    <t>Spojovacie prostriedky pre steny a priečky na hladko alebo tesársky viazané, debnenie stien, pivničné prepážky - klince, svorníky,fixačné dosky</t>
  </si>
  <si>
    <t>-1258563492</t>
  </si>
  <si>
    <t>115*0,2*0,06</t>
  </si>
  <si>
    <t>189</t>
  </si>
  <si>
    <t>762332120.S</t>
  </si>
  <si>
    <t>Montáž viazaných konštrukcií krovov striech z reziva priemernej plochy 120 - 224 cm2 - koridor</t>
  </si>
  <si>
    <t>1935753266</t>
  </si>
  <si>
    <t>190</t>
  </si>
  <si>
    <t>762341201.S</t>
  </si>
  <si>
    <t>Montáž latovania jednoduchých striech pre sklon do 60°</t>
  </si>
  <si>
    <t>37624885</t>
  </si>
  <si>
    <t>36,78/0,50</t>
  </si>
  <si>
    <t>191</t>
  </si>
  <si>
    <t>762395000.S</t>
  </si>
  <si>
    <t>Spojovacie prostriedky pre viazané konštrukcie krovov, debnenie a laťovanie, nadstrešné konštr., spádové kliny - svorky, dosky, klince, pásová oceľ, vruty</t>
  </si>
  <si>
    <t>504652696</t>
  </si>
  <si>
    <t>42*0,16*0,10</t>
  </si>
  <si>
    <t>73,56*0,06*0,04</t>
  </si>
  <si>
    <t>192</t>
  </si>
  <si>
    <t>783782404.S</t>
  </si>
  <si>
    <t>Nátery tesárskych konštrukcií, povrchová impregnácia proti drevokaznému hmyzu, hubám a plesniam, jednonásobná</t>
  </si>
  <si>
    <t>158468894</t>
  </si>
  <si>
    <t>42*0,52</t>
  </si>
  <si>
    <t>193</t>
  </si>
  <si>
    <t>998762102.S</t>
  </si>
  <si>
    <t>Presun hmôt pre konštrukcie tesárske v objektoch výšky do 12 m</t>
  </si>
  <si>
    <t>-552707668</t>
  </si>
  <si>
    <t>194</t>
  </si>
  <si>
    <t>605120007000.S</t>
  </si>
  <si>
    <t>Hranoly zo smrekovca neopracované hranené akosť I dĺ. 2000-3750 mm, hr. 100 mm, š. 120, 140 mm</t>
  </si>
  <si>
    <t>246035685</t>
  </si>
  <si>
    <t>42*0,16*0,10*1,1</t>
  </si>
  <si>
    <t>280</t>
  </si>
  <si>
    <t>605430000203.S</t>
  </si>
  <si>
    <t>Laty a lišty z mäkkého reziva neopracované omietané impregnované akosť I</t>
  </si>
  <si>
    <t>1664122810</t>
  </si>
  <si>
    <t>763</t>
  </si>
  <si>
    <t>Konštrukcie - drevostavby</t>
  </si>
  <si>
    <t>279</t>
  </si>
  <si>
    <t>763160415.S</t>
  </si>
  <si>
    <t>Podkrovie SDK na oceľovej konštrukcií CD+UD priamy záves s parozábranou, doska sadrovláknitá hr. 12.5 mm, TI 100 mm</t>
  </si>
  <si>
    <t>-1733601368</t>
  </si>
  <si>
    <t>764</t>
  </si>
  <si>
    <t>Konštrukcie klampiarske</t>
  </si>
  <si>
    <t>196</t>
  </si>
  <si>
    <t>764331420.S</t>
  </si>
  <si>
    <t>Lemovanie z pozinkovaného farbeného PZf plechu, múrov na strechách s tvrdou krytinou r.š. 250 mm - koridor</t>
  </si>
  <si>
    <t>1167813571</t>
  </si>
  <si>
    <t>197</t>
  </si>
  <si>
    <t>764352423.S</t>
  </si>
  <si>
    <t>Žľaby z pozinkovaného farbeného PZf plechu, pododkvapové polkruhové r.š. 250 mm - koridor</t>
  </si>
  <si>
    <t>73080753</t>
  </si>
  <si>
    <t>198</t>
  </si>
  <si>
    <t>764352427.S</t>
  </si>
  <si>
    <t>Žľaby z pozinkovaného farbeného PZf plechu, pododkvapové polkruhové r.š. 330 mm</t>
  </si>
  <si>
    <t>-946012579</t>
  </si>
  <si>
    <t>199</t>
  </si>
  <si>
    <t>764352810.S</t>
  </si>
  <si>
    <t>Demontáž žľabov pododkvapových polkruhových so sklonom do 30st. rš 330 mm,  -0,00330t</t>
  </si>
  <si>
    <t>-201418277</t>
  </si>
  <si>
    <t>200</t>
  </si>
  <si>
    <t>764359411.S</t>
  </si>
  <si>
    <t>Kotlík kónický z pozinkovaného farbeného PZf plechu, pre rúry s priemerom do 100 mm - koridor</t>
  </si>
  <si>
    <t>31831150</t>
  </si>
  <si>
    <t>201</t>
  </si>
  <si>
    <t>764359412.S</t>
  </si>
  <si>
    <t>Kotlík kónický z pozinkovaného farbeného PZf plechu, pre rúry s priemerom od 100 do 125 mm</t>
  </si>
  <si>
    <t>1831617858</t>
  </si>
  <si>
    <t>202</t>
  </si>
  <si>
    <t>764359820.S</t>
  </si>
  <si>
    <t>Demontáž kotlíka oválneho a štvorhranného, so sklonom žľabu do 30st.,  -0,00320t</t>
  </si>
  <si>
    <t>-691246847</t>
  </si>
  <si>
    <t>203</t>
  </si>
  <si>
    <t>764410450.S</t>
  </si>
  <si>
    <t>Oplechovanie parapetov z pozinkovaného farbeného PZf plechu, vrátane rohov r.š. 330 mm</t>
  </si>
  <si>
    <t>-892071226</t>
  </si>
  <si>
    <t>204</t>
  </si>
  <si>
    <t>764410850.S</t>
  </si>
  <si>
    <t>Demontáž oplechovania parapetov rš od 100 do 330 mm,  -0,00135t</t>
  </si>
  <si>
    <t>984726469</t>
  </si>
  <si>
    <t>0,9+0,6*2+1,2*2+3,6*5+2,4</t>
  </si>
  <si>
    <t>205</t>
  </si>
  <si>
    <t>764451802.S</t>
  </si>
  <si>
    <t>Demontáž odpadových rúr štvorcových so stranou 100 mm,  -0,00338t</t>
  </si>
  <si>
    <t>927345419</t>
  </si>
  <si>
    <t>206</t>
  </si>
  <si>
    <t>764454452.S</t>
  </si>
  <si>
    <t>Zvodové rúry z pozinkovaného farbeného PZf plechu, kruhové priemer 80 mm - koridor</t>
  </si>
  <si>
    <t>-878662042</t>
  </si>
  <si>
    <t>207</t>
  </si>
  <si>
    <t>764454453.S</t>
  </si>
  <si>
    <t>Zvodové rúry z pozinkovaného farbeného PZf plechu, kruhové priemer 100 mm</t>
  </si>
  <si>
    <t>804535625</t>
  </si>
  <si>
    <t>208</t>
  </si>
  <si>
    <t>998764101.S</t>
  </si>
  <si>
    <t>Presun hmôt pre konštrukcie klampiarske v objektoch výšky do 6 m</t>
  </si>
  <si>
    <t>-1828085007</t>
  </si>
  <si>
    <t>767</t>
  </si>
  <si>
    <t>Konštrukcie doplnkové kovové</t>
  </si>
  <si>
    <t>209</t>
  </si>
  <si>
    <t>145720001000.S</t>
  </si>
  <si>
    <t>Z/11 Profil oceľový 100x60x3 mm 2x ťahaný tenkostenný uzavretý obdĺžnikový</t>
  </si>
  <si>
    <t>-1756792211</t>
  </si>
  <si>
    <t>210</t>
  </si>
  <si>
    <t>553310007100.S</t>
  </si>
  <si>
    <t>Zárubňa oceľová oblá šxvxhr 600x1970</t>
  </si>
  <si>
    <t>563909015</t>
  </si>
  <si>
    <t>211</t>
  </si>
  <si>
    <t>553310007500.S</t>
  </si>
  <si>
    <t>Zárubňa oceľová oblá šxvxhr 800x1970</t>
  </si>
  <si>
    <t>-651359374</t>
  </si>
  <si>
    <t>212</t>
  </si>
  <si>
    <t>642942111.S</t>
  </si>
  <si>
    <t>Osadenie oceľovej dverovej zárubne alebo rámu, plochy otvoru do 2,5 m2</t>
  </si>
  <si>
    <t>2010381265</t>
  </si>
  <si>
    <t>213</t>
  </si>
  <si>
    <t>642942221.S</t>
  </si>
  <si>
    <t>Osadenie oceľovej dverovej zárubne alebo rámu, plochy otvoru nad 2,5 do 4,5 m2</t>
  </si>
  <si>
    <t>-582534018</t>
  </si>
  <si>
    <t>214</t>
  </si>
  <si>
    <t>642942331.S</t>
  </si>
  <si>
    <t>Osadenie oceľovej dverovej zárubne alebo rámu, plochy otvoru nad 4,5 do 10 m2</t>
  </si>
  <si>
    <t>1685189270</t>
  </si>
  <si>
    <t>215</t>
  </si>
  <si>
    <t>767/02-R</t>
  </si>
  <si>
    <t>Demontáž stávající technologie ustájení, ocelové hrazení, včetně likvidace</t>
  </si>
  <si>
    <t>hod</t>
  </si>
  <si>
    <t>949470877</t>
  </si>
  <si>
    <t>216</t>
  </si>
  <si>
    <t>767/03-R</t>
  </si>
  <si>
    <t>Demontáž střešních vazniček podélných - 2/3</t>
  </si>
  <si>
    <t>soubor</t>
  </si>
  <si>
    <t>-1356360963</t>
  </si>
  <si>
    <t>217</t>
  </si>
  <si>
    <t>Z/12</t>
  </si>
  <si>
    <t>Stříška nad ventilátory - komplet</t>
  </si>
  <si>
    <t>-1020719120</t>
  </si>
  <si>
    <t>218</t>
  </si>
  <si>
    <t>Z/15</t>
  </si>
  <si>
    <t>Přejezdný ocelový rošt</t>
  </si>
  <si>
    <t>1297074887</t>
  </si>
  <si>
    <t>219</t>
  </si>
  <si>
    <t>Z/16</t>
  </si>
  <si>
    <t>Plechové venkovní dveře 2400x2100 mm</t>
  </si>
  <si>
    <t>933304292</t>
  </si>
  <si>
    <t>220</t>
  </si>
  <si>
    <t>Z/5</t>
  </si>
  <si>
    <t>Ocelové schody do dojírny</t>
  </si>
  <si>
    <t>1182449537</t>
  </si>
  <si>
    <t>221</t>
  </si>
  <si>
    <t>767392112.S</t>
  </si>
  <si>
    <t>Montáž krytiny striech plechom tvarovaným skrutkovaním - koridor</t>
  </si>
  <si>
    <t>-988329271</t>
  </si>
  <si>
    <t>222</t>
  </si>
  <si>
    <t>138310003500.S</t>
  </si>
  <si>
    <t>Plech trapézový pozinkovaný, výška profilu 50 mm, hr. 0,5 - 0,75 mm</t>
  </si>
  <si>
    <t>-844925808</t>
  </si>
  <si>
    <t>36,78*1,15 'Prepočítané koeficientom množstva</t>
  </si>
  <si>
    <t>223</t>
  </si>
  <si>
    <t>767392802.S</t>
  </si>
  <si>
    <t>Demontáž krytín striech z plechov skrutkovaných,  -0,00700t</t>
  </si>
  <si>
    <t>1796848817</t>
  </si>
  <si>
    <t>10,15*42,70*2</t>
  </si>
  <si>
    <t>224</t>
  </si>
  <si>
    <t>767581803.S</t>
  </si>
  <si>
    <t>Demontáž podhľadov tvarovaných plechov,  -0,05500t</t>
  </si>
  <si>
    <t>523117196</t>
  </si>
  <si>
    <t>31,1*19,55</t>
  </si>
  <si>
    <t>225</t>
  </si>
  <si>
    <t>767590110.S</t>
  </si>
  <si>
    <t xml:space="preserve">Montáž podlahových konštrukcií podlahových roštov </t>
  </si>
  <si>
    <t>kg</t>
  </si>
  <si>
    <t>962897409</t>
  </si>
  <si>
    <t>47,16*50</t>
  </si>
  <si>
    <t>226</t>
  </si>
  <si>
    <t>767646520.S</t>
  </si>
  <si>
    <t>Montáž dverí kovových - hliníkových, vchodových, 1 m obvodu dverí</t>
  </si>
  <si>
    <t>-1293623205</t>
  </si>
  <si>
    <t>2,1*2+1,7+(2,7*2+2,7)*2</t>
  </si>
  <si>
    <t>227</t>
  </si>
  <si>
    <t>767651210.S</t>
  </si>
  <si>
    <t>Montáž vrát otočných, osadených do oceľovej zárubne z dielov, s plochou do 6 m2</t>
  </si>
  <si>
    <t>-301265594</t>
  </si>
  <si>
    <t>228</t>
  </si>
  <si>
    <t>767651220.S</t>
  </si>
  <si>
    <t>Montáž vrát otočných, osadených do oceľovej zárubne z dielov, s plochou nad 6 do 9 m2</t>
  </si>
  <si>
    <t>-515799303</t>
  </si>
  <si>
    <t>229</t>
  </si>
  <si>
    <t>767654210.S</t>
  </si>
  <si>
    <t>Montáž vrát posuvných, osadených do oceľovej konštrukcie, s plochou do 6 m2</t>
  </si>
  <si>
    <t>-557471501</t>
  </si>
  <si>
    <t>230</t>
  </si>
  <si>
    <t>Z/13</t>
  </si>
  <si>
    <t>Posuvné ocelové dveře 2400x2100 mm</t>
  </si>
  <si>
    <t>-719763279</t>
  </si>
  <si>
    <t>231</t>
  </si>
  <si>
    <t>767660107.S</t>
  </si>
  <si>
    <t xml:space="preserve">Montáž  vonkajšej žalúzie </t>
  </si>
  <si>
    <t>1706117776</t>
  </si>
  <si>
    <t>232</t>
  </si>
  <si>
    <t>767995104.S</t>
  </si>
  <si>
    <t>Montáž ostatných atypických kovových stavebných doplnkových konštrukcií nad 20 do 50 kg</t>
  </si>
  <si>
    <t>-377797488</t>
  </si>
  <si>
    <t>"koridor" (12,2+11,5)*12,839</t>
  </si>
  <si>
    <t>233</t>
  </si>
  <si>
    <t>-1896416058</t>
  </si>
  <si>
    <t>234</t>
  </si>
  <si>
    <t>145720001100.S</t>
  </si>
  <si>
    <t>Profil oceľový 120x60x5 mm 2x ťahaný tenkostenný uzavretý obdĺžnikový</t>
  </si>
  <si>
    <t>1482858707</t>
  </si>
  <si>
    <t>"koridor" (12,2+11,5)*12,839/1000</t>
  </si>
  <si>
    <t>235</t>
  </si>
  <si>
    <t>767995105.S</t>
  </si>
  <si>
    <t>Montáž ostatných atypických kovových stavebných doplnkových konštrukcií nad 50 do 100 kg</t>
  </si>
  <si>
    <t>-472963835</t>
  </si>
  <si>
    <t>60,5*2</t>
  </si>
  <si>
    <t>236</t>
  </si>
  <si>
    <t>767995106.S</t>
  </si>
  <si>
    <t>Montáž ostatných atypických kovových stavebných doplnkových konštrukcií nad 100 do 250 kg</t>
  </si>
  <si>
    <t>-1646154701</t>
  </si>
  <si>
    <t>193*2</t>
  </si>
  <si>
    <t>237</t>
  </si>
  <si>
    <t>767995108.S</t>
  </si>
  <si>
    <t>Montáž ostatných atypických kovových stavebných doplnkových konštrukcií nad 500 kg</t>
  </si>
  <si>
    <t>-86628255</t>
  </si>
  <si>
    <t>238</t>
  </si>
  <si>
    <t>767995230.S</t>
  </si>
  <si>
    <t>Výroba atypického výrobku - schody</t>
  </si>
  <si>
    <t>-78909145</t>
  </si>
  <si>
    <t>239</t>
  </si>
  <si>
    <t>Z/1</t>
  </si>
  <si>
    <t>Plechové venkovní dveře 1700x2100 mm</t>
  </si>
  <si>
    <t>2094445683</t>
  </si>
  <si>
    <t>240</t>
  </si>
  <si>
    <t>Z/2</t>
  </si>
  <si>
    <t>Plechové venkovní dveře 2700x2700 mm</t>
  </si>
  <si>
    <t>-421271880</t>
  </si>
  <si>
    <t>241</t>
  </si>
  <si>
    <t>Z/3</t>
  </si>
  <si>
    <t>Zateplená protidešťová ventilační žaluzie 1100x2500 mm</t>
  </si>
  <si>
    <t>984764946</t>
  </si>
  <si>
    <t>242</t>
  </si>
  <si>
    <t>Z/4</t>
  </si>
  <si>
    <t>-1610919154</t>
  </si>
  <si>
    <t>243</t>
  </si>
  <si>
    <t>Z/6</t>
  </si>
  <si>
    <t>Ocelové prvky pro montáž dojírny</t>
  </si>
  <si>
    <t>1267432991</t>
  </si>
  <si>
    <t>244</t>
  </si>
  <si>
    <t>Z/7</t>
  </si>
  <si>
    <t>-2073279425</t>
  </si>
  <si>
    <t>245</t>
  </si>
  <si>
    <t>998767101.S</t>
  </si>
  <si>
    <t>Presun hmôt pre kovové stavebné doplnkové konštrukcie v objektoch výšky do 6 m</t>
  </si>
  <si>
    <t>311277759</t>
  </si>
  <si>
    <t>771</t>
  </si>
  <si>
    <t>Podlahy z dlaždíc</t>
  </si>
  <si>
    <t>246</t>
  </si>
  <si>
    <t>771411060.S</t>
  </si>
  <si>
    <t>Montáž vnútorných rohov do malty</t>
  </si>
  <si>
    <t>1290343228</t>
  </si>
  <si>
    <t>247</t>
  </si>
  <si>
    <t>597640006600.S</t>
  </si>
  <si>
    <t>Sokel keramický, vnútorný roh</t>
  </si>
  <si>
    <t>976335223</t>
  </si>
  <si>
    <t>41*1,04 'Prepočítané koeficientom množstva</t>
  </si>
  <si>
    <t>248</t>
  </si>
  <si>
    <t>771415003.S</t>
  </si>
  <si>
    <t>Montáž soklíkov z obkladačiek do tmelu veľ. 300 x 72 mm</t>
  </si>
  <si>
    <t>-1067926106</t>
  </si>
  <si>
    <t>34+11,5+13,6+17,8+12,8+12,65+12,6</t>
  </si>
  <si>
    <t>249</t>
  </si>
  <si>
    <t>597640006300.S</t>
  </si>
  <si>
    <t>Sokel keramický, lxvxhr 298x80x9 mm</t>
  </si>
  <si>
    <t>1384695130</t>
  </si>
  <si>
    <t>114,95*3,6 'Prepočítané koeficientom množstva</t>
  </si>
  <si>
    <t>250</t>
  </si>
  <si>
    <t>771415050.S</t>
  </si>
  <si>
    <t>Montáž vonkajších rohov do tmelu</t>
  </si>
  <si>
    <t>922633660</t>
  </si>
  <si>
    <t>251</t>
  </si>
  <si>
    <t>597640006500.S</t>
  </si>
  <si>
    <t>Sokel keramický, vonkajší roh</t>
  </si>
  <si>
    <t>-225283769</t>
  </si>
  <si>
    <t>5*1,04 'Prepočítané koeficientom množstva</t>
  </si>
  <si>
    <t>252</t>
  </si>
  <si>
    <t>771571112.S</t>
  </si>
  <si>
    <t>Montáž podláh z dlaždíc keramických do malty veľ. 300 x 300 mm</t>
  </si>
  <si>
    <t>-1197569503</t>
  </si>
  <si>
    <t>26,5+15,15+9,5+10,85+5,32+12,5+78,10</t>
  </si>
  <si>
    <t>253</t>
  </si>
  <si>
    <t>597740001600.S</t>
  </si>
  <si>
    <t>Dlaždice keramické, lxvxhr 297x297x8 mm, hutné glazované</t>
  </si>
  <si>
    <t>-367571969</t>
  </si>
  <si>
    <t>157,92*1,08 'Prepočítané koeficientom množstva</t>
  </si>
  <si>
    <t>254</t>
  </si>
  <si>
    <t>998771101.S</t>
  </si>
  <si>
    <t>Presun hmôt pre podlahy z dlaždíc v objektoch výšky do 6m</t>
  </si>
  <si>
    <t>-1642736128</t>
  </si>
  <si>
    <t>781</t>
  </si>
  <si>
    <t>Obklady</t>
  </si>
  <si>
    <t>255</t>
  </si>
  <si>
    <t>781445012.S</t>
  </si>
  <si>
    <t>Montáž obkladov vnútor. stien z obkladačiek kladených do tmelu veľ. 150x150 mm</t>
  </si>
  <si>
    <t>1806249757</t>
  </si>
  <si>
    <t>(1,825+2,8+0,9+1,4)*2*3*2</t>
  </si>
  <si>
    <t>11,85*3</t>
  </si>
  <si>
    <t>66,21</t>
  </si>
  <si>
    <t>281</t>
  </si>
  <si>
    <t>597640002400.S</t>
  </si>
  <si>
    <t>Obkladačky keramické lxvxhr 148x148x6 mm</t>
  </si>
  <si>
    <t>-308237241</t>
  </si>
  <si>
    <t>257</t>
  </si>
  <si>
    <t>781445022.S</t>
  </si>
  <si>
    <t>Oprava obkladov stien z obkladačiek keramických 150x150 mm, -0,021t</t>
  </si>
  <si>
    <t>-123721931</t>
  </si>
  <si>
    <t>(11,85+6,6)*3</t>
  </si>
  <si>
    <t>258</t>
  </si>
  <si>
    <t>781491111.S</t>
  </si>
  <si>
    <t>Montáž plastových profilov pre obklad do tmelu - roh steny</t>
  </si>
  <si>
    <t>1313689095</t>
  </si>
  <si>
    <t>259</t>
  </si>
  <si>
    <t>283410018400.S</t>
  </si>
  <si>
    <t>Profil pre napojenie na obklad, úzky, tesniaci, PVC</t>
  </si>
  <si>
    <t>1641015211</t>
  </si>
  <si>
    <t>78*1,05 'Prepočítané koeficientom množstva</t>
  </si>
  <si>
    <t>260</t>
  </si>
  <si>
    <t>781675102.S</t>
  </si>
  <si>
    <t>Montáž obkladov parapetov z dlaždíc keramických do tmelu, akákoľvek veľkosť</t>
  </si>
  <si>
    <t>565569689</t>
  </si>
  <si>
    <t>4*1,5+0,6*4+1+1</t>
  </si>
  <si>
    <t>261</t>
  </si>
  <si>
    <t>998781101.S</t>
  </si>
  <si>
    <t>Presun hmôt pre obklady keramické v objektoch výšky do 6 m</t>
  </si>
  <si>
    <t>-512388326</t>
  </si>
  <si>
    <t>783</t>
  </si>
  <si>
    <t>Nátery</t>
  </si>
  <si>
    <t>262</t>
  </si>
  <si>
    <t>783/01-R1</t>
  </si>
  <si>
    <t>D+M Epoxidový nátěr podlah a stěn</t>
  </si>
  <si>
    <t>-2101809901</t>
  </si>
  <si>
    <t>29,5+9,75+9,6+9,5+12,5</t>
  </si>
  <si>
    <t>47,04</t>
  </si>
  <si>
    <t>263</t>
  </si>
  <si>
    <t>783103821.S</t>
  </si>
  <si>
    <t>Odstránenie starých náterov z oceľových konštr. ľahkých C, veľmi ľahkých CC opálením, oklepaním</t>
  </si>
  <si>
    <t>873748827</t>
  </si>
  <si>
    <t>(19,55*2+25+1,45*18+8,5+0,90*7)*3,14*0,05*8*1,33</t>
  </si>
  <si>
    <t>4*4,5*3,14*0,08*8</t>
  </si>
  <si>
    <t>264</t>
  </si>
  <si>
    <t>783125130.S</t>
  </si>
  <si>
    <t>Nátery oceľ.konštr. syntetické ľahkých C alebo veľmi ľahkých CC dvojnásobné - 70μm</t>
  </si>
  <si>
    <t>359647202</t>
  </si>
  <si>
    <t>265</t>
  </si>
  <si>
    <t>783225100.S</t>
  </si>
  <si>
    <t>Nátery kov.stav.doplnk.konštr. syntetické na vzduchu schnúce dvojnás. 1x s emailov. - 105µm</t>
  </si>
  <si>
    <t>873317042</t>
  </si>
  <si>
    <t>3,45+12,8</t>
  </si>
  <si>
    <t>(5*2,7+5*3,0)*3,14*0,102</t>
  </si>
  <si>
    <t>"koridor" (12,2+11,5)*0,18*2</t>
  </si>
  <si>
    <t>266</t>
  </si>
  <si>
    <t>783726100.S</t>
  </si>
  <si>
    <t>Nátery tesárskych konštrukcií syntetické lazurovacím lakom 1x lakovaním</t>
  </si>
  <si>
    <t>-568582477</t>
  </si>
  <si>
    <t>115*0,52</t>
  </si>
  <si>
    <t>267</t>
  </si>
  <si>
    <t>783894312.S</t>
  </si>
  <si>
    <t>Náter farbami ekologickými riediteľnými vodou akrylátovými univerzálnymi stropov dvojnásobný</t>
  </si>
  <si>
    <t>701824277</t>
  </si>
  <si>
    <t>784</t>
  </si>
  <si>
    <t>Maľby</t>
  </si>
  <si>
    <t>268</t>
  </si>
  <si>
    <t>784410500.S</t>
  </si>
  <si>
    <t>Prebrúsenie a oprášenie jemnozrnných povrchov výšky do 3,80 m</t>
  </si>
  <si>
    <t>353759021</t>
  </si>
  <si>
    <t>469,146+212,128</t>
  </si>
  <si>
    <t>269</t>
  </si>
  <si>
    <t>784430050.S</t>
  </si>
  <si>
    <t>Maľby akrylátové tónované dvojnásobné, ručne nanášané s bielym stropom na jemnozrnný podklad výšky do 3,80 m</t>
  </si>
  <si>
    <t>-596307392</t>
  </si>
  <si>
    <t>Práce a dodávky M</t>
  </si>
  <si>
    <t>270</t>
  </si>
  <si>
    <t>836106622</t>
  </si>
  <si>
    <t>271</t>
  </si>
  <si>
    <t>000600017.S</t>
  </si>
  <si>
    <t xml:space="preserve">Zariadenie staveniska </t>
  </si>
  <si>
    <t>1426675012</t>
  </si>
  <si>
    <t>D 1 2 - Zastřešení, opláštění</t>
  </si>
  <si>
    <t>N00 - Nepomenované práce</t>
  </si>
  <si>
    <t xml:space="preserve">    N01 - Zastřešení</t>
  </si>
  <si>
    <t>N00</t>
  </si>
  <si>
    <t>Nepomenované práce</t>
  </si>
  <si>
    <t>N01</t>
  </si>
  <si>
    <t>Zastřešení</t>
  </si>
  <si>
    <t>44/01a-R</t>
  </si>
  <si>
    <t>D+M Střešní panel tl. 100mm, plech/PIR/plech</t>
  </si>
  <si>
    <t>512</t>
  </si>
  <si>
    <t>448954173</t>
  </si>
  <si>
    <t>44/01b-R</t>
  </si>
  <si>
    <t>D+M neregulovatelná HVŠ s deflektory š. 1m</t>
  </si>
  <si>
    <t>-1300804416</t>
  </si>
  <si>
    <t>44/01c-R</t>
  </si>
  <si>
    <t>D+M Střešní panel tl. 40mm, plech/PIR/plech</t>
  </si>
  <si>
    <t>2009519194</t>
  </si>
  <si>
    <t>44/02-R</t>
  </si>
  <si>
    <t>D+M stěnový sedvičový PIR panel tl. 100mm</t>
  </si>
  <si>
    <t>-1162138061</t>
  </si>
  <si>
    <t>44/03-R</t>
  </si>
  <si>
    <t>D+M klempířské prvky RAL</t>
  </si>
  <si>
    <t>932027733</t>
  </si>
  <si>
    <t>44/04-R</t>
  </si>
  <si>
    <t>D+M vaznicového systému - kotevní botky nejsou součástí</t>
  </si>
  <si>
    <t>-2032974895</t>
  </si>
  <si>
    <t>4400</t>
  </si>
  <si>
    <t>44/05b-R</t>
  </si>
  <si>
    <t>D+M montážní a spojovací materiál</t>
  </si>
  <si>
    <t>-1164976136</t>
  </si>
  <si>
    <t>"veškerý spojovací a montážní materiál pro kompletní zhotovení střechy" 1</t>
  </si>
  <si>
    <t>44/05c-R</t>
  </si>
  <si>
    <t>D+M klempířské prvky Pz</t>
  </si>
  <si>
    <t>-922579857</t>
  </si>
  <si>
    <t>44/05-R</t>
  </si>
  <si>
    <t>D+M vrata a dveře</t>
  </si>
  <si>
    <t>121680192</t>
  </si>
  <si>
    <t>44/06-R</t>
  </si>
  <si>
    <t>Manipulační technika, úklid a likvidace odpadů</t>
  </si>
  <si>
    <t>-464199952</t>
  </si>
  <si>
    <t>44/07-R</t>
  </si>
  <si>
    <t>D+M klempířské prvky RAL standard (soklový L profil, pomocný profil)</t>
  </si>
  <si>
    <t>715754343</t>
  </si>
  <si>
    <t>44/08-R</t>
  </si>
  <si>
    <t>D+M stěnový sendvičový PIR panel 40mm (doprava + montáž)</t>
  </si>
  <si>
    <t>-1642782918</t>
  </si>
  <si>
    <t>44/09-R</t>
  </si>
  <si>
    <t>D+M klempířské prvky Pz (soklový L profil, pomocný profil)</t>
  </si>
  <si>
    <t>-1725805461</t>
  </si>
  <si>
    <t>44/10-R</t>
  </si>
  <si>
    <t>D+M pomocné ocelové konstrukce štítu</t>
  </si>
  <si>
    <t>-1542831859</t>
  </si>
  <si>
    <t>000600031.S</t>
  </si>
  <si>
    <t>Zariadenie staveniska - výrobné dielne</t>
  </si>
  <si>
    <t>-1227018238</t>
  </si>
  <si>
    <t>D 3 - Elektroinstalace</t>
  </si>
  <si>
    <t xml:space="preserve">    N01 - Nepomenovaný diel</t>
  </si>
  <si>
    <t>Nepomenovaný diel</t>
  </si>
  <si>
    <t>921/01-R</t>
  </si>
  <si>
    <t>D+M elektroinstalace viz. samostatný rozpočet</t>
  </si>
  <si>
    <t>-1890417839</t>
  </si>
  <si>
    <t>D 4 - Vodovod, kanalizace</t>
  </si>
  <si>
    <t>HZS - Hodinové zúčtovacie sadzby</t>
  </si>
  <si>
    <t xml:space="preserve">    721 - Zdravotechnika - vnútorná kanalizácia</t>
  </si>
  <si>
    <t xml:space="preserve">    722 - Zdravotechnika - vnútorný vodovod</t>
  </si>
  <si>
    <t xml:space="preserve">    725 - Zdravotechnika - zariaďovacie predmety</t>
  </si>
  <si>
    <t>974031143.S</t>
  </si>
  <si>
    <t>Vysekávanie rýh v akomkoľvek murive tehlovom na akúkoľvek maltu do hĺbky 70 mm a š. do 100 mm,  -0,01300t</t>
  </si>
  <si>
    <t>1961979017</t>
  </si>
  <si>
    <t>HZS</t>
  </si>
  <si>
    <t>Hodinové zúčtovacie sadzby</t>
  </si>
  <si>
    <t>HZS000125.S</t>
  </si>
  <si>
    <t>Stavebno montážne práce mimoriadne odborné (Tr. 5) v rozsahu viac ako 8 hodín</t>
  </si>
  <si>
    <t>531916672</t>
  </si>
  <si>
    <t>721</t>
  </si>
  <si>
    <t>Zdravotechnika - vnútorná kanalizácia</t>
  </si>
  <si>
    <t>721100011RA0</t>
  </si>
  <si>
    <t>Kanalizace vnitřní, PVC, D 110 mm, zemní práce</t>
  </si>
  <si>
    <t>-1949328291</t>
  </si>
  <si>
    <t>721100012RA0</t>
  </si>
  <si>
    <t>Kanalizace vnitřní, PVC, D 125 mm, zemní práce</t>
  </si>
  <si>
    <t>-222303511</t>
  </si>
  <si>
    <t>721100013RA0</t>
  </si>
  <si>
    <t>Kanalizace vnitřní, PVC, D 160 mm, zemní práce</t>
  </si>
  <si>
    <t>-905975058</t>
  </si>
  <si>
    <t>721100014RA0</t>
  </si>
  <si>
    <t>Kanalizace vnitřní, PVC, D 200 mm, zemní práce</t>
  </si>
  <si>
    <t>-1636793015</t>
  </si>
  <si>
    <t>721176101R00</t>
  </si>
  <si>
    <t>Potrubí HT připojovací, D 32 x 1,8 mm</t>
  </si>
  <si>
    <t>-1072550849</t>
  </si>
  <si>
    <t>721176102R00</t>
  </si>
  <si>
    <t>Potrubí HT připojovací D 40 x 1,8 mm</t>
  </si>
  <si>
    <t>-1340905423</t>
  </si>
  <si>
    <t>721176103R00</t>
  </si>
  <si>
    <t>Potrubí HT připojovací D 50 x 1,8 mm</t>
  </si>
  <si>
    <t>-648704656</t>
  </si>
  <si>
    <t>721176105R00</t>
  </si>
  <si>
    <t>Potrubí HT připojovací D 110 x 2,7 mm</t>
  </si>
  <si>
    <t>-570031826</t>
  </si>
  <si>
    <t>721176114R00</t>
  </si>
  <si>
    <t>Potrubí HT odpadní svislé D 75 x 1,9 mm</t>
  </si>
  <si>
    <t>-1180243800</t>
  </si>
  <si>
    <t>721194105R00</t>
  </si>
  <si>
    <t>Vyvedení odpadních výpustek D 50 x 1,8</t>
  </si>
  <si>
    <t>593440882</t>
  </si>
  <si>
    <t>721194109R00</t>
  </si>
  <si>
    <t>Vyvedení odpadních výpustek D 110 x 2,3</t>
  </si>
  <si>
    <t>-1377458242</t>
  </si>
  <si>
    <t>721273144R00</t>
  </si>
  <si>
    <t>Nástavec větrací z PVC D 75 mm, délka 920 mm</t>
  </si>
  <si>
    <t>-1607836252</t>
  </si>
  <si>
    <t>721290111R00</t>
  </si>
  <si>
    <t>Zkouška těsnosti kanalizace vodou DN 125</t>
  </si>
  <si>
    <t>108967159</t>
  </si>
  <si>
    <t>721290112R00</t>
  </si>
  <si>
    <t>Zkouška těsnosti kanalizace vodou DN 200</t>
  </si>
  <si>
    <t>-468611556</t>
  </si>
  <si>
    <t>721211520RT2</t>
  </si>
  <si>
    <t>Vpusti dvorní průměr 110 mm, vodorovný odtok, s plastovým rámem 240 x 240 mm, litinovou mříží a odkalovacím košem, suchá klapka proti pronikání zápachu a vyhřívací sada 36W/230V, včetně dodávky materiálu</t>
  </si>
  <si>
    <t>982024956</t>
  </si>
  <si>
    <t>597101113RT1</t>
  </si>
  <si>
    <t>Montáž odvodňovacího žlabu - polymerbeton D 400, včetně beton. lože C16/20,zatížení C 250, D 400 kN</t>
  </si>
  <si>
    <t>-321792236</t>
  </si>
  <si>
    <t>13330.x</t>
  </si>
  <si>
    <t>Žlab odvodňovací š.200mm polymerbetonový, krycí rošt litinový, D400</t>
  </si>
  <si>
    <t>158181826</t>
  </si>
  <si>
    <t>597101112RT1</t>
  </si>
  <si>
    <t>Montáž odvodňovacího žlabu - polymerbeton B 125, včetně betonového lože C 12/15, zatížení B 125 kN</t>
  </si>
  <si>
    <t>-550235682</t>
  </si>
  <si>
    <t>11000.x</t>
  </si>
  <si>
    <t>Žlab š.100mm, krycí rošt plastový protiskluzný, B125</t>
  </si>
  <si>
    <t>2075428600</t>
  </si>
  <si>
    <t>998721201R00</t>
  </si>
  <si>
    <t>Přesun hmot pro vnitřní kanalizaci, výšky do 6 m</t>
  </si>
  <si>
    <t>%</t>
  </si>
  <si>
    <t>-487401536</t>
  </si>
  <si>
    <t>722</t>
  </si>
  <si>
    <t>Zdravotechnika - vnútorný vodovod</t>
  </si>
  <si>
    <t>722171216R00</t>
  </si>
  <si>
    <t>Potrubí plastové PE-HD vodovodní, D 63 x 5,8 mm</t>
  </si>
  <si>
    <t>1685304381</t>
  </si>
  <si>
    <t>722172611R00</t>
  </si>
  <si>
    <t>Potrubí plastové PP-R, bez zednických výpomocí, D 20 x 2,8 mm, PN 16</t>
  </si>
  <si>
    <t>-1206783543</t>
  </si>
  <si>
    <t>722172612R00</t>
  </si>
  <si>
    <t>Potrubí plastové PP-R, bez zednických výpomocí, D 25 x 3,5 mm, PN 16</t>
  </si>
  <si>
    <t>406985594</t>
  </si>
  <si>
    <t>722172613R00</t>
  </si>
  <si>
    <t>Potrubí plastové PP-R, bez zednických výpomocí, D 32 x 4,4 mm, PN 16</t>
  </si>
  <si>
    <t>-616841774</t>
  </si>
  <si>
    <t>722172616R00</t>
  </si>
  <si>
    <t>Potrubí plastové PP-R, bez zednických výpomocí, D 63 x 8,6 mm, PN 16</t>
  </si>
  <si>
    <t>654825074</t>
  </si>
  <si>
    <t>722181234RZ6</t>
  </si>
  <si>
    <t>Izolace vodovodního potrubí návleková z trubic z pěnového polyetylenu s povrchovou ochrannou PET fólií zesílenou polyesterovou mřížkou 8x8 mm, tloušťka stěny 20 mm, d 20 mm</t>
  </si>
  <si>
    <t>439005002</t>
  </si>
  <si>
    <t>722181234RT8</t>
  </si>
  <si>
    <t>Izolace vodovodního potrubí návleková z trubic z pěnového polyetylenu s povrchovou ochrannou PET fólií zesílenou polyesterovou mřížkou 8x8 mm, tloušťka stěny 20 mm, d 25 mm</t>
  </si>
  <si>
    <t>-150778089</t>
  </si>
  <si>
    <t>722181234RU1</t>
  </si>
  <si>
    <t>Izolace vodovodního potrubí návleková z trubic z pěnového polyetylenu s povrchovou ochrannou PET fólií zesílenou polyesterovou mřížkou 8x8 mm, tloušťka stěny 20 mm, d 32 mm</t>
  </si>
  <si>
    <t>380614110</t>
  </si>
  <si>
    <t>722181234RY3</t>
  </si>
  <si>
    <t>Izolace vodovodního potrubí návleková z trubic z pěnového polyetylenu s povrchovou ochrannou PET fólií zesílenou polyesterovou mřížkou 8x8 mm, tloušťka stěny 20 mm, d 63 mm</t>
  </si>
  <si>
    <t>455631743</t>
  </si>
  <si>
    <t>423916621.x</t>
  </si>
  <si>
    <t>Žlab pro plast. potrubí PPR 20mm, L 2m</t>
  </si>
  <si>
    <t>221574127</t>
  </si>
  <si>
    <t>423916622.x</t>
  </si>
  <si>
    <t>Žlab pro plast. potrubí PPR 25mm, L 2m</t>
  </si>
  <si>
    <t>707811636</t>
  </si>
  <si>
    <t>423916623.x</t>
  </si>
  <si>
    <t>Žlab pro plast. potrubí PPR 32mm, L 2m</t>
  </si>
  <si>
    <t>-2080503814</t>
  </si>
  <si>
    <t>423916626.x</t>
  </si>
  <si>
    <t>Žlab pro plast. potrubí PPR 63mm, L 2m</t>
  </si>
  <si>
    <t>-736890709</t>
  </si>
  <si>
    <t>3457114705R</t>
  </si>
  <si>
    <t>Trubka chránička d 110</t>
  </si>
  <si>
    <t>288022630</t>
  </si>
  <si>
    <t>722190401R00</t>
  </si>
  <si>
    <t>Vyvedení a upevnění výpustek DN 15</t>
  </si>
  <si>
    <t>-1507506307</t>
  </si>
  <si>
    <t>722190403R00</t>
  </si>
  <si>
    <t>Vyvedení a upevnění výpustek DN 25</t>
  </si>
  <si>
    <t>1471218500</t>
  </si>
  <si>
    <t>722220111R00</t>
  </si>
  <si>
    <t>Nástěnka nátrubková mosazná pro výtokový ventil, vnitřní závit, DN 15, PN 10, včetně dodávky materiálu</t>
  </si>
  <si>
    <t>847653681</t>
  </si>
  <si>
    <t>722220121R00R</t>
  </si>
  <si>
    <t>Nástěnka nátrubková mosazná pro baterii, vnitřní závit, DN 15, PN 10, včetně dodávky materiálu</t>
  </si>
  <si>
    <t>pár</t>
  </si>
  <si>
    <t>143542908</t>
  </si>
  <si>
    <t>722220113x</t>
  </si>
  <si>
    <t>Nástěnka nátrubková mosazná pro výtokový ventil, pro výtokový ventil G 1"</t>
  </si>
  <si>
    <t>1966315662</t>
  </si>
  <si>
    <t>722224111R00</t>
  </si>
  <si>
    <t>Kohouty plnicí a vypouštěcí DN 15</t>
  </si>
  <si>
    <t>1120765363</t>
  </si>
  <si>
    <t>722221125R00</t>
  </si>
  <si>
    <t>Kohout vod.kul.zahradní, DN25 x DN32</t>
  </si>
  <si>
    <t>1038734178</t>
  </si>
  <si>
    <t>722231163R00</t>
  </si>
  <si>
    <t>Ventil vodovodní, pojistný, pružinový, litinový,  , DN 25, PN 16, včetně dodávky materiálu</t>
  </si>
  <si>
    <t>2007818294</t>
  </si>
  <si>
    <t>722237121R00</t>
  </si>
  <si>
    <t>Kohout kulový, mosazný, vnitřní-vnitřní závit, DN 15, PN 42, včetně dodávky materiálu</t>
  </si>
  <si>
    <t>1445843191</t>
  </si>
  <si>
    <t>722237122R00</t>
  </si>
  <si>
    <t>Kohout kulový, mosazný, vnitřní-vnitřní závit, DN 20, PN 42, včetně dodávky materiálu</t>
  </si>
  <si>
    <t>-1652611431</t>
  </si>
  <si>
    <t>722237123R00</t>
  </si>
  <si>
    <t>Kohout kulový, mosazný, vnitřní-vnitřní závit, DN 25, PN 35, včetně dodávky materiálu</t>
  </si>
  <si>
    <t>1849307535</t>
  </si>
  <si>
    <t>722237126R00</t>
  </si>
  <si>
    <t>Kohout kulový, mosazný, vnitřní-vnitřní závit, DN 50, PN 35, včetně dodávky materiálu</t>
  </si>
  <si>
    <t>468445662</t>
  </si>
  <si>
    <t>722237136R00</t>
  </si>
  <si>
    <t>Kohout kulový s vypouštěním, mosazný, vnitřní-vnitřní závit, DN 50, PN 35, včetně dodávky materiálu</t>
  </si>
  <si>
    <t>1057059330</t>
  </si>
  <si>
    <t>722237621R00</t>
  </si>
  <si>
    <t>Ventil zpětný ventil, vnitřní-vnitřní závit, DN 15, PN 16, mosaz</t>
  </si>
  <si>
    <t>355993700</t>
  </si>
  <si>
    <t>722237626R00</t>
  </si>
  <si>
    <t>Ventil zpětný ventil, vnitřní-vnitřní závit, DN 50, PN 10, mosaz</t>
  </si>
  <si>
    <t>464268306</t>
  </si>
  <si>
    <t>722235521R00</t>
  </si>
  <si>
    <t>Filtr,vod.vnitřní-vnitřní z. DN 15</t>
  </si>
  <si>
    <t>1218869837</t>
  </si>
  <si>
    <t>722235526R00</t>
  </si>
  <si>
    <t>Filtr,vod.vnitřní-vnitřní z. DN 50</t>
  </si>
  <si>
    <t>439363856</t>
  </si>
  <si>
    <t>734421160R00</t>
  </si>
  <si>
    <t>Tlakoměr deformační 0-10 MPa č. 03322, D 100, včetně dodávky materiálu</t>
  </si>
  <si>
    <t>-1475486983</t>
  </si>
  <si>
    <t>724231182R00</t>
  </si>
  <si>
    <t>Teploměr s pevným stonkem a jímkou DTU 100 mm</t>
  </si>
  <si>
    <t>-274967674</t>
  </si>
  <si>
    <t>732339101R00</t>
  </si>
  <si>
    <t>Montáž nádoby expanzní tlakové 12 l</t>
  </si>
  <si>
    <t>-1298131296</t>
  </si>
  <si>
    <t>48466623T</t>
  </si>
  <si>
    <t>Tlaková expanzní nádoba DD 12/10, Flowjet 3/4“, uchycení</t>
  </si>
  <si>
    <t>-2077947119</t>
  </si>
  <si>
    <t>732339102R00</t>
  </si>
  <si>
    <t>Montáž nádoby expanzní tlakové 25 l.</t>
  </si>
  <si>
    <t>-848856251</t>
  </si>
  <si>
    <t>48466624T</t>
  </si>
  <si>
    <t>Tlaková expanzní nádoba DD 25/10, Flowjet 3/4“, uchycení</t>
  </si>
  <si>
    <t>1387115165</t>
  </si>
  <si>
    <t>732339103R00</t>
  </si>
  <si>
    <t>Montáž nádoby expanzní tlakové 35 l</t>
  </si>
  <si>
    <t>1782315017</t>
  </si>
  <si>
    <t>48466625T</t>
  </si>
  <si>
    <t>Tlaková expanzní nádoba DD 33/10, Flowjet 3/4“, uchycení</t>
  </si>
  <si>
    <t>-1659756244</t>
  </si>
  <si>
    <t>732429111R00</t>
  </si>
  <si>
    <t>Montáž čerpadel oběhových spirálních, DN 25</t>
  </si>
  <si>
    <t>580638316</t>
  </si>
  <si>
    <t>99411365.x</t>
  </si>
  <si>
    <t>Cirkulační čerp., L=140mm, G1", provedení z korozivzdorné oceli (N), 1x230V, s digitálními spínacími hodinami, 7W, Hmax=1,2m, Qmax=0,7m3/h, 2°C - 95°C</t>
  </si>
  <si>
    <t>-1704746285</t>
  </si>
  <si>
    <t>722280106R00</t>
  </si>
  <si>
    <t>Tlaková zkouška vodovodního potrubí DN 32</t>
  </si>
  <si>
    <t>295778887</t>
  </si>
  <si>
    <t>722280108R00</t>
  </si>
  <si>
    <t>Tlaková zkouška vodovodního potrubí DN 50</t>
  </si>
  <si>
    <t>-1718128995</t>
  </si>
  <si>
    <t>722290234R00</t>
  </si>
  <si>
    <t>Proplach a dezinfekce vodovod.potrubí DN 80</t>
  </si>
  <si>
    <t>352640648</t>
  </si>
  <si>
    <t>998722201R00</t>
  </si>
  <si>
    <t>Přesun hmot pro vnitřní vodovod, výšky do 6 m</t>
  </si>
  <si>
    <t>-1752847395</t>
  </si>
  <si>
    <t>725</t>
  </si>
  <si>
    <t>Zdravotechnika - zariaďovacie predmety</t>
  </si>
  <si>
    <t>725013165R00</t>
  </si>
  <si>
    <t>Klozet kombi ,nádrž s armat. odpad.svislý</t>
  </si>
  <si>
    <t>-27490391</t>
  </si>
  <si>
    <t>725017161R00</t>
  </si>
  <si>
    <t>Umyvadlo na šrouby , 50 x 41 cm, bílé</t>
  </si>
  <si>
    <t>2064836828</t>
  </si>
  <si>
    <t>725017168R00</t>
  </si>
  <si>
    <t>Kryt sifonu umyvadel , bílý</t>
  </si>
  <si>
    <t>287734919</t>
  </si>
  <si>
    <t>725319101R00</t>
  </si>
  <si>
    <t>Montáž dřezů jednoduchých</t>
  </si>
  <si>
    <t>1805638175</t>
  </si>
  <si>
    <t>55231082R</t>
  </si>
  <si>
    <t>Dřez kuchyňský typ: jednoduchý; materiál: nerez; tvar: hranatý; šířka = 560,0 mm; hl. = 480 mm; zabudování: vsazené; bez otvoru pro baterii; s odkapávací plochou</t>
  </si>
  <si>
    <t>1267221106</t>
  </si>
  <si>
    <t>725019101R00</t>
  </si>
  <si>
    <t>Výlevka diturvitová s plastovou mřížkou, stojící</t>
  </si>
  <si>
    <t>730497471</t>
  </si>
  <si>
    <t>725814101R00</t>
  </si>
  <si>
    <t>Ventil rohový s filtrem DN 15 x DN 10</t>
  </si>
  <si>
    <t>1496437744</t>
  </si>
  <si>
    <t>725814122R00</t>
  </si>
  <si>
    <t>Ventil pračkový se zpětnou klapkou, DN 15 mm x DN 20 mm</t>
  </si>
  <si>
    <t>1969195146</t>
  </si>
  <si>
    <t>725823111R00</t>
  </si>
  <si>
    <t>Baterie umyvadlová stoján. ruční, bez otvír.odpadu</t>
  </si>
  <si>
    <t>1093331604</t>
  </si>
  <si>
    <t>725823114R00</t>
  </si>
  <si>
    <t>Baterie dřezová stojánková ruční, bez otvír.odpadu</t>
  </si>
  <si>
    <t>-146276987</t>
  </si>
  <si>
    <t>725829201RT1</t>
  </si>
  <si>
    <t>Montáž baterie umyvadlové a dřezové nástěnné chromové, včetně dodávky pákové baterie</t>
  </si>
  <si>
    <t>716928044</t>
  </si>
  <si>
    <t>725845111R00</t>
  </si>
  <si>
    <t>Baterie sprchová nástěnná ruční, bez příslušenství</t>
  </si>
  <si>
    <t>-2058046219</t>
  </si>
  <si>
    <t>55145352R</t>
  </si>
  <si>
    <t>kombinace sprchová držák pevný; ruční sprcha d 68 mm; hadice 150 cm; povrch chrom</t>
  </si>
  <si>
    <t>1292988360</t>
  </si>
  <si>
    <t>81</t>
  </si>
  <si>
    <t>725249106R00</t>
  </si>
  <si>
    <t>Montáž sprchových koutů ostatních typů</t>
  </si>
  <si>
    <t>275648832</t>
  </si>
  <si>
    <t>55484471.AR</t>
  </si>
  <si>
    <t>dveře sprchové zasouvací; třídílné; h = 1 850,0 mm; š = 900,0 mm; š. vstupu 470 mm; výplň dezén pearl</t>
  </si>
  <si>
    <t>-1436205626</t>
  </si>
  <si>
    <t>55231822R</t>
  </si>
  <si>
    <t>žlab odtokový s okrajem pro perforovaný rošt, s nastavitelným límcem ke stěně; nerez; l = 750 mm; min. tloušťka betonu 85 mm; š. koryta 60 mm; odtok boční; průtok 60 l/min</t>
  </si>
  <si>
    <t>-157092450</t>
  </si>
  <si>
    <t>552318802R</t>
  </si>
  <si>
    <t>rošt odtokového žlabu perforovaný; materiál nerez - mat; l = 750 mm; světlost žlabu 60 mm</t>
  </si>
  <si>
    <t>1765238486</t>
  </si>
  <si>
    <t>85</t>
  </si>
  <si>
    <t>725860201R00</t>
  </si>
  <si>
    <t>Zápachová uzávěrka (sifon) pro zařizovací předměty D 40, 50 mm x 6/4"; pro dřezy, PP; příslušenství přípojka pro pračku/myčku, včetně dodávky materiálu</t>
  </si>
  <si>
    <t>1071058978</t>
  </si>
  <si>
    <t>725860213R00</t>
  </si>
  <si>
    <t>Zápachová uzávěrka (sifon) pro zařizovací předměty D 32, 40 mm x 5/4"; pro umyvadla; PP; příslušenství krycí růžice odtoku, zpětný uzávěr, včetně dodávky materiálu</t>
  </si>
  <si>
    <t>-127939026</t>
  </si>
  <si>
    <t>725860180R00</t>
  </si>
  <si>
    <t>Zápachová uzávěrka (sifon) pro zařizovací předměty D 40/50 mm; podomítková, pro pračky/myčky; PE; příslušenství přip. koleno, krycí deska nerez, montážní kryt, včetně dodávky materiálu</t>
  </si>
  <si>
    <t>912930901</t>
  </si>
  <si>
    <t>88</t>
  </si>
  <si>
    <t>725980121R00</t>
  </si>
  <si>
    <t>Dvířka z plastu, 150 x 150 mm</t>
  </si>
  <si>
    <t>1413941242</t>
  </si>
  <si>
    <t>89</t>
  </si>
  <si>
    <t>725534228R00</t>
  </si>
  <si>
    <t>Elektrický ohřívač vody zásobníkový tlakový, závěsný svislý, objem 200 l, příkon 2,2 kW, IP 45, včetně dodávky materiálu</t>
  </si>
  <si>
    <t>2095047713</t>
  </si>
  <si>
    <t>725530151R00</t>
  </si>
  <si>
    <t>Ventil pojistný DN 20, včetně dodávky materiálu</t>
  </si>
  <si>
    <t>1306154162</t>
  </si>
  <si>
    <t>725334301R00</t>
  </si>
  <si>
    <t>Nálevka se sifonem PP DN 32</t>
  </si>
  <si>
    <t>-856004150</t>
  </si>
  <si>
    <t>725539108R00</t>
  </si>
  <si>
    <t>Montáž zásobníku elektrick. akumulačního do 1200 l</t>
  </si>
  <si>
    <t>-1873054021</t>
  </si>
  <si>
    <t>121311110.x</t>
  </si>
  <si>
    <t>Ohřívač vody el.zásobníkový objem 500 l, stac.</t>
  </si>
  <si>
    <t>2026589607</t>
  </si>
  <si>
    <t>100541511.x</t>
  </si>
  <si>
    <t>Vestavná el. topná jednotka přírubová, volitelný výkon v rozsahu 9,5–12,7–19 kW</t>
  </si>
  <si>
    <t>-1454864705</t>
  </si>
  <si>
    <t>998725201R00</t>
  </si>
  <si>
    <t>Přesun hmot pro zařizovací předměty, výšky do 6 m</t>
  </si>
  <si>
    <t>912457131</t>
  </si>
  <si>
    <t>767995101.S</t>
  </si>
  <si>
    <t>Montáž ostatných atypických kovových stavebných doplnkových konštrukcií do 5 kg</t>
  </si>
  <si>
    <t>-1867671505</t>
  </si>
  <si>
    <t>7670000T00</t>
  </si>
  <si>
    <t>Dodávka atyp. ocel. konstrukcí pro uchycení potrub</t>
  </si>
  <si>
    <t>1241270728</t>
  </si>
  <si>
    <t>998767203R00</t>
  </si>
  <si>
    <t>Přesun hmot pro zámečnické konstr., výšky do 24 m</t>
  </si>
  <si>
    <t>1299361098</t>
  </si>
  <si>
    <t>0052310.x</t>
  </si>
  <si>
    <t>Zkoušky a revize, (hyg. rozbor vody, revize)</t>
  </si>
  <si>
    <t>254301778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</si>
</sst>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1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17" fillId="0" borderId="0" xfId="0" applyFont="1" applyAlignment="1" applyProtection="1">
      <alignment vertical="center"/>
    </xf>
    <xf numFmtId="0" fontId="17" fillId="0" borderId="3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14" fontId="2" fillId="2" borderId="0" xfId="0" applyNumberFormat="1" applyFont="1" applyFill="1" applyAlignment="1" applyProtection="1">
      <alignment horizontal="left" vertical="center"/>
      <protection locked="0"/>
    </xf>
    <xf numFmtId="0" fontId="0" fillId="0" borderId="0" xfId="0"/>
    <xf numFmtId="164" fontId="17" fillId="0" borderId="0" xfId="0" applyNumberFormat="1" applyFont="1" applyAlignment="1" applyProtection="1">
      <alignment horizontal="left" vertical="center"/>
    </xf>
    <xf numFmtId="0" fontId="17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topLeftCell="A64" workbookViewId="0">
      <selection activeCell="AN9" sqref="AN9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s="1" customFormat="1" ht="36.950000000000003" customHeight="1">
      <c r="AR2" s="254"/>
      <c r="AS2" s="254"/>
      <c r="AT2" s="254"/>
      <c r="AU2" s="254"/>
      <c r="AV2" s="254"/>
      <c r="AW2" s="254"/>
      <c r="AX2" s="254"/>
      <c r="AY2" s="254"/>
      <c r="AZ2" s="254"/>
      <c r="BA2" s="254"/>
      <c r="BB2" s="254"/>
      <c r="BC2" s="254"/>
      <c r="BD2" s="254"/>
      <c r="BE2" s="254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s="1" customFormat="1" ht="24.95" customHeight="1">
      <c r="B4" s="20"/>
      <c r="C4" s="21"/>
      <c r="D4" s="22" t="s">
        <v>8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9</v>
      </c>
      <c r="BE4" s="24" t="s">
        <v>10</v>
      </c>
      <c r="BS4" s="16" t="s">
        <v>11</v>
      </c>
    </row>
    <row r="5" spans="1:74" s="1" customFormat="1" ht="12" customHeight="1">
      <c r="B5" s="20"/>
      <c r="C5" s="21"/>
      <c r="D5" s="25" t="s">
        <v>12</v>
      </c>
      <c r="E5" s="21"/>
      <c r="F5" s="21"/>
      <c r="G5" s="21"/>
      <c r="H5" s="21"/>
      <c r="I5" s="21"/>
      <c r="J5" s="21"/>
      <c r="K5" s="268" t="s">
        <v>13</v>
      </c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1"/>
      <c r="AL5" s="21"/>
      <c r="AM5" s="21"/>
      <c r="AN5" s="21"/>
      <c r="AO5" s="21"/>
      <c r="AP5" s="21"/>
      <c r="AQ5" s="21"/>
      <c r="AR5" s="19"/>
      <c r="BE5" s="265" t="s">
        <v>14</v>
      </c>
      <c r="BS5" s="16" t="s">
        <v>6</v>
      </c>
    </row>
    <row r="6" spans="1:74" s="1" customFormat="1" ht="36.950000000000003" customHeight="1">
      <c r="B6" s="20"/>
      <c r="C6" s="21"/>
      <c r="D6" s="27" t="s">
        <v>15</v>
      </c>
      <c r="E6" s="21"/>
      <c r="F6" s="21"/>
      <c r="G6" s="21"/>
      <c r="H6" s="21"/>
      <c r="I6" s="21"/>
      <c r="J6" s="21"/>
      <c r="K6" s="270" t="s">
        <v>16</v>
      </c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1"/>
      <c r="AL6" s="21"/>
      <c r="AM6" s="21"/>
      <c r="AN6" s="21"/>
      <c r="AO6" s="21"/>
      <c r="AP6" s="21"/>
      <c r="AQ6" s="21"/>
      <c r="AR6" s="19"/>
      <c r="BE6" s="266"/>
      <c r="BS6" s="16" t="s">
        <v>6</v>
      </c>
    </row>
    <row r="7" spans="1:74" s="1" customFormat="1" ht="12" customHeight="1">
      <c r="B7" s="20"/>
      <c r="C7" s="21"/>
      <c r="D7" s="28" t="s">
        <v>17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8" t="s">
        <v>18</v>
      </c>
      <c r="AL7" s="21"/>
      <c r="AM7" s="21"/>
      <c r="AN7" s="26" t="s">
        <v>1</v>
      </c>
      <c r="AO7" s="21"/>
      <c r="AP7" s="21"/>
      <c r="AQ7" s="21"/>
      <c r="AR7" s="19"/>
      <c r="BE7" s="266"/>
      <c r="BS7" s="16" t="s">
        <v>6</v>
      </c>
    </row>
    <row r="8" spans="1:74" s="1" customFormat="1" ht="12" customHeight="1">
      <c r="B8" s="20"/>
      <c r="C8" s="21"/>
      <c r="D8" s="28" t="s">
        <v>19</v>
      </c>
      <c r="E8" s="21"/>
      <c r="F8" s="21"/>
      <c r="G8" s="21"/>
      <c r="H8" s="21"/>
      <c r="I8" s="21"/>
      <c r="J8" s="21"/>
      <c r="K8" s="26" t="s">
        <v>20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8" t="s">
        <v>21</v>
      </c>
      <c r="AL8" s="21"/>
      <c r="AM8" s="21"/>
      <c r="AN8" s="253">
        <v>44995</v>
      </c>
      <c r="AO8" s="21"/>
      <c r="AP8" s="21"/>
      <c r="AQ8" s="21"/>
      <c r="AR8" s="19"/>
      <c r="BE8" s="266"/>
      <c r="BS8" s="16" t="s">
        <v>6</v>
      </c>
    </row>
    <row r="9" spans="1:74" s="1" customFormat="1" ht="14.45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266"/>
      <c r="BS9" s="16" t="s">
        <v>6</v>
      </c>
    </row>
    <row r="10" spans="1:74" s="1" customFormat="1" ht="12" customHeight="1">
      <c r="B10" s="20"/>
      <c r="C10" s="21"/>
      <c r="D10" s="28" t="s">
        <v>22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8" t="s">
        <v>23</v>
      </c>
      <c r="AL10" s="21"/>
      <c r="AM10" s="21"/>
      <c r="AN10" s="26" t="s">
        <v>1</v>
      </c>
      <c r="AO10" s="21"/>
      <c r="AP10" s="21"/>
      <c r="AQ10" s="21"/>
      <c r="AR10" s="19"/>
      <c r="BE10" s="266"/>
      <c r="BS10" s="16" t="s">
        <v>6</v>
      </c>
    </row>
    <row r="11" spans="1:74" s="1" customFormat="1" ht="18.399999999999999" customHeight="1">
      <c r="B11" s="20"/>
      <c r="C11" s="21"/>
      <c r="D11" s="21"/>
      <c r="E11" s="26" t="s">
        <v>24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8" t="s">
        <v>25</v>
      </c>
      <c r="AL11" s="21"/>
      <c r="AM11" s="21"/>
      <c r="AN11" s="26" t="s">
        <v>1</v>
      </c>
      <c r="AO11" s="21"/>
      <c r="AP11" s="21"/>
      <c r="AQ11" s="21"/>
      <c r="AR11" s="19"/>
      <c r="BE11" s="266"/>
      <c r="BS11" s="16" t="s">
        <v>6</v>
      </c>
    </row>
    <row r="12" spans="1:74" s="1" customFormat="1" ht="6.95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266"/>
      <c r="BS12" s="16" t="s">
        <v>6</v>
      </c>
    </row>
    <row r="13" spans="1:74" s="1" customFormat="1" ht="12" customHeight="1">
      <c r="B13" s="20"/>
      <c r="C13" s="21"/>
      <c r="D13" s="28" t="s">
        <v>26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8" t="s">
        <v>23</v>
      </c>
      <c r="AL13" s="21"/>
      <c r="AM13" s="21"/>
      <c r="AN13" s="30" t="s">
        <v>27</v>
      </c>
      <c r="AO13" s="21"/>
      <c r="AP13" s="21"/>
      <c r="AQ13" s="21"/>
      <c r="AR13" s="19"/>
      <c r="BE13" s="266"/>
      <c r="BS13" s="16" t="s">
        <v>6</v>
      </c>
    </row>
    <row r="14" spans="1:74" ht="12.75">
      <c r="B14" s="20"/>
      <c r="C14" s="21"/>
      <c r="D14" s="21"/>
      <c r="E14" s="271" t="s">
        <v>27</v>
      </c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272"/>
      <c r="U14" s="272"/>
      <c r="V14" s="272"/>
      <c r="W14" s="272"/>
      <c r="X14" s="272"/>
      <c r="Y14" s="272"/>
      <c r="Z14" s="272"/>
      <c r="AA14" s="272"/>
      <c r="AB14" s="272"/>
      <c r="AC14" s="272"/>
      <c r="AD14" s="272"/>
      <c r="AE14" s="272"/>
      <c r="AF14" s="272"/>
      <c r="AG14" s="272"/>
      <c r="AH14" s="272"/>
      <c r="AI14" s="272"/>
      <c r="AJ14" s="272"/>
      <c r="AK14" s="28" t="s">
        <v>25</v>
      </c>
      <c r="AL14" s="21"/>
      <c r="AM14" s="21"/>
      <c r="AN14" s="30" t="s">
        <v>27</v>
      </c>
      <c r="AO14" s="21"/>
      <c r="AP14" s="21"/>
      <c r="AQ14" s="21"/>
      <c r="AR14" s="19"/>
      <c r="BE14" s="266"/>
      <c r="BS14" s="16" t="s">
        <v>6</v>
      </c>
    </row>
    <row r="15" spans="1:74" s="1" customFormat="1" ht="6.95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266"/>
      <c r="BS15" s="16" t="s">
        <v>4</v>
      </c>
    </row>
    <row r="16" spans="1:74" s="1" customFormat="1" ht="12" customHeight="1">
      <c r="B16" s="20"/>
      <c r="C16" s="21"/>
      <c r="D16" s="28" t="s">
        <v>28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8" t="s">
        <v>23</v>
      </c>
      <c r="AL16" s="21"/>
      <c r="AM16" s="21"/>
      <c r="AN16" s="26" t="s">
        <v>1</v>
      </c>
      <c r="AO16" s="21"/>
      <c r="AP16" s="21"/>
      <c r="AQ16" s="21"/>
      <c r="AR16" s="19"/>
      <c r="BE16" s="266"/>
      <c r="BS16" s="16" t="s">
        <v>4</v>
      </c>
    </row>
    <row r="17" spans="1:71" s="1" customFormat="1" ht="18.399999999999999" customHeight="1">
      <c r="B17" s="20"/>
      <c r="C17" s="21"/>
      <c r="D17" s="21"/>
      <c r="E17" s="26" t="s">
        <v>29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8" t="s">
        <v>25</v>
      </c>
      <c r="AL17" s="21"/>
      <c r="AM17" s="21"/>
      <c r="AN17" s="26" t="s">
        <v>1</v>
      </c>
      <c r="AO17" s="21"/>
      <c r="AP17" s="21"/>
      <c r="AQ17" s="21"/>
      <c r="AR17" s="19"/>
      <c r="BE17" s="266"/>
      <c r="BS17" s="16" t="s">
        <v>30</v>
      </c>
    </row>
    <row r="18" spans="1:71" s="1" customFormat="1" ht="6.95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266"/>
      <c r="BS18" s="16" t="s">
        <v>6</v>
      </c>
    </row>
    <row r="19" spans="1:71" s="1" customFormat="1" ht="12" customHeight="1">
      <c r="B19" s="20"/>
      <c r="C19" s="21"/>
      <c r="D19" s="28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8" t="s">
        <v>23</v>
      </c>
      <c r="AL19" s="21"/>
      <c r="AM19" s="21"/>
      <c r="AN19" s="26" t="s">
        <v>1</v>
      </c>
      <c r="AO19" s="21"/>
      <c r="AP19" s="21"/>
      <c r="AQ19" s="21"/>
      <c r="AR19" s="19"/>
      <c r="BE19" s="266"/>
      <c r="BS19" s="16" t="s">
        <v>6</v>
      </c>
    </row>
    <row r="20" spans="1:71" s="1" customFormat="1" ht="18.399999999999999" customHeight="1">
      <c r="B20" s="20"/>
      <c r="C20" s="21"/>
      <c r="D20" s="21"/>
      <c r="E20" s="26" t="s">
        <v>32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8" t="s">
        <v>25</v>
      </c>
      <c r="AL20" s="21"/>
      <c r="AM20" s="21"/>
      <c r="AN20" s="26" t="s">
        <v>1</v>
      </c>
      <c r="AO20" s="21"/>
      <c r="AP20" s="21"/>
      <c r="AQ20" s="21"/>
      <c r="AR20" s="19"/>
      <c r="BE20" s="266"/>
      <c r="BS20" s="16" t="s">
        <v>30</v>
      </c>
    </row>
    <row r="21" spans="1:71" s="1" customFormat="1" ht="6.95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266"/>
    </row>
    <row r="22" spans="1:71" s="1" customFormat="1" ht="12" customHeight="1">
      <c r="B22" s="20"/>
      <c r="C22" s="21"/>
      <c r="D22" s="28" t="s">
        <v>33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266"/>
    </row>
    <row r="23" spans="1:71" s="1" customFormat="1" ht="16.5" customHeight="1">
      <c r="B23" s="20"/>
      <c r="C23" s="21"/>
      <c r="D23" s="21"/>
      <c r="E23" s="273" t="s">
        <v>1</v>
      </c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73"/>
      <c r="AA23" s="273"/>
      <c r="AB23" s="273"/>
      <c r="AC23" s="273"/>
      <c r="AD23" s="273"/>
      <c r="AE23" s="273"/>
      <c r="AF23" s="273"/>
      <c r="AG23" s="273"/>
      <c r="AH23" s="273"/>
      <c r="AI23" s="273"/>
      <c r="AJ23" s="273"/>
      <c r="AK23" s="273"/>
      <c r="AL23" s="273"/>
      <c r="AM23" s="273"/>
      <c r="AN23" s="273"/>
      <c r="AO23" s="21"/>
      <c r="AP23" s="21"/>
      <c r="AQ23" s="21"/>
      <c r="AR23" s="19"/>
      <c r="BE23" s="266"/>
    </row>
    <row r="24" spans="1:71" s="1" customFormat="1" ht="6.95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266"/>
    </row>
    <row r="25" spans="1:71" s="1" customFormat="1" ht="6.95" customHeight="1">
      <c r="B25" s="20"/>
      <c r="C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21"/>
      <c r="AQ25" s="21"/>
      <c r="AR25" s="19"/>
      <c r="BE25" s="266"/>
    </row>
    <row r="26" spans="1:71" s="2" customFormat="1" ht="25.9" customHeight="1">
      <c r="A26" s="33"/>
      <c r="B26" s="34"/>
      <c r="C26" s="35"/>
      <c r="D26" s="36" t="s">
        <v>34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274">
        <f>ROUND(AG94,2)</f>
        <v>0</v>
      </c>
      <c r="AL26" s="275"/>
      <c r="AM26" s="275"/>
      <c r="AN26" s="275"/>
      <c r="AO26" s="275"/>
      <c r="AP26" s="35"/>
      <c r="AQ26" s="35"/>
      <c r="AR26" s="38"/>
      <c r="BE26" s="266"/>
    </row>
    <row r="27" spans="1:71" s="2" customFormat="1" ht="6.95" customHeight="1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8"/>
      <c r="BE27" s="266"/>
    </row>
    <row r="28" spans="1:71" s="2" customFormat="1" ht="12.75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276" t="s">
        <v>35</v>
      </c>
      <c r="M28" s="276"/>
      <c r="N28" s="276"/>
      <c r="O28" s="276"/>
      <c r="P28" s="276"/>
      <c r="Q28" s="35"/>
      <c r="R28" s="35"/>
      <c r="S28" s="35"/>
      <c r="T28" s="35"/>
      <c r="U28" s="35"/>
      <c r="V28" s="35"/>
      <c r="W28" s="276" t="s">
        <v>36</v>
      </c>
      <c r="X28" s="276"/>
      <c r="Y28" s="276"/>
      <c r="Z28" s="276"/>
      <c r="AA28" s="276"/>
      <c r="AB28" s="276"/>
      <c r="AC28" s="276"/>
      <c r="AD28" s="276"/>
      <c r="AE28" s="276"/>
      <c r="AF28" s="35"/>
      <c r="AG28" s="35"/>
      <c r="AH28" s="35"/>
      <c r="AI28" s="35"/>
      <c r="AJ28" s="35"/>
      <c r="AK28" s="276" t="s">
        <v>37</v>
      </c>
      <c r="AL28" s="276"/>
      <c r="AM28" s="276"/>
      <c r="AN28" s="276"/>
      <c r="AO28" s="276"/>
      <c r="AP28" s="35"/>
      <c r="AQ28" s="35"/>
      <c r="AR28" s="38"/>
      <c r="BE28" s="266"/>
    </row>
    <row r="29" spans="1:71" s="3" customFormat="1" ht="14.45" customHeight="1">
      <c r="B29" s="39"/>
      <c r="C29" s="40"/>
      <c r="D29" s="28" t="s">
        <v>38</v>
      </c>
      <c r="E29" s="40"/>
      <c r="F29" s="41" t="s">
        <v>39</v>
      </c>
      <c r="G29" s="40"/>
      <c r="H29" s="40"/>
      <c r="I29" s="40"/>
      <c r="J29" s="40"/>
      <c r="K29" s="40"/>
      <c r="L29" s="255">
        <v>0.2</v>
      </c>
      <c r="M29" s="256"/>
      <c r="N29" s="256"/>
      <c r="O29" s="256"/>
      <c r="P29" s="256"/>
      <c r="Q29" s="42"/>
      <c r="R29" s="42"/>
      <c r="S29" s="42"/>
      <c r="T29" s="42"/>
      <c r="U29" s="42"/>
      <c r="V29" s="42"/>
      <c r="W29" s="257">
        <f>ROUND(AZ94, 2)</f>
        <v>0</v>
      </c>
      <c r="X29" s="256"/>
      <c r="Y29" s="256"/>
      <c r="Z29" s="256"/>
      <c r="AA29" s="256"/>
      <c r="AB29" s="256"/>
      <c r="AC29" s="256"/>
      <c r="AD29" s="256"/>
      <c r="AE29" s="256"/>
      <c r="AF29" s="42"/>
      <c r="AG29" s="42"/>
      <c r="AH29" s="42"/>
      <c r="AI29" s="42"/>
      <c r="AJ29" s="42"/>
      <c r="AK29" s="257">
        <f>ROUND(AV94, 2)</f>
        <v>0</v>
      </c>
      <c r="AL29" s="256"/>
      <c r="AM29" s="256"/>
      <c r="AN29" s="256"/>
      <c r="AO29" s="256"/>
      <c r="AP29" s="42"/>
      <c r="AQ29" s="42"/>
      <c r="AR29" s="43"/>
      <c r="AS29" s="44"/>
      <c r="AT29" s="44"/>
      <c r="AU29" s="44"/>
      <c r="AV29" s="44"/>
      <c r="AW29" s="44"/>
      <c r="AX29" s="44"/>
      <c r="AY29" s="44"/>
      <c r="AZ29" s="44"/>
      <c r="BE29" s="267"/>
    </row>
    <row r="30" spans="1:71" s="3" customFormat="1" ht="14.45" customHeight="1">
      <c r="B30" s="39"/>
      <c r="C30" s="40"/>
      <c r="D30" s="40"/>
      <c r="E30" s="40"/>
      <c r="F30" s="41" t="s">
        <v>40</v>
      </c>
      <c r="G30" s="40"/>
      <c r="H30" s="40"/>
      <c r="I30" s="40"/>
      <c r="J30" s="40"/>
      <c r="K30" s="40"/>
      <c r="L30" s="255">
        <v>0.2</v>
      </c>
      <c r="M30" s="256"/>
      <c r="N30" s="256"/>
      <c r="O30" s="256"/>
      <c r="P30" s="256"/>
      <c r="Q30" s="42"/>
      <c r="R30" s="42"/>
      <c r="S30" s="42"/>
      <c r="T30" s="42"/>
      <c r="U30" s="42"/>
      <c r="V30" s="42"/>
      <c r="W30" s="257">
        <f>ROUND(BA94, 2)</f>
        <v>0</v>
      </c>
      <c r="X30" s="256"/>
      <c r="Y30" s="256"/>
      <c r="Z30" s="256"/>
      <c r="AA30" s="256"/>
      <c r="AB30" s="256"/>
      <c r="AC30" s="256"/>
      <c r="AD30" s="256"/>
      <c r="AE30" s="256"/>
      <c r="AF30" s="42"/>
      <c r="AG30" s="42"/>
      <c r="AH30" s="42"/>
      <c r="AI30" s="42"/>
      <c r="AJ30" s="42"/>
      <c r="AK30" s="257">
        <f>ROUND(AW94, 2)</f>
        <v>0</v>
      </c>
      <c r="AL30" s="256"/>
      <c r="AM30" s="256"/>
      <c r="AN30" s="256"/>
      <c r="AO30" s="256"/>
      <c r="AP30" s="42"/>
      <c r="AQ30" s="42"/>
      <c r="AR30" s="43"/>
      <c r="AS30" s="44"/>
      <c r="AT30" s="44"/>
      <c r="AU30" s="44"/>
      <c r="AV30" s="44"/>
      <c r="AW30" s="44"/>
      <c r="AX30" s="44"/>
      <c r="AY30" s="44"/>
      <c r="AZ30" s="44"/>
      <c r="BE30" s="267"/>
    </row>
    <row r="31" spans="1:71" s="3" customFormat="1" ht="14.45" hidden="1" customHeight="1">
      <c r="B31" s="39"/>
      <c r="C31" s="40"/>
      <c r="D31" s="40"/>
      <c r="E31" s="40"/>
      <c r="F31" s="28" t="s">
        <v>41</v>
      </c>
      <c r="G31" s="40"/>
      <c r="H31" s="40"/>
      <c r="I31" s="40"/>
      <c r="J31" s="40"/>
      <c r="K31" s="40"/>
      <c r="L31" s="262">
        <v>0.2</v>
      </c>
      <c r="M31" s="263"/>
      <c r="N31" s="263"/>
      <c r="O31" s="263"/>
      <c r="P31" s="263"/>
      <c r="Q31" s="40"/>
      <c r="R31" s="40"/>
      <c r="S31" s="40"/>
      <c r="T31" s="40"/>
      <c r="U31" s="40"/>
      <c r="V31" s="40"/>
      <c r="W31" s="264">
        <f>ROUND(BB94, 2)</f>
        <v>0</v>
      </c>
      <c r="X31" s="263"/>
      <c r="Y31" s="263"/>
      <c r="Z31" s="263"/>
      <c r="AA31" s="263"/>
      <c r="AB31" s="263"/>
      <c r="AC31" s="263"/>
      <c r="AD31" s="263"/>
      <c r="AE31" s="263"/>
      <c r="AF31" s="40"/>
      <c r="AG31" s="40"/>
      <c r="AH31" s="40"/>
      <c r="AI31" s="40"/>
      <c r="AJ31" s="40"/>
      <c r="AK31" s="264">
        <v>0</v>
      </c>
      <c r="AL31" s="263"/>
      <c r="AM31" s="263"/>
      <c r="AN31" s="263"/>
      <c r="AO31" s="263"/>
      <c r="AP31" s="40"/>
      <c r="AQ31" s="40"/>
      <c r="AR31" s="45"/>
      <c r="BE31" s="267"/>
    </row>
    <row r="32" spans="1:71" s="3" customFormat="1" ht="14.45" hidden="1" customHeight="1">
      <c r="B32" s="39"/>
      <c r="C32" s="40"/>
      <c r="D32" s="40"/>
      <c r="E32" s="40"/>
      <c r="F32" s="28" t="s">
        <v>42</v>
      </c>
      <c r="G32" s="40"/>
      <c r="H32" s="40"/>
      <c r="I32" s="40"/>
      <c r="J32" s="40"/>
      <c r="K32" s="40"/>
      <c r="L32" s="262">
        <v>0.2</v>
      </c>
      <c r="M32" s="263"/>
      <c r="N32" s="263"/>
      <c r="O32" s="263"/>
      <c r="P32" s="263"/>
      <c r="Q32" s="40"/>
      <c r="R32" s="40"/>
      <c r="S32" s="40"/>
      <c r="T32" s="40"/>
      <c r="U32" s="40"/>
      <c r="V32" s="40"/>
      <c r="W32" s="264">
        <f>ROUND(BC94, 2)</f>
        <v>0</v>
      </c>
      <c r="X32" s="263"/>
      <c r="Y32" s="263"/>
      <c r="Z32" s="263"/>
      <c r="AA32" s="263"/>
      <c r="AB32" s="263"/>
      <c r="AC32" s="263"/>
      <c r="AD32" s="263"/>
      <c r="AE32" s="263"/>
      <c r="AF32" s="40"/>
      <c r="AG32" s="40"/>
      <c r="AH32" s="40"/>
      <c r="AI32" s="40"/>
      <c r="AJ32" s="40"/>
      <c r="AK32" s="264">
        <v>0</v>
      </c>
      <c r="AL32" s="263"/>
      <c r="AM32" s="263"/>
      <c r="AN32" s="263"/>
      <c r="AO32" s="263"/>
      <c r="AP32" s="40"/>
      <c r="AQ32" s="40"/>
      <c r="AR32" s="45"/>
      <c r="BE32" s="267"/>
    </row>
    <row r="33" spans="1:57" s="3" customFormat="1" ht="14.45" hidden="1" customHeight="1">
      <c r="B33" s="39"/>
      <c r="C33" s="40"/>
      <c r="D33" s="40"/>
      <c r="E33" s="40"/>
      <c r="F33" s="41" t="s">
        <v>43</v>
      </c>
      <c r="G33" s="40"/>
      <c r="H33" s="40"/>
      <c r="I33" s="40"/>
      <c r="J33" s="40"/>
      <c r="K33" s="40"/>
      <c r="L33" s="255">
        <v>0</v>
      </c>
      <c r="M33" s="256"/>
      <c r="N33" s="256"/>
      <c r="O33" s="256"/>
      <c r="P33" s="256"/>
      <c r="Q33" s="42"/>
      <c r="R33" s="42"/>
      <c r="S33" s="42"/>
      <c r="T33" s="42"/>
      <c r="U33" s="42"/>
      <c r="V33" s="42"/>
      <c r="W33" s="257">
        <f>ROUND(BD94, 2)</f>
        <v>0</v>
      </c>
      <c r="X33" s="256"/>
      <c r="Y33" s="256"/>
      <c r="Z33" s="256"/>
      <c r="AA33" s="256"/>
      <c r="AB33" s="256"/>
      <c r="AC33" s="256"/>
      <c r="AD33" s="256"/>
      <c r="AE33" s="256"/>
      <c r="AF33" s="42"/>
      <c r="AG33" s="42"/>
      <c r="AH33" s="42"/>
      <c r="AI33" s="42"/>
      <c r="AJ33" s="42"/>
      <c r="AK33" s="257">
        <v>0</v>
      </c>
      <c r="AL33" s="256"/>
      <c r="AM33" s="256"/>
      <c r="AN33" s="256"/>
      <c r="AO33" s="256"/>
      <c r="AP33" s="42"/>
      <c r="AQ33" s="42"/>
      <c r="AR33" s="43"/>
      <c r="AS33" s="44"/>
      <c r="AT33" s="44"/>
      <c r="AU33" s="44"/>
      <c r="AV33" s="44"/>
      <c r="AW33" s="44"/>
      <c r="AX33" s="44"/>
      <c r="AY33" s="44"/>
      <c r="AZ33" s="44"/>
      <c r="BE33" s="267"/>
    </row>
    <row r="34" spans="1:57" s="2" customFormat="1" ht="6.95" customHeight="1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8"/>
      <c r="BE34" s="266"/>
    </row>
    <row r="35" spans="1:57" s="2" customFormat="1" ht="25.9" customHeight="1">
      <c r="A35" s="33"/>
      <c r="B35" s="34"/>
      <c r="C35" s="46"/>
      <c r="D35" s="47" t="s">
        <v>44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45</v>
      </c>
      <c r="U35" s="48"/>
      <c r="V35" s="48"/>
      <c r="W35" s="48"/>
      <c r="X35" s="261" t="s">
        <v>46</v>
      </c>
      <c r="Y35" s="259"/>
      <c r="Z35" s="259"/>
      <c r="AA35" s="259"/>
      <c r="AB35" s="259"/>
      <c r="AC35" s="48"/>
      <c r="AD35" s="48"/>
      <c r="AE35" s="48"/>
      <c r="AF35" s="48"/>
      <c r="AG35" s="48"/>
      <c r="AH35" s="48"/>
      <c r="AI35" s="48"/>
      <c r="AJ35" s="48"/>
      <c r="AK35" s="258">
        <f>SUM(AK26:AK33)</f>
        <v>0</v>
      </c>
      <c r="AL35" s="259"/>
      <c r="AM35" s="259"/>
      <c r="AN35" s="259"/>
      <c r="AO35" s="260"/>
      <c r="AP35" s="46"/>
      <c r="AQ35" s="46"/>
      <c r="AR35" s="38"/>
      <c r="BE35" s="33"/>
    </row>
    <row r="36" spans="1:57" s="2" customFormat="1" ht="6.95" customHeight="1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8"/>
      <c r="BE36" s="33"/>
    </row>
    <row r="37" spans="1:57" s="2" customFormat="1" ht="14.45" customHeight="1">
      <c r="A37" s="33"/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8"/>
      <c r="BE37" s="33"/>
    </row>
    <row r="38" spans="1:57" s="1" customFormat="1" ht="14.45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pans="1:57" s="1" customFormat="1" ht="14.45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pans="1:57" s="1" customFormat="1" ht="14.45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pans="1:57" s="1" customFormat="1" ht="14.45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pans="1:57" s="1" customFormat="1" ht="14.45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pans="1:57" s="1" customFormat="1" ht="14.45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pans="1:57" s="1" customFormat="1" ht="14.45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pans="1:57" s="1" customFormat="1" ht="14.45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pans="1:57" s="1" customFormat="1" ht="14.45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pans="1:57" s="1" customFormat="1" ht="14.45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pans="1:57" s="1" customFormat="1" ht="14.45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pans="1:57" s="2" customFormat="1" ht="14.45" customHeight="1">
      <c r="B49" s="50"/>
      <c r="C49" s="51"/>
      <c r="D49" s="52" t="s">
        <v>47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2" t="s">
        <v>48</v>
      </c>
      <c r="AI49" s="53"/>
      <c r="AJ49" s="53"/>
      <c r="AK49" s="53"/>
      <c r="AL49" s="53"/>
      <c r="AM49" s="53"/>
      <c r="AN49" s="53"/>
      <c r="AO49" s="53"/>
      <c r="AP49" s="51"/>
      <c r="AQ49" s="51"/>
      <c r="AR49" s="54"/>
    </row>
    <row r="50" spans="1:57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 spans="1:57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 spans="1:57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 spans="1:57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 spans="1:57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 spans="1:57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 spans="1:57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 spans="1: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 spans="1:57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 spans="1:57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pans="1:57" s="2" customFormat="1" ht="12.75">
      <c r="A60" s="33"/>
      <c r="B60" s="34"/>
      <c r="C60" s="35"/>
      <c r="D60" s="55" t="s">
        <v>49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5" t="s">
        <v>50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5" t="s">
        <v>49</v>
      </c>
      <c r="AI60" s="37"/>
      <c r="AJ60" s="37"/>
      <c r="AK60" s="37"/>
      <c r="AL60" s="37"/>
      <c r="AM60" s="55" t="s">
        <v>50</v>
      </c>
      <c r="AN60" s="37"/>
      <c r="AO60" s="37"/>
      <c r="AP60" s="35"/>
      <c r="AQ60" s="35"/>
      <c r="AR60" s="38"/>
      <c r="BE60" s="33"/>
    </row>
    <row r="61" spans="1:57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 spans="1:57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 spans="1:57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pans="1:57" s="2" customFormat="1" ht="12.75">
      <c r="A64" s="33"/>
      <c r="B64" s="34"/>
      <c r="C64" s="35"/>
      <c r="D64" s="52" t="s">
        <v>51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2" t="s">
        <v>52</v>
      </c>
      <c r="AI64" s="56"/>
      <c r="AJ64" s="56"/>
      <c r="AK64" s="56"/>
      <c r="AL64" s="56"/>
      <c r="AM64" s="56"/>
      <c r="AN64" s="56"/>
      <c r="AO64" s="56"/>
      <c r="AP64" s="35"/>
      <c r="AQ64" s="35"/>
      <c r="AR64" s="38"/>
      <c r="BE64" s="33"/>
    </row>
    <row r="65" spans="1:57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 spans="1:57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 spans="1:5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 spans="1:57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 spans="1:57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 spans="1:57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 spans="1:57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 spans="1:57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 spans="1:57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 spans="1:57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pans="1:57" s="2" customFormat="1" ht="12.75">
      <c r="A75" s="33"/>
      <c r="B75" s="34"/>
      <c r="C75" s="35"/>
      <c r="D75" s="55" t="s">
        <v>49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5" t="s">
        <v>50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5" t="s">
        <v>49</v>
      </c>
      <c r="AI75" s="37"/>
      <c r="AJ75" s="37"/>
      <c r="AK75" s="37"/>
      <c r="AL75" s="37"/>
      <c r="AM75" s="55" t="s">
        <v>50</v>
      </c>
      <c r="AN75" s="37"/>
      <c r="AO75" s="37"/>
      <c r="AP75" s="35"/>
      <c r="AQ75" s="35"/>
      <c r="AR75" s="38"/>
      <c r="BE75" s="33"/>
    </row>
    <row r="76" spans="1:57" s="2" customFormat="1">
      <c r="A76" s="33"/>
      <c r="B76" s="34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8"/>
      <c r="BE76" s="33"/>
    </row>
    <row r="77" spans="1:57" s="2" customFormat="1" ht="6.95" customHeight="1">
      <c r="A77" s="33"/>
      <c r="B77" s="57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38"/>
      <c r="BE77" s="33"/>
    </row>
    <row r="81" spans="1:91" s="2" customFormat="1" ht="6.95" customHeight="1">
      <c r="A81" s="33"/>
      <c r="B81" s="59"/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38"/>
      <c r="BE81" s="33"/>
    </row>
    <row r="82" spans="1:91" s="2" customFormat="1" ht="24.95" customHeight="1">
      <c r="A82" s="33"/>
      <c r="B82" s="34"/>
      <c r="C82" s="22" t="s">
        <v>53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8"/>
      <c r="BE82" s="33"/>
    </row>
    <row r="83" spans="1:9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8"/>
      <c r="BE83" s="33"/>
    </row>
    <row r="84" spans="1:91" s="4" customFormat="1" ht="12" customHeight="1">
      <c r="B84" s="61"/>
      <c r="C84" s="28" t="s">
        <v>12</v>
      </c>
      <c r="D84" s="62"/>
      <c r="E84" s="62"/>
      <c r="F84" s="62"/>
      <c r="G84" s="62"/>
      <c r="H84" s="62"/>
      <c r="I84" s="62"/>
      <c r="J84" s="62"/>
      <c r="K84" s="62"/>
      <c r="L84" s="62" t="str">
        <f>K5</f>
        <v>RB001a</v>
      </c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3"/>
    </row>
    <row r="85" spans="1:91" s="5" customFormat="1" ht="36.950000000000003" customHeight="1">
      <c r="B85" s="64"/>
      <c r="C85" s="65" t="s">
        <v>15</v>
      </c>
      <c r="D85" s="66"/>
      <c r="E85" s="66"/>
      <c r="F85" s="66"/>
      <c r="G85" s="66"/>
      <c r="H85" s="66"/>
      <c r="I85" s="66"/>
      <c r="J85" s="66"/>
      <c r="K85" s="66"/>
      <c r="L85" s="291" t="str">
        <f>K6</f>
        <v>Modernizace dojírny Okoč</v>
      </c>
      <c r="M85" s="292"/>
      <c r="N85" s="292"/>
      <c r="O85" s="292"/>
      <c r="P85" s="292"/>
      <c r="Q85" s="292"/>
      <c r="R85" s="292"/>
      <c r="S85" s="292"/>
      <c r="T85" s="292"/>
      <c r="U85" s="292"/>
      <c r="V85" s="292"/>
      <c r="W85" s="292"/>
      <c r="X85" s="292"/>
      <c r="Y85" s="292"/>
      <c r="Z85" s="292"/>
      <c r="AA85" s="292"/>
      <c r="AB85" s="292"/>
      <c r="AC85" s="292"/>
      <c r="AD85" s="292"/>
      <c r="AE85" s="292"/>
      <c r="AF85" s="292"/>
      <c r="AG85" s="292"/>
      <c r="AH85" s="292"/>
      <c r="AI85" s="292"/>
      <c r="AJ85" s="292"/>
      <c r="AK85" s="66"/>
      <c r="AL85" s="66"/>
      <c r="AM85" s="66"/>
      <c r="AN85" s="66"/>
      <c r="AO85" s="66"/>
      <c r="AP85" s="66"/>
      <c r="AQ85" s="66"/>
      <c r="AR85" s="67"/>
    </row>
    <row r="86" spans="1:91" s="2" customFormat="1" ht="6.95" customHeight="1">
      <c r="A86" s="33"/>
      <c r="B86" s="34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8"/>
      <c r="BE86" s="33"/>
    </row>
    <row r="87" spans="1:91" s="2" customFormat="1" ht="12" customHeight="1">
      <c r="A87" s="33"/>
      <c r="B87" s="34"/>
      <c r="C87" s="28" t="s">
        <v>19</v>
      </c>
      <c r="D87" s="35"/>
      <c r="E87" s="35"/>
      <c r="F87" s="35"/>
      <c r="G87" s="35"/>
      <c r="H87" s="35"/>
      <c r="I87" s="35"/>
      <c r="J87" s="35"/>
      <c r="K87" s="35"/>
      <c r="L87" s="68" t="str">
        <f>IF(K8="","",K8)</f>
        <v>Okoč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21</v>
      </c>
      <c r="AJ87" s="35"/>
      <c r="AK87" s="35"/>
      <c r="AL87" s="35"/>
      <c r="AM87" s="293">
        <f>IF(AN8= "","",AN8)</f>
        <v>44995</v>
      </c>
      <c r="AN87" s="293"/>
      <c r="AO87" s="35"/>
      <c r="AP87" s="35"/>
      <c r="AQ87" s="35"/>
      <c r="AR87" s="38"/>
      <c r="BE87" s="33"/>
    </row>
    <row r="88" spans="1:91" s="2" customFormat="1" ht="6.95" customHeight="1">
      <c r="A88" s="33"/>
      <c r="B88" s="34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8"/>
      <c r="BE88" s="33"/>
    </row>
    <row r="89" spans="1:91" s="2" customFormat="1" ht="15.2" customHeight="1">
      <c r="A89" s="33"/>
      <c r="B89" s="34"/>
      <c r="C89" s="28" t="s">
        <v>22</v>
      </c>
      <c r="D89" s="35"/>
      <c r="E89" s="35"/>
      <c r="F89" s="35"/>
      <c r="G89" s="35"/>
      <c r="H89" s="35"/>
      <c r="I89" s="35"/>
      <c r="J89" s="35"/>
      <c r="K89" s="35"/>
      <c r="L89" s="62" t="str">
        <f>IF(E11= "","",E11)</f>
        <v>PD Okoč-Sokolec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28</v>
      </c>
      <c r="AJ89" s="35"/>
      <c r="AK89" s="35"/>
      <c r="AL89" s="35"/>
      <c r="AM89" s="294" t="str">
        <f>IF(E17="","",E17)</f>
        <v xml:space="preserve"> </v>
      </c>
      <c r="AN89" s="295"/>
      <c r="AO89" s="295"/>
      <c r="AP89" s="295"/>
      <c r="AQ89" s="35"/>
      <c r="AR89" s="38"/>
      <c r="AS89" s="296" t="s">
        <v>54</v>
      </c>
      <c r="AT89" s="297"/>
      <c r="AU89" s="70"/>
      <c r="AV89" s="70"/>
      <c r="AW89" s="70"/>
      <c r="AX89" s="70"/>
      <c r="AY89" s="70"/>
      <c r="AZ89" s="70"/>
      <c r="BA89" s="70"/>
      <c r="BB89" s="70"/>
      <c r="BC89" s="70"/>
      <c r="BD89" s="71"/>
      <c r="BE89" s="33"/>
    </row>
    <row r="90" spans="1:91" s="2" customFormat="1" ht="15.2" customHeight="1">
      <c r="A90" s="33"/>
      <c r="B90" s="34"/>
      <c r="C90" s="28" t="s">
        <v>26</v>
      </c>
      <c r="D90" s="35"/>
      <c r="E90" s="35"/>
      <c r="F90" s="35"/>
      <c r="G90" s="35"/>
      <c r="H90" s="35"/>
      <c r="I90" s="35"/>
      <c r="J90" s="35"/>
      <c r="K90" s="35"/>
      <c r="L90" s="62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31</v>
      </c>
      <c r="AJ90" s="35"/>
      <c r="AK90" s="35"/>
      <c r="AL90" s="35"/>
      <c r="AM90" s="294" t="str">
        <f>IF(E20="","",E20)</f>
        <v>FARMTEC a.s.</v>
      </c>
      <c r="AN90" s="295"/>
      <c r="AO90" s="295"/>
      <c r="AP90" s="295"/>
      <c r="AQ90" s="35"/>
      <c r="AR90" s="38"/>
      <c r="AS90" s="298"/>
      <c r="AT90" s="299"/>
      <c r="AU90" s="72"/>
      <c r="AV90" s="72"/>
      <c r="AW90" s="72"/>
      <c r="AX90" s="72"/>
      <c r="AY90" s="72"/>
      <c r="AZ90" s="72"/>
      <c r="BA90" s="72"/>
      <c r="BB90" s="72"/>
      <c r="BC90" s="72"/>
      <c r="BD90" s="73"/>
      <c r="BE90" s="33"/>
    </row>
    <row r="91" spans="1:91" s="2" customFormat="1" ht="10.9" customHeight="1">
      <c r="A91" s="33"/>
      <c r="B91" s="34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8"/>
      <c r="AS91" s="300"/>
      <c r="AT91" s="301"/>
      <c r="AU91" s="74"/>
      <c r="AV91" s="74"/>
      <c r="AW91" s="74"/>
      <c r="AX91" s="74"/>
      <c r="AY91" s="74"/>
      <c r="AZ91" s="74"/>
      <c r="BA91" s="74"/>
      <c r="BB91" s="74"/>
      <c r="BC91" s="74"/>
      <c r="BD91" s="75"/>
      <c r="BE91" s="33"/>
    </row>
    <row r="92" spans="1:91" s="2" customFormat="1" ht="29.25" customHeight="1">
      <c r="A92" s="33"/>
      <c r="B92" s="34"/>
      <c r="C92" s="284" t="s">
        <v>55</v>
      </c>
      <c r="D92" s="285"/>
      <c r="E92" s="285"/>
      <c r="F92" s="285"/>
      <c r="G92" s="285"/>
      <c r="H92" s="76"/>
      <c r="I92" s="287" t="s">
        <v>56</v>
      </c>
      <c r="J92" s="285"/>
      <c r="K92" s="285"/>
      <c r="L92" s="285"/>
      <c r="M92" s="285"/>
      <c r="N92" s="285"/>
      <c r="O92" s="285"/>
      <c r="P92" s="285"/>
      <c r="Q92" s="285"/>
      <c r="R92" s="285"/>
      <c r="S92" s="285"/>
      <c r="T92" s="285"/>
      <c r="U92" s="285"/>
      <c r="V92" s="285"/>
      <c r="W92" s="285"/>
      <c r="X92" s="285"/>
      <c r="Y92" s="285"/>
      <c r="Z92" s="285"/>
      <c r="AA92" s="285"/>
      <c r="AB92" s="285"/>
      <c r="AC92" s="285"/>
      <c r="AD92" s="285"/>
      <c r="AE92" s="285"/>
      <c r="AF92" s="285"/>
      <c r="AG92" s="286" t="s">
        <v>57</v>
      </c>
      <c r="AH92" s="285"/>
      <c r="AI92" s="285"/>
      <c r="AJ92" s="285"/>
      <c r="AK92" s="285"/>
      <c r="AL92" s="285"/>
      <c r="AM92" s="285"/>
      <c r="AN92" s="287" t="s">
        <v>58</v>
      </c>
      <c r="AO92" s="285"/>
      <c r="AP92" s="288"/>
      <c r="AQ92" s="77" t="s">
        <v>59</v>
      </c>
      <c r="AR92" s="38"/>
      <c r="AS92" s="78" t="s">
        <v>60</v>
      </c>
      <c r="AT92" s="79" t="s">
        <v>61</v>
      </c>
      <c r="AU92" s="79" t="s">
        <v>62</v>
      </c>
      <c r="AV92" s="79" t="s">
        <v>63</v>
      </c>
      <c r="AW92" s="79" t="s">
        <v>64</v>
      </c>
      <c r="AX92" s="79" t="s">
        <v>65</v>
      </c>
      <c r="AY92" s="79" t="s">
        <v>66</v>
      </c>
      <c r="AZ92" s="79" t="s">
        <v>67</v>
      </c>
      <c r="BA92" s="79" t="s">
        <v>68</v>
      </c>
      <c r="BB92" s="79" t="s">
        <v>69</v>
      </c>
      <c r="BC92" s="79" t="s">
        <v>70</v>
      </c>
      <c r="BD92" s="80" t="s">
        <v>71</v>
      </c>
      <c r="BE92" s="33"/>
    </row>
    <row r="93" spans="1:91" s="2" customFormat="1" ht="10.9" customHeight="1">
      <c r="A93" s="33"/>
      <c r="B93" s="34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8"/>
      <c r="AS93" s="81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3"/>
      <c r="BE93" s="33"/>
    </row>
    <row r="94" spans="1:91" s="6" customFormat="1" ht="32.450000000000003" customHeight="1">
      <c r="B94" s="84"/>
      <c r="C94" s="85" t="s">
        <v>72</v>
      </c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289">
        <f>ROUND(AG95+AG97,2)</f>
        <v>0</v>
      </c>
      <c r="AH94" s="289"/>
      <c r="AI94" s="289"/>
      <c r="AJ94" s="289"/>
      <c r="AK94" s="289"/>
      <c r="AL94" s="289"/>
      <c r="AM94" s="289"/>
      <c r="AN94" s="290">
        <f t="shared" ref="AN94:AN101" si="0">SUM(AG94,AT94)</f>
        <v>0</v>
      </c>
      <c r="AO94" s="290"/>
      <c r="AP94" s="290"/>
      <c r="AQ94" s="88" t="s">
        <v>1</v>
      </c>
      <c r="AR94" s="89"/>
      <c r="AS94" s="90">
        <f>ROUND(AS95+AS97,2)</f>
        <v>0</v>
      </c>
      <c r="AT94" s="91">
        <f t="shared" ref="AT94:AT101" si="1">ROUND(SUM(AV94:AW94),2)</f>
        <v>0</v>
      </c>
      <c r="AU94" s="92">
        <f>ROUND(AU95+AU97,5)</f>
        <v>0</v>
      </c>
      <c r="AV94" s="91">
        <f>ROUND(AZ94*L29,2)</f>
        <v>0</v>
      </c>
      <c r="AW94" s="91">
        <f>ROUND(BA94*L30,2)</f>
        <v>0</v>
      </c>
      <c r="AX94" s="91">
        <f>ROUND(BB94*L29,2)</f>
        <v>0</v>
      </c>
      <c r="AY94" s="91">
        <f>ROUND(BC94*L30,2)</f>
        <v>0</v>
      </c>
      <c r="AZ94" s="91">
        <f>ROUND(AZ95+AZ97,2)</f>
        <v>0</v>
      </c>
      <c r="BA94" s="91">
        <f>ROUND(BA95+BA97,2)</f>
        <v>0</v>
      </c>
      <c r="BB94" s="91">
        <f>ROUND(BB95+BB97,2)</f>
        <v>0</v>
      </c>
      <c r="BC94" s="91">
        <f>ROUND(BC95+BC97,2)</f>
        <v>0</v>
      </c>
      <c r="BD94" s="93">
        <f>ROUND(BD95+BD97,2)</f>
        <v>0</v>
      </c>
      <c r="BS94" s="94" t="s">
        <v>73</v>
      </c>
      <c r="BT94" s="94" t="s">
        <v>74</v>
      </c>
      <c r="BU94" s="95" t="s">
        <v>75</v>
      </c>
      <c r="BV94" s="94" t="s">
        <v>76</v>
      </c>
      <c r="BW94" s="94" t="s">
        <v>5</v>
      </c>
      <c r="BX94" s="94" t="s">
        <v>77</v>
      </c>
      <c r="CL94" s="94" t="s">
        <v>1</v>
      </c>
    </row>
    <row r="95" spans="1:91" s="7" customFormat="1" ht="16.5" customHeight="1">
      <c r="B95" s="96"/>
      <c r="C95" s="97"/>
      <c r="D95" s="280" t="s">
        <v>78</v>
      </c>
      <c r="E95" s="280"/>
      <c r="F95" s="280"/>
      <c r="G95" s="280"/>
      <c r="H95" s="280"/>
      <c r="I95" s="98"/>
      <c r="J95" s="280" t="s">
        <v>79</v>
      </c>
      <c r="K95" s="280"/>
      <c r="L95" s="280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80"/>
      <c r="AA95" s="280"/>
      <c r="AB95" s="280"/>
      <c r="AC95" s="280"/>
      <c r="AD95" s="280"/>
      <c r="AE95" s="280"/>
      <c r="AF95" s="280"/>
      <c r="AG95" s="283">
        <f>ROUND(AG96,2)</f>
        <v>0</v>
      </c>
      <c r="AH95" s="282"/>
      <c r="AI95" s="282"/>
      <c r="AJ95" s="282"/>
      <c r="AK95" s="282"/>
      <c r="AL95" s="282"/>
      <c r="AM95" s="282"/>
      <c r="AN95" s="281">
        <f t="shared" si="0"/>
        <v>0</v>
      </c>
      <c r="AO95" s="282"/>
      <c r="AP95" s="282"/>
      <c r="AQ95" s="99" t="s">
        <v>80</v>
      </c>
      <c r="AR95" s="100"/>
      <c r="AS95" s="101">
        <f>ROUND(AS96,2)</f>
        <v>0</v>
      </c>
      <c r="AT95" s="102">
        <f t="shared" si="1"/>
        <v>0</v>
      </c>
      <c r="AU95" s="103">
        <f>ROUND(AU96,5)</f>
        <v>0</v>
      </c>
      <c r="AV95" s="102">
        <f>ROUND(AZ95*L29,2)</f>
        <v>0</v>
      </c>
      <c r="AW95" s="102">
        <f>ROUND(BA95*L30,2)</f>
        <v>0</v>
      </c>
      <c r="AX95" s="102">
        <f>ROUND(BB95*L29,2)</f>
        <v>0</v>
      </c>
      <c r="AY95" s="102">
        <f>ROUND(BC95*L30,2)</f>
        <v>0</v>
      </c>
      <c r="AZ95" s="102">
        <f>ROUND(AZ96,2)</f>
        <v>0</v>
      </c>
      <c r="BA95" s="102">
        <f>ROUND(BA96,2)</f>
        <v>0</v>
      </c>
      <c r="BB95" s="102">
        <f>ROUND(BB96,2)</f>
        <v>0</v>
      </c>
      <c r="BC95" s="102">
        <f>ROUND(BC96,2)</f>
        <v>0</v>
      </c>
      <c r="BD95" s="104">
        <f>ROUND(BD96,2)</f>
        <v>0</v>
      </c>
      <c r="BS95" s="105" t="s">
        <v>73</v>
      </c>
      <c r="BT95" s="105" t="s">
        <v>81</v>
      </c>
      <c r="BU95" s="105" t="s">
        <v>75</v>
      </c>
      <c r="BV95" s="105" t="s">
        <v>76</v>
      </c>
      <c r="BW95" s="105" t="s">
        <v>82</v>
      </c>
      <c r="BX95" s="105" t="s">
        <v>5</v>
      </c>
      <c r="CL95" s="105" t="s">
        <v>1</v>
      </c>
      <c r="CM95" s="105" t="s">
        <v>74</v>
      </c>
    </row>
    <row r="96" spans="1:91" s="4" customFormat="1" ht="16.5" customHeight="1">
      <c r="A96" s="106" t="s">
        <v>83</v>
      </c>
      <c r="B96" s="61"/>
      <c r="C96" s="107"/>
      <c r="D96" s="107"/>
      <c r="E96" s="279" t="s">
        <v>84</v>
      </c>
      <c r="F96" s="279"/>
      <c r="G96" s="279"/>
      <c r="H96" s="279"/>
      <c r="I96" s="279"/>
      <c r="J96" s="107"/>
      <c r="K96" s="279" t="s">
        <v>85</v>
      </c>
      <c r="L96" s="279"/>
      <c r="M96" s="279"/>
      <c r="N96" s="279"/>
      <c r="O96" s="279"/>
      <c r="P96" s="279"/>
      <c r="Q96" s="279"/>
      <c r="R96" s="279"/>
      <c r="S96" s="279"/>
      <c r="T96" s="279"/>
      <c r="U96" s="279"/>
      <c r="V96" s="279"/>
      <c r="W96" s="279"/>
      <c r="X96" s="279"/>
      <c r="Y96" s="279"/>
      <c r="Z96" s="279"/>
      <c r="AA96" s="279"/>
      <c r="AB96" s="279"/>
      <c r="AC96" s="279"/>
      <c r="AD96" s="279"/>
      <c r="AE96" s="279"/>
      <c r="AF96" s="279"/>
      <c r="AG96" s="277">
        <f>'01 - Tlakové potrubí, vod...'!J32</f>
        <v>0</v>
      </c>
      <c r="AH96" s="278"/>
      <c r="AI96" s="278"/>
      <c r="AJ96" s="278"/>
      <c r="AK96" s="278"/>
      <c r="AL96" s="278"/>
      <c r="AM96" s="278"/>
      <c r="AN96" s="277">
        <f t="shared" si="0"/>
        <v>0</v>
      </c>
      <c r="AO96" s="278"/>
      <c r="AP96" s="278"/>
      <c r="AQ96" s="108" t="s">
        <v>86</v>
      </c>
      <c r="AR96" s="63"/>
      <c r="AS96" s="109">
        <v>0</v>
      </c>
      <c r="AT96" s="110">
        <f t="shared" si="1"/>
        <v>0</v>
      </c>
      <c r="AU96" s="111">
        <f>'01 - Tlakové potrubí, vod...'!P126</f>
        <v>0</v>
      </c>
      <c r="AV96" s="110">
        <f>'01 - Tlakové potrubí, vod...'!J35</f>
        <v>0</v>
      </c>
      <c r="AW96" s="110">
        <f>'01 - Tlakové potrubí, vod...'!J36</f>
        <v>0</v>
      </c>
      <c r="AX96" s="110">
        <f>'01 - Tlakové potrubí, vod...'!J37</f>
        <v>0</v>
      </c>
      <c r="AY96" s="110">
        <f>'01 - Tlakové potrubí, vod...'!J38</f>
        <v>0</v>
      </c>
      <c r="AZ96" s="110">
        <f>'01 - Tlakové potrubí, vod...'!F35</f>
        <v>0</v>
      </c>
      <c r="BA96" s="110">
        <f>'01 - Tlakové potrubí, vod...'!F36</f>
        <v>0</v>
      </c>
      <c r="BB96" s="110">
        <f>'01 - Tlakové potrubí, vod...'!F37</f>
        <v>0</v>
      </c>
      <c r="BC96" s="110">
        <f>'01 - Tlakové potrubí, vod...'!F38</f>
        <v>0</v>
      </c>
      <c r="BD96" s="112">
        <f>'01 - Tlakové potrubí, vod...'!F39</f>
        <v>0</v>
      </c>
      <c r="BT96" s="113" t="s">
        <v>87</v>
      </c>
      <c r="BV96" s="113" t="s">
        <v>76</v>
      </c>
      <c r="BW96" s="113" t="s">
        <v>88</v>
      </c>
      <c r="BX96" s="113" t="s">
        <v>82</v>
      </c>
      <c r="CL96" s="113" t="s">
        <v>1</v>
      </c>
    </row>
    <row r="97" spans="1:91" s="7" customFormat="1" ht="16.5" customHeight="1">
      <c r="B97" s="96"/>
      <c r="C97" s="97"/>
      <c r="D97" s="280" t="s">
        <v>89</v>
      </c>
      <c r="E97" s="280"/>
      <c r="F97" s="280"/>
      <c r="G97" s="280"/>
      <c r="H97" s="280"/>
      <c r="I97" s="98"/>
      <c r="J97" s="280" t="s">
        <v>90</v>
      </c>
      <c r="K97" s="280"/>
      <c r="L97" s="280"/>
      <c r="M97" s="280"/>
      <c r="N97" s="280"/>
      <c r="O97" s="280"/>
      <c r="P97" s="280"/>
      <c r="Q97" s="280"/>
      <c r="R97" s="280"/>
      <c r="S97" s="280"/>
      <c r="T97" s="280"/>
      <c r="U97" s="280"/>
      <c r="V97" s="280"/>
      <c r="W97" s="280"/>
      <c r="X97" s="280"/>
      <c r="Y97" s="280"/>
      <c r="Z97" s="280"/>
      <c r="AA97" s="280"/>
      <c r="AB97" s="280"/>
      <c r="AC97" s="280"/>
      <c r="AD97" s="280"/>
      <c r="AE97" s="280"/>
      <c r="AF97" s="280"/>
      <c r="AG97" s="283">
        <f>ROUND(SUM(AG98:AG101),2)</f>
        <v>0</v>
      </c>
      <c r="AH97" s="282"/>
      <c r="AI97" s="282"/>
      <c r="AJ97" s="282"/>
      <c r="AK97" s="282"/>
      <c r="AL97" s="282"/>
      <c r="AM97" s="282"/>
      <c r="AN97" s="281">
        <f t="shared" si="0"/>
        <v>0</v>
      </c>
      <c r="AO97" s="282"/>
      <c r="AP97" s="282"/>
      <c r="AQ97" s="99" t="s">
        <v>80</v>
      </c>
      <c r="AR97" s="100"/>
      <c r="AS97" s="101">
        <f>ROUND(SUM(AS98:AS101),2)</f>
        <v>0</v>
      </c>
      <c r="AT97" s="102">
        <f t="shared" si="1"/>
        <v>0</v>
      </c>
      <c r="AU97" s="103">
        <f>ROUND(SUM(AU98:AU101),5)</f>
        <v>0</v>
      </c>
      <c r="AV97" s="102">
        <f>ROUND(AZ97*L29,2)</f>
        <v>0</v>
      </c>
      <c r="AW97" s="102">
        <f>ROUND(BA97*L30,2)</f>
        <v>0</v>
      </c>
      <c r="AX97" s="102">
        <f>ROUND(BB97*L29,2)</f>
        <v>0</v>
      </c>
      <c r="AY97" s="102">
        <f>ROUND(BC97*L30,2)</f>
        <v>0</v>
      </c>
      <c r="AZ97" s="102">
        <f>ROUND(SUM(AZ98:AZ101),2)</f>
        <v>0</v>
      </c>
      <c r="BA97" s="102">
        <f>ROUND(SUM(BA98:BA101),2)</f>
        <v>0</v>
      </c>
      <c r="BB97" s="102">
        <f>ROUND(SUM(BB98:BB101),2)</f>
        <v>0</v>
      </c>
      <c r="BC97" s="102">
        <f>ROUND(SUM(BC98:BC101),2)</f>
        <v>0</v>
      </c>
      <c r="BD97" s="104">
        <f>ROUND(SUM(BD98:BD101),2)</f>
        <v>0</v>
      </c>
      <c r="BS97" s="105" t="s">
        <v>73</v>
      </c>
      <c r="BT97" s="105" t="s">
        <v>81</v>
      </c>
      <c r="BU97" s="105" t="s">
        <v>75</v>
      </c>
      <c r="BV97" s="105" t="s">
        <v>76</v>
      </c>
      <c r="BW97" s="105" t="s">
        <v>91</v>
      </c>
      <c r="BX97" s="105" t="s">
        <v>5</v>
      </c>
      <c r="CL97" s="105" t="s">
        <v>1</v>
      </c>
      <c r="CM97" s="105" t="s">
        <v>74</v>
      </c>
    </row>
    <row r="98" spans="1:91" s="4" customFormat="1" ht="16.5" customHeight="1">
      <c r="A98" s="106" t="s">
        <v>83</v>
      </c>
      <c r="B98" s="61"/>
      <c r="C98" s="107"/>
      <c r="D98" s="107"/>
      <c r="E98" s="279" t="s">
        <v>92</v>
      </c>
      <c r="F98" s="279"/>
      <c r="G98" s="279"/>
      <c r="H98" s="279"/>
      <c r="I98" s="279"/>
      <c r="J98" s="107"/>
      <c r="K98" s="279" t="s">
        <v>93</v>
      </c>
      <c r="L98" s="279"/>
      <c r="M98" s="279"/>
      <c r="N98" s="279"/>
      <c r="O98" s="279"/>
      <c r="P98" s="279"/>
      <c r="Q98" s="279"/>
      <c r="R98" s="279"/>
      <c r="S98" s="279"/>
      <c r="T98" s="279"/>
      <c r="U98" s="279"/>
      <c r="V98" s="279"/>
      <c r="W98" s="279"/>
      <c r="X98" s="279"/>
      <c r="Y98" s="279"/>
      <c r="Z98" s="279"/>
      <c r="AA98" s="279"/>
      <c r="AB98" s="279"/>
      <c r="AC98" s="279"/>
      <c r="AD98" s="279"/>
      <c r="AE98" s="279"/>
      <c r="AF98" s="279"/>
      <c r="AG98" s="277">
        <f>'D 1 1 - Stavební řešení'!J32</f>
        <v>0</v>
      </c>
      <c r="AH98" s="278"/>
      <c r="AI98" s="278"/>
      <c r="AJ98" s="278"/>
      <c r="AK98" s="278"/>
      <c r="AL98" s="278"/>
      <c r="AM98" s="278"/>
      <c r="AN98" s="277">
        <f t="shared" si="0"/>
        <v>0</v>
      </c>
      <c r="AO98" s="278"/>
      <c r="AP98" s="278"/>
      <c r="AQ98" s="108" t="s">
        <v>86</v>
      </c>
      <c r="AR98" s="63"/>
      <c r="AS98" s="109">
        <v>0</v>
      </c>
      <c r="AT98" s="110">
        <f t="shared" si="1"/>
        <v>0</v>
      </c>
      <c r="AU98" s="111">
        <f>'D 1 1 - Stavební řešení'!P144</f>
        <v>0</v>
      </c>
      <c r="AV98" s="110">
        <f>'D 1 1 - Stavební řešení'!J35</f>
        <v>0</v>
      </c>
      <c r="AW98" s="110">
        <f>'D 1 1 - Stavební řešení'!J36</f>
        <v>0</v>
      </c>
      <c r="AX98" s="110">
        <f>'D 1 1 - Stavební řešení'!J37</f>
        <v>0</v>
      </c>
      <c r="AY98" s="110">
        <f>'D 1 1 - Stavební řešení'!J38</f>
        <v>0</v>
      </c>
      <c r="AZ98" s="110">
        <f>'D 1 1 - Stavební řešení'!F35</f>
        <v>0</v>
      </c>
      <c r="BA98" s="110">
        <f>'D 1 1 - Stavební řešení'!F36</f>
        <v>0</v>
      </c>
      <c r="BB98" s="110">
        <f>'D 1 1 - Stavební řešení'!F37</f>
        <v>0</v>
      </c>
      <c r="BC98" s="110">
        <f>'D 1 1 - Stavební řešení'!F38</f>
        <v>0</v>
      </c>
      <c r="BD98" s="112">
        <f>'D 1 1 - Stavební řešení'!F39</f>
        <v>0</v>
      </c>
      <c r="BT98" s="113" t="s">
        <v>87</v>
      </c>
      <c r="BV98" s="113" t="s">
        <v>76</v>
      </c>
      <c r="BW98" s="113" t="s">
        <v>94</v>
      </c>
      <c r="BX98" s="113" t="s">
        <v>91</v>
      </c>
      <c r="CL98" s="113" t="s">
        <v>1</v>
      </c>
    </row>
    <row r="99" spans="1:91" s="4" customFormat="1" ht="16.5" customHeight="1">
      <c r="A99" s="106" t="s">
        <v>83</v>
      </c>
      <c r="B99" s="61"/>
      <c r="C99" s="107"/>
      <c r="D99" s="107"/>
      <c r="E99" s="279" t="s">
        <v>95</v>
      </c>
      <c r="F99" s="279"/>
      <c r="G99" s="279"/>
      <c r="H99" s="279"/>
      <c r="I99" s="279"/>
      <c r="J99" s="107"/>
      <c r="K99" s="279" t="s">
        <v>96</v>
      </c>
      <c r="L99" s="279"/>
      <c r="M99" s="279"/>
      <c r="N99" s="279"/>
      <c r="O99" s="279"/>
      <c r="P99" s="279"/>
      <c r="Q99" s="279"/>
      <c r="R99" s="279"/>
      <c r="S99" s="279"/>
      <c r="T99" s="279"/>
      <c r="U99" s="279"/>
      <c r="V99" s="279"/>
      <c r="W99" s="279"/>
      <c r="X99" s="279"/>
      <c r="Y99" s="279"/>
      <c r="Z99" s="279"/>
      <c r="AA99" s="279"/>
      <c r="AB99" s="279"/>
      <c r="AC99" s="279"/>
      <c r="AD99" s="279"/>
      <c r="AE99" s="279"/>
      <c r="AF99" s="279"/>
      <c r="AG99" s="277">
        <f>'D 1 2 - Zastřešení, opláš...'!J32</f>
        <v>0</v>
      </c>
      <c r="AH99" s="278"/>
      <c r="AI99" s="278"/>
      <c r="AJ99" s="278"/>
      <c r="AK99" s="278"/>
      <c r="AL99" s="278"/>
      <c r="AM99" s="278"/>
      <c r="AN99" s="277">
        <f t="shared" si="0"/>
        <v>0</v>
      </c>
      <c r="AO99" s="278"/>
      <c r="AP99" s="278"/>
      <c r="AQ99" s="108" t="s">
        <v>86</v>
      </c>
      <c r="AR99" s="63"/>
      <c r="AS99" s="109">
        <v>0</v>
      </c>
      <c r="AT99" s="110">
        <f t="shared" si="1"/>
        <v>0</v>
      </c>
      <c r="AU99" s="111">
        <f>'D 1 2 - Zastřešení, opláš...'!P123</f>
        <v>0</v>
      </c>
      <c r="AV99" s="110">
        <f>'D 1 2 - Zastřešení, opláš...'!J35</f>
        <v>0</v>
      </c>
      <c r="AW99" s="110">
        <f>'D 1 2 - Zastřešení, opláš...'!J36</f>
        <v>0</v>
      </c>
      <c r="AX99" s="110">
        <f>'D 1 2 - Zastřešení, opláš...'!J37</f>
        <v>0</v>
      </c>
      <c r="AY99" s="110">
        <f>'D 1 2 - Zastřešení, opláš...'!J38</f>
        <v>0</v>
      </c>
      <c r="AZ99" s="110">
        <f>'D 1 2 - Zastřešení, opláš...'!F35</f>
        <v>0</v>
      </c>
      <c r="BA99" s="110">
        <f>'D 1 2 - Zastřešení, opláš...'!F36</f>
        <v>0</v>
      </c>
      <c r="BB99" s="110">
        <f>'D 1 2 - Zastřešení, opláš...'!F37</f>
        <v>0</v>
      </c>
      <c r="BC99" s="110">
        <f>'D 1 2 - Zastřešení, opláš...'!F38</f>
        <v>0</v>
      </c>
      <c r="BD99" s="112">
        <f>'D 1 2 - Zastřešení, opláš...'!F39</f>
        <v>0</v>
      </c>
      <c r="BT99" s="113" t="s">
        <v>87</v>
      </c>
      <c r="BV99" s="113" t="s">
        <v>76</v>
      </c>
      <c r="BW99" s="113" t="s">
        <v>97</v>
      </c>
      <c r="BX99" s="113" t="s">
        <v>91</v>
      </c>
      <c r="CL99" s="113" t="s">
        <v>1</v>
      </c>
    </row>
    <row r="100" spans="1:91" s="4" customFormat="1" ht="16.5" customHeight="1">
      <c r="A100" s="106" t="s">
        <v>83</v>
      </c>
      <c r="B100" s="61"/>
      <c r="C100" s="107"/>
      <c r="D100" s="107"/>
      <c r="E100" s="279" t="s">
        <v>98</v>
      </c>
      <c r="F100" s="279"/>
      <c r="G100" s="279"/>
      <c r="H100" s="279"/>
      <c r="I100" s="279"/>
      <c r="J100" s="107"/>
      <c r="K100" s="279" t="s">
        <v>99</v>
      </c>
      <c r="L100" s="279"/>
      <c r="M100" s="279"/>
      <c r="N100" s="279"/>
      <c r="O100" s="279"/>
      <c r="P100" s="279"/>
      <c r="Q100" s="279"/>
      <c r="R100" s="279"/>
      <c r="S100" s="279"/>
      <c r="T100" s="279"/>
      <c r="U100" s="279"/>
      <c r="V100" s="279"/>
      <c r="W100" s="279"/>
      <c r="X100" s="279"/>
      <c r="Y100" s="279"/>
      <c r="Z100" s="279"/>
      <c r="AA100" s="279"/>
      <c r="AB100" s="279"/>
      <c r="AC100" s="279"/>
      <c r="AD100" s="279"/>
      <c r="AE100" s="279"/>
      <c r="AF100" s="279"/>
      <c r="AG100" s="277">
        <f>'D 3 - Elektroinstalace'!J32</f>
        <v>0</v>
      </c>
      <c r="AH100" s="278"/>
      <c r="AI100" s="278"/>
      <c r="AJ100" s="278"/>
      <c r="AK100" s="278"/>
      <c r="AL100" s="278"/>
      <c r="AM100" s="278"/>
      <c r="AN100" s="277">
        <f t="shared" si="0"/>
        <v>0</v>
      </c>
      <c r="AO100" s="278"/>
      <c r="AP100" s="278"/>
      <c r="AQ100" s="108" t="s">
        <v>86</v>
      </c>
      <c r="AR100" s="63"/>
      <c r="AS100" s="109">
        <v>0</v>
      </c>
      <c r="AT100" s="110">
        <f t="shared" si="1"/>
        <v>0</v>
      </c>
      <c r="AU100" s="111">
        <f>'D 3 - Elektroinstalace'!P122</f>
        <v>0</v>
      </c>
      <c r="AV100" s="110">
        <f>'D 3 - Elektroinstalace'!J35</f>
        <v>0</v>
      </c>
      <c r="AW100" s="110">
        <f>'D 3 - Elektroinstalace'!J36</f>
        <v>0</v>
      </c>
      <c r="AX100" s="110">
        <f>'D 3 - Elektroinstalace'!J37</f>
        <v>0</v>
      </c>
      <c r="AY100" s="110">
        <f>'D 3 - Elektroinstalace'!J38</f>
        <v>0</v>
      </c>
      <c r="AZ100" s="110">
        <f>'D 3 - Elektroinstalace'!F35</f>
        <v>0</v>
      </c>
      <c r="BA100" s="110">
        <f>'D 3 - Elektroinstalace'!F36</f>
        <v>0</v>
      </c>
      <c r="BB100" s="110">
        <f>'D 3 - Elektroinstalace'!F37</f>
        <v>0</v>
      </c>
      <c r="BC100" s="110">
        <f>'D 3 - Elektroinstalace'!F38</f>
        <v>0</v>
      </c>
      <c r="BD100" s="112">
        <f>'D 3 - Elektroinstalace'!F39</f>
        <v>0</v>
      </c>
      <c r="BT100" s="113" t="s">
        <v>87</v>
      </c>
      <c r="BV100" s="113" t="s">
        <v>76</v>
      </c>
      <c r="BW100" s="113" t="s">
        <v>100</v>
      </c>
      <c r="BX100" s="113" t="s">
        <v>91</v>
      </c>
      <c r="CL100" s="113" t="s">
        <v>1</v>
      </c>
    </row>
    <row r="101" spans="1:91" s="4" customFormat="1" ht="16.5" customHeight="1">
      <c r="A101" s="106" t="s">
        <v>83</v>
      </c>
      <c r="B101" s="61"/>
      <c r="C101" s="107"/>
      <c r="D101" s="107"/>
      <c r="E101" s="279" t="s">
        <v>101</v>
      </c>
      <c r="F101" s="279"/>
      <c r="G101" s="279"/>
      <c r="H101" s="279"/>
      <c r="I101" s="279"/>
      <c r="J101" s="107"/>
      <c r="K101" s="279" t="s">
        <v>102</v>
      </c>
      <c r="L101" s="279"/>
      <c r="M101" s="279"/>
      <c r="N101" s="279"/>
      <c r="O101" s="279"/>
      <c r="P101" s="279"/>
      <c r="Q101" s="279"/>
      <c r="R101" s="279"/>
      <c r="S101" s="279"/>
      <c r="T101" s="279"/>
      <c r="U101" s="279"/>
      <c r="V101" s="279"/>
      <c r="W101" s="279"/>
      <c r="X101" s="279"/>
      <c r="Y101" s="279"/>
      <c r="Z101" s="279"/>
      <c r="AA101" s="279"/>
      <c r="AB101" s="279"/>
      <c r="AC101" s="279"/>
      <c r="AD101" s="279"/>
      <c r="AE101" s="279"/>
      <c r="AF101" s="279"/>
      <c r="AG101" s="277">
        <f>'D 4 - Vodovod, kanalizace'!J32</f>
        <v>0</v>
      </c>
      <c r="AH101" s="278"/>
      <c r="AI101" s="278"/>
      <c r="AJ101" s="278"/>
      <c r="AK101" s="278"/>
      <c r="AL101" s="278"/>
      <c r="AM101" s="278"/>
      <c r="AN101" s="277">
        <f t="shared" si="0"/>
        <v>0</v>
      </c>
      <c r="AO101" s="278"/>
      <c r="AP101" s="278"/>
      <c r="AQ101" s="108" t="s">
        <v>86</v>
      </c>
      <c r="AR101" s="63"/>
      <c r="AS101" s="114">
        <v>0</v>
      </c>
      <c r="AT101" s="115">
        <f t="shared" si="1"/>
        <v>0</v>
      </c>
      <c r="AU101" s="116">
        <f>'D 4 - Vodovod, kanalizace'!P129</f>
        <v>0</v>
      </c>
      <c r="AV101" s="115">
        <f>'D 4 - Vodovod, kanalizace'!J35</f>
        <v>0</v>
      </c>
      <c r="AW101" s="115">
        <f>'D 4 - Vodovod, kanalizace'!J36</f>
        <v>0</v>
      </c>
      <c r="AX101" s="115">
        <f>'D 4 - Vodovod, kanalizace'!J37</f>
        <v>0</v>
      </c>
      <c r="AY101" s="115">
        <f>'D 4 - Vodovod, kanalizace'!J38</f>
        <v>0</v>
      </c>
      <c r="AZ101" s="115">
        <f>'D 4 - Vodovod, kanalizace'!F35</f>
        <v>0</v>
      </c>
      <c r="BA101" s="115">
        <f>'D 4 - Vodovod, kanalizace'!F36</f>
        <v>0</v>
      </c>
      <c r="BB101" s="115">
        <f>'D 4 - Vodovod, kanalizace'!F37</f>
        <v>0</v>
      </c>
      <c r="BC101" s="115">
        <f>'D 4 - Vodovod, kanalizace'!F38</f>
        <v>0</v>
      </c>
      <c r="BD101" s="117">
        <f>'D 4 - Vodovod, kanalizace'!F39</f>
        <v>0</v>
      </c>
      <c r="BT101" s="113" t="s">
        <v>87</v>
      </c>
      <c r="BV101" s="113" t="s">
        <v>76</v>
      </c>
      <c r="BW101" s="113" t="s">
        <v>103</v>
      </c>
      <c r="BX101" s="113" t="s">
        <v>91</v>
      </c>
      <c r="CL101" s="113" t="s">
        <v>1</v>
      </c>
    </row>
    <row r="102" spans="1:91" s="2" customFormat="1" ht="30" customHeight="1">
      <c r="A102" s="33"/>
      <c r="B102" s="34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8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</row>
    <row r="103" spans="1:91" s="2" customFormat="1" ht="6.95" customHeight="1">
      <c r="A103" s="33"/>
      <c r="B103" s="57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38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</row>
  </sheetData>
  <sheetProtection algorithmName="SHA-512" hashValue="cMCO44FY8jpTKf70PTHskf3rq0XSNZ7C8rlm6swmHIt/VFPntBW3Q0ti/4EoQRl8vm+NRttBbVvRSCE64wRVZw==" saltValue="Qh9UIA8rN6X7R0VRDesFmBncnZMj3dIYxkAjyL/af44UYcUjML09v0/u86ydxU0ZONjD1KAzrBtNaCgb9v3tAw==" spinCount="100000" sheet="1" objects="1" scenarios="1" formatColumns="0" formatRows="0"/>
  <mergeCells count="66">
    <mergeCell ref="AS89:AT91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AG94:AM94"/>
    <mergeCell ref="AN94:AP94"/>
    <mergeCell ref="E96:I96"/>
    <mergeCell ref="D97:H97"/>
    <mergeCell ref="J97:AF97"/>
    <mergeCell ref="AN97:AP97"/>
    <mergeCell ref="AG97:AM97"/>
    <mergeCell ref="E98:I98"/>
    <mergeCell ref="K98:AF98"/>
    <mergeCell ref="AN99:AP99"/>
    <mergeCell ref="AG99:AM99"/>
    <mergeCell ref="E99:I99"/>
    <mergeCell ref="K99:AF99"/>
    <mergeCell ref="E100:I100"/>
    <mergeCell ref="K100:AF100"/>
    <mergeCell ref="AN101:AP101"/>
    <mergeCell ref="AG101:AM101"/>
    <mergeCell ref="E101:I101"/>
    <mergeCell ref="K101:AF101"/>
    <mergeCell ref="AK30:AO30"/>
    <mergeCell ref="W30:AE30"/>
    <mergeCell ref="L30:P30"/>
    <mergeCell ref="W31:AE31"/>
    <mergeCell ref="AN100:AP100"/>
    <mergeCell ref="AG100:AM100"/>
    <mergeCell ref="AG98:AM98"/>
    <mergeCell ref="AN98:AP98"/>
    <mergeCell ref="K96:AF96"/>
    <mergeCell ref="AN96:AP96"/>
    <mergeCell ref="AG96:AM96"/>
    <mergeCell ref="L85:AJ85"/>
    <mergeCell ref="AM87:AN87"/>
    <mergeCell ref="AM89:AP89"/>
    <mergeCell ref="AK26:AO26"/>
    <mergeCell ref="L28:P28"/>
    <mergeCell ref="W28:AE28"/>
    <mergeCell ref="AK28:AO28"/>
    <mergeCell ref="AK29:AO29"/>
    <mergeCell ref="W29:AE29"/>
    <mergeCell ref="L29:P29"/>
    <mergeCell ref="AR2:BE2"/>
    <mergeCell ref="L33:P33"/>
    <mergeCell ref="W33:AE33"/>
    <mergeCell ref="AK33:AO33"/>
    <mergeCell ref="AK35:AO35"/>
    <mergeCell ref="X35:AB35"/>
    <mergeCell ref="L31:P31"/>
    <mergeCell ref="AK31:AO31"/>
    <mergeCell ref="L32:P32"/>
    <mergeCell ref="W32:AE32"/>
    <mergeCell ref="AK32:AO32"/>
    <mergeCell ref="BE5:BE34"/>
    <mergeCell ref="K5:AJ5"/>
    <mergeCell ref="K6:AJ6"/>
    <mergeCell ref="E14:AJ14"/>
    <mergeCell ref="E23:AN23"/>
  </mergeCells>
  <hyperlinks>
    <hyperlink ref="A96" location="'01 - Tlakové potrubí, vod...'!C2" display="/" xr:uid="{00000000-0004-0000-0000-000000000000}"/>
    <hyperlink ref="A98" location="'D 1 1 - Stavební řešení'!C2" display="/" xr:uid="{00000000-0004-0000-0000-000001000000}"/>
    <hyperlink ref="A99" location="'D 1 2 - Zastřešení, opláš...'!C2" display="/" xr:uid="{00000000-0004-0000-0000-000002000000}"/>
    <hyperlink ref="A100" location="'D 3 - Elektroinstalace'!C2" display="/" xr:uid="{00000000-0004-0000-0000-000003000000}"/>
    <hyperlink ref="A101" location="'D 4 - Vodovod, kanalizace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73"/>
  <sheetViews>
    <sheetView showGridLines="0" topLeftCell="A121" workbookViewId="0">
      <selection activeCell="I129" sqref="I129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6" t="s">
        <v>88</v>
      </c>
    </row>
    <row r="3" spans="1:46" s="1" customFormat="1" ht="6.95" customHeight="1"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9"/>
      <c r="AT3" s="16" t="s">
        <v>74</v>
      </c>
    </row>
    <row r="4" spans="1:46" s="1" customFormat="1" ht="24.95" customHeight="1">
      <c r="B4" s="19"/>
      <c r="D4" s="120" t="s">
        <v>104</v>
      </c>
      <c r="L4" s="19"/>
      <c r="M4" s="121" t="s">
        <v>9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22" t="s">
        <v>15</v>
      </c>
      <c r="L6" s="19"/>
    </row>
    <row r="7" spans="1:46" s="1" customFormat="1" ht="16.5" customHeight="1">
      <c r="B7" s="19"/>
      <c r="E7" s="305" t="str">
        <f>'Rekapitulácia stavby'!K6</f>
        <v>Modernizace dojírny Okoč</v>
      </c>
      <c r="F7" s="306"/>
      <c r="G7" s="306"/>
      <c r="H7" s="306"/>
      <c r="L7" s="19"/>
    </row>
    <row r="8" spans="1:46" s="1" customFormat="1" ht="12" customHeight="1">
      <c r="B8" s="19"/>
      <c r="D8" s="122" t="s">
        <v>105</v>
      </c>
      <c r="L8" s="19"/>
    </row>
    <row r="9" spans="1:46" s="2" customFormat="1" ht="16.5" customHeight="1">
      <c r="A9" s="33"/>
      <c r="B9" s="38"/>
      <c r="C9" s="33"/>
      <c r="D9" s="33"/>
      <c r="E9" s="305" t="s">
        <v>106</v>
      </c>
      <c r="F9" s="307"/>
      <c r="G9" s="307"/>
      <c r="H9" s="307"/>
      <c r="I9" s="33"/>
      <c r="J9" s="33"/>
      <c r="K9" s="33"/>
      <c r="L9" s="54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8"/>
      <c r="C10" s="33"/>
      <c r="D10" s="122" t="s">
        <v>107</v>
      </c>
      <c r="E10" s="33"/>
      <c r="F10" s="33"/>
      <c r="G10" s="33"/>
      <c r="H10" s="33"/>
      <c r="I10" s="33"/>
      <c r="J10" s="33"/>
      <c r="K10" s="33"/>
      <c r="L10" s="54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8"/>
      <c r="C11" s="33"/>
      <c r="D11" s="33"/>
      <c r="E11" s="308" t="s">
        <v>108</v>
      </c>
      <c r="F11" s="307"/>
      <c r="G11" s="307"/>
      <c r="H11" s="307"/>
      <c r="I11" s="33"/>
      <c r="J11" s="33"/>
      <c r="K11" s="33"/>
      <c r="L11" s="54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8"/>
      <c r="C12" s="33"/>
      <c r="D12" s="33"/>
      <c r="E12" s="33"/>
      <c r="F12" s="33"/>
      <c r="G12" s="33"/>
      <c r="H12" s="33"/>
      <c r="I12" s="33"/>
      <c r="J12" s="33"/>
      <c r="K12" s="33"/>
      <c r="L12" s="54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8"/>
      <c r="C13" s="33"/>
      <c r="D13" s="122" t="s">
        <v>17</v>
      </c>
      <c r="E13" s="33"/>
      <c r="F13" s="113" t="s">
        <v>1</v>
      </c>
      <c r="G13" s="33"/>
      <c r="H13" s="33"/>
      <c r="I13" s="122" t="s">
        <v>18</v>
      </c>
      <c r="J13" s="113" t="s">
        <v>1</v>
      </c>
      <c r="K13" s="33"/>
      <c r="L13" s="54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22" t="s">
        <v>19</v>
      </c>
      <c r="E14" s="33"/>
      <c r="F14" s="113" t="s">
        <v>20</v>
      </c>
      <c r="G14" s="33"/>
      <c r="H14" s="33"/>
      <c r="I14" s="122" t="s">
        <v>21</v>
      </c>
      <c r="J14" s="123">
        <f>'Rekapitulácia stavby'!AN8</f>
        <v>44995</v>
      </c>
      <c r="K14" s="33"/>
      <c r="L14" s="54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8"/>
      <c r="C15" s="33"/>
      <c r="D15" s="33"/>
      <c r="E15" s="33"/>
      <c r="F15" s="33"/>
      <c r="G15" s="33"/>
      <c r="H15" s="33"/>
      <c r="I15" s="33"/>
      <c r="J15" s="33"/>
      <c r="K15" s="33"/>
      <c r="L15" s="54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8"/>
      <c r="C16" s="33"/>
      <c r="D16" s="122" t="s">
        <v>22</v>
      </c>
      <c r="E16" s="33"/>
      <c r="F16" s="33"/>
      <c r="G16" s="33"/>
      <c r="H16" s="33"/>
      <c r="I16" s="122" t="s">
        <v>23</v>
      </c>
      <c r="J16" s="113" t="s">
        <v>1</v>
      </c>
      <c r="K16" s="33"/>
      <c r="L16" s="54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8"/>
      <c r="C17" s="33"/>
      <c r="D17" s="33"/>
      <c r="E17" s="113" t="s">
        <v>24</v>
      </c>
      <c r="F17" s="33"/>
      <c r="G17" s="33"/>
      <c r="H17" s="33"/>
      <c r="I17" s="122" t="s">
        <v>25</v>
      </c>
      <c r="J17" s="113" t="s">
        <v>1</v>
      </c>
      <c r="K17" s="33"/>
      <c r="L17" s="54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8"/>
      <c r="C18" s="33"/>
      <c r="D18" s="33"/>
      <c r="E18" s="33"/>
      <c r="F18" s="33"/>
      <c r="G18" s="33"/>
      <c r="H18" s="33"/>
      <c r="I18" s="33"/>
      <c r="J18" s="33"/>
      <c r="K18" s="33"/>
      <c r="L18" s="54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8"/>
      <c r="C19" s="33"/>
      <c r="D19" s="122" t="s">
        <v>26</v>
      </c>
      <c r="E19" s="33"/>
      <c r="F19" s="33"/>
      <c r="G19" s="33"/>
      <c r="H19" s="33"/>
      <c r="I19" s="122" t="s">
        <v>23</v>
      </c>
      <c r="J19" s="29" t="str">
        <f>'Rekapitulácia stavby'!AN13</f>
        <v>Vyplň údaj</v>
      </c>
      <c r="K19" s="33"/>
      <c r="L19" s="54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8"/>
      <c r="C20" s="33"/>
      <c r="D20" s="33"/>
      <c r="E20" s="309" t="str">
        <f>'Rekapitulácia stavby'!E14</f>
        <v>Vyplň údaj</v>
      </c>
      <c r="F20" s="310"/>
      <c r="G20" s="310"/>
      <c r="H20" s="310"/>
      <c r="I20" s="122" t="s">
        <v>25</v>
      </c>
      <c r="J20" s="29" t="str">
        <f>'Rekapitulácia stavby'!AN14</f>
        <v>Vyplň údaj</v>
      </c>
      <c r="K20" s="33"/>
      <c r="L20" s="5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8"/>
      <c r="C21" s="33"/>
      <c r="D21" s="33"/>
      <c r="E21" s="33"/>
      <c r="F21" s="33"/>
      <c r="G21" s="33"/>
      <c r="H21" s="33"/>
      <c r="I21" s="33"/>
      <c r="J21" s="33"/>
      <c r="K21" s="33"/>
      <c r="L21" s="54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8"/>
      <c r="C22" s="33"/>
      <c r="D22" s="122" t="s">
        <v>28</v>
      </c>
      <c r="E22" s="33"/>
      <c r="F22" s="33"/>
      <c r="G22" s="33"/>
      <c r="H22" s="33"/>
      <c r="I22" s="122" t="s">
        <v>23</v>
      </c>
      <c r="J22" s="113" t="str">
        <f>IF('Rekapitulácia stavby'!AN16="","",'Rekapitulácia stavby'!AN16)</f>
        <v/>
      </c>
      <c r="K22" s="33"/>
      <c r="L22" s="54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8"/>
      <c r="C23" s="33"/>
      <c r="D23" s="33"/>
      <c r="E23" s="113" t="str">
        <f>IF('Rekapitulácia stavby'!E17="","",'Rekapitulácia stavby'!E17)</f>
        <v xml:space="preserve"> </v>
      </c>
      <c r="F23" s="33"/>
      <c r="G23" s="33"/>
      <c r="H23" s="33"/>
      <c r="I23" s="122" t="s">
        <v>25</v>
      </c>
      <c r="J23" s="113" t="str">
        <f>IF('Rekapitulácia stavby'!AN17="","",'Rekapitulácia stavby'!AN17)</f>
        <v/>
      </c>
      <c r="K23" s="33"/>
      <c r="L23" s="54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8"/>
      <c r="C24" s="33"/>
      <c r="D24" s="33"/>
      <c r="E24" s="33"/>
      <c r="F24" s="33"/>
      <c r="G24" s="33"/>
      <c r="H24" s="33"/>
      <c r="I24" s="33"/>
      <c r="J24" s="33"/>
      <c r="K24" s="33"/>
      <c r="L24" s="54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8"/>
      <c r="C25" s="33"/>
      <c r="D25" s="122" t="s">
        <v>31</v>
      </c>
      <c r="E25" s="33"/>
      <c r="F25" s="33"/>
      <c r="G25" s="33"/>
      <c r="H25" s="33"/>
      <c r="I25" s="122" t="s">
        <v>23</v>
      </c>
      <c r="J25" s="113" t="s">
        <v>1</v>
      </c>
      <c r="K25" s="33"/>
      <c r="L25" s="54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8"/>
      <c r="C26" s="33"/>
      <c r="D26" s="33"/>
      <c r="E26" s="113" t="s">
        <v>32</v>
      </c>
      <c r="F26" s="33"/>
      <c r="G26" s="33"/>
      <c r="H26" s="33"/>
      <c r="I26" s="122" t="s">
        <v>25</v>
      </c>
      <c r="J26" s="113" t="s">
        <v>1</v>
      </c>
      <c r="K26" s="33"/>
      <c r="L26" s="54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8"/>
      <c r="C27" s="33"/>
      <c r="D27" s="33"/>
      <c r="E27" s="33"/>
      <c r="F27" s="33"/>
      <c r="G27" s="33"/>
      <c r="H27" s="33"/>
      <c r="I27" s="33"/>
      <c r="J27" s="33"/>
      <c r="K27" s="33"/>
      <c r="L27" s="54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8"/>
      <c r="C28" s="33"/>
      <c r="D28" s="122" t="s">
        <v>33</v>
      </c>
      <c r="E28" s="33"/>
      <c r="F28" s="33"/>
      <c r="G28" s="33"/>
      <c r="H28" s="33"/>
      <c r="I28" s="33"/>
      <c r="J28" s="33"/>
      <c r="K28" s="33"/>
      <c r="L28" s="54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24"/>
      <c r="B29" s="125"/>
      <c r="C29" s="124"/>
      <c r="D29" s="124"/>
      <c r="E29" s="311" t="s">
        <v>1</v>
      </c>
      <c r="F29" s="311"/>
      <c r="G29" s="311"/>
      <c r="H29" s="311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5" customHeight="1">
      <c r="A30" s="33"/>
      <c r="B30" s="38"/>
      <c r="C30" s="33"/>
      <c r="D30" s="33"/>
      <c r="E30" s="33"/>
      <c r="F30" s="33"/>
      <c r="G30" s="33"/>
      <c r="H30" s="33"/>
      <c r="I30" s="33"/>
      <c r="J30" s="33"/>
      <c r="K30" s="33"/>
      <c r="L30" s="54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27"/>
      <c r="E31" s="127"/>
      <c r="F31" s="127"/>
      <c r="G31" s="127"/>
      <c r="H31" s="127"/>
      <c r="I31" s="127"/>
      <c r="J31" s="127"/>
      <c r="K31" s="127"/>
      <c r="L31" s="54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8"/>
      <c r="C32" s="33"/>
      <c r="D32" s="128" t="s">
        <v>34</v>
      </c>
      <c r="E32" s="33"/>
      <c r="F32" s="33"/>
      <c r="G32" s="33"/>
      <c r="H32" s="33"/>
      <c r="I32" s="33"/>
      <c r="J32" s="129">
        <f>ROUND(J126, 2)</f>
        <v>0</v>
      </c>
      <c r="K32" s="33"/>
      <c r="L32" s="54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8"/>
      <c r="C33" s="33"/>
      <c r="D33" s="127"/>
      <c r="E33" s="127"/>
      <c r="F33" s="127"/>
      <c r="G33" s="127"/>
      <c r="H33" s="127"/>
      <c r="I33" s="127"/>
      <c r="J33" s="127"/>
      <c r="K33" s="127"/>
      <c r="L33" s="54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33"/>
      <c r="F34" s="130" t="s">
        <v>36</v>
      </c>
      <c r="G34" s="33"/>
      <c r="H34" s="33"/>
      <c r="I34" s="130" t="s">
        <v>35</v>
      </c>
      <c r="J34" s="130" t="s">
        <v>37</v>
      </c>
      <c r="K34" s="33"/>
      <c r="L34" s="54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8"/>
      <c r="C35" s="33"/>
      <c r="D35" s="131" t="s">
        <v>38</v>
      </c>
      <c r="E35" s="132" t="s">
        <v>39</v>
      </c>
      <c r="F35" s="133">
        <f>ROUND((SUM(BE126:BE172)),  2)</f>
        <v>0</v>
      </c>
      <c r="G35" s="134"/>
      <c r="H35" s="134"/>
      <c r="I35" s="135">
        <v>0.2</v>
      </c>
      <c r="J35" s="133">
        <f>ROUND(((SUM(BE126:BE172))*I35),  2)</f>
        <v>0</v>
      </c>
      <c r="K35" s="33"/>
      <c r="L35" s="54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8"/>
      <c r="C36" s="33"/>
      <c r="D36" s="33"/>
      <c r="E36" s="132" t="s">
        <v>40</v>
      </c>
      <c r="F36" s="133">
        <f>ROUND((SUM(BF126:BF172)),  2)</f>
        <v>0</v>
      </c>
      <c r="G36" s="134"/>
      <c r="H36" s="134"/>
      <c r="I36" s="135">
        <v>0.2</v>
      </c>
      <c r="J36" s="133">
        <f>ROUND(((SUM(BF126:BF172))*I36),  2)</f>
        <v>0</v>
      </c>
      <c r="K36" s="33"/>
      <c r="L36" s="54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22" t="s">
        <v>41</v>
      </c>
      <c r="F37" s="136">
        <f>ROUND((SUM(BG126:BG172)),  2)</f>
        <v>0</v>
      </c>
      <c r="G37" s="33"/>
      <c r="H37" s="33"/>
      <c r="I37" s="137">
        <v>0.2</v>
      </c>
      <c r="J37" s="136">
        <f>0</f>
        <v>0</v>
      </c>
      <c r="K37" s="33"/>
      <c r="L37" s="54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8"/>
      <c r="C38" s="33"/>
      <c r="D38" s="33"/>
      <c r="E38" s="122" t="s">
        <v>42</v>
      </c>
      <c r="F38" s="136">
        <f>ROUND((SUM(BH126:BH172)),  2)</f>
        <v>0</v>
      </c>
      <c r="G38" s="33"/>
      <c r="H38" s="33"/>
      <c r="I38" s="137">
        <v>0.2</v>
      </c>
      <c r="J38" s="136">
        <f>0</f>
        <v>0</v>
      </c>
      <c r="K38" s="33"/>
      <c r="L38" s="54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8"/>
      <c r="C39" s="33"/>
      <c r="D39" s="33"/>
      <c r="E39" s="132" t="s">
        <v>43</v>
      </c>
      <c r="F39" s="133">
        <f>ROUND((SUM(BI126:BI172)),  2)</f>
        <v>0</v>
      </c>
      <c r="G39" s="134"/>
      <c r="H39" s="134"/>
      <c r="I39" s="135">
        <v>0</v>
      </c>
      <c r="J39" s="133">
        <f>0</f>
        <v>0</v>
      </c>
      <c r="K39" s="33"/>
      <c r="L39" s="54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4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8"/>
      <c r="C41" s="138"/>
      <c r="D41" s="139" t="s">
        <v>44</v>
      </c>
      <c r="E41" s="140"/>
      <c r="F41" s="140"/>
      <c r="G41" s="141" t="s">
        <v>45</v>
      </c>
      <c r="H41" s="142" t="s">
        <v>46</v>
      </c>
      <c r="I41" s="140"/>
      <c r="J41" s="143">
        <f>SUM(J32:J39)</f>
        <v>0</v>
      </c>
      <c r="K41" s="144"/>
      <c r="L41" s="54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8"/>
      <c r="C42" s="33"/>
      <c r="D42" s="33"/>
      <c r="E42" s="33"/>
      <c r="F42" s="33"/>
      <c r="G42" s="33"/>
      <c r="H42" s="33"/>
      <c r="I42" s="33"/>
      <c r="J42" s="33"/>
      <c r="K42" s="33"/>
      <c r="L42" s="54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4"/>
      <c r="D50" s="145" t="s">
        <v>47</v>
      </c>
      <c r="E50" s="146"/>
      <c r="F50" s="146"/>
      <c r="G50" s="145" t="s">
        <v>48</v>
      </c>
      <c r="H50" s="146"/>
      <c r="I50" s="146"/>
      <c r="J50" s="146"/>
      <c r="K50" s="146"/>
      <c r="L50" s="54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8"/>
      <c r="C61" s="33"/>
      <c r="D61" s="147" t="s">
        <v>49</v>
      </c>
      <c r="E61" s="148"/>
      <c r="F61" s="149" t="s">
        <v>50</v>
      </c>
      <c r="G61" s="147" t="s">
        <v>49</v>
      </c>
      <c r="H61" s="148"/>
      <c r="I61" s="148"/>
      <c r="J61" s="150" t="s">
        <v>50</v>
      </c>
      <c r="K61" s="148"/>
      <c r="L61" s="54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8"/>
      <c r="C65" s="33"/>
      <c r="D65" s="145" t="s">
        <v>51</v>
      </c>
      <c r="E65" s="151"/>
      <c r="F65" s="151"/>
      <c r="G65" s="145" t="s">
        <v>52</v>
      </c>
      <c r="H65" s="151"/>
      <c r="I65" s="151"/>
      <c r="J65" s="151"/>
      <c r="K65" s="151"/>
      <c r="L65" s="54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8"/>
      <c r="C76" s="33"/>
      <c r="D76" s="147" t="s">
        <v>49</v>
      </c>
      <c r="E76" s="148"/>
      <c r="F76" s="149" t="s">
        <v>50</v>
      </c>
      <c r="G76" s="147" t="s">
        <v>49</v>
      </c>
      <c r="H76" s="148"/>
      <c r="I76" s="148"/>
      <c r="J76" s="150" t="s">
        <v>50</v>
      </c>
      <c r="K76" s="148"/>
      <c r="L76" s="54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52"/>
      <c r="C77" s="153"/>
      <c r="D77" s="153"/>
      <c r="E77" s="153"/>
      <c r="F77" s="153"/>
      <c r="G77" s="153"/>
      <c r="H77" s="153"/>
      <c r="I77" s="153"/>
      <c r="J77" s="153"/>
      <c r="K77" s="153"/>
      <c r="L77" s="54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154"/>
      <c r="C81" s="155"/>
      <c r="D81" s="155"/>
      <c r="E81" s="155"/>
      <c r="F81" s="155"/>
      <c r="G81" s="155"/>
      <c r="H81" s="155"/>
      <c r="I81" s="155"/>
      <c r="J81" s="155"/>
      <c r="K81" s="155"/>
      <c r="L81" s="54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109</v>
      </c>
      <c r="D82" s="35"/>
      <c r="E82" s="35"/>
      <c r="F82" s="35"/>
      <c r="G82" s="35"/>
      <c r="H82" s="35"/>
      <c r="I82" s="35"/>
      <c r="J82" s="35"/>
      <c r="K82" s="35"/>
      <c r="L82" s="54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4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54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5"/>
      <c r="D85" s="35"/>
      <c r="E85" s="303" t="str">
        <f>E7</f>
        <v>Modernizace dojírny Okoč</v>
      </c>
      <c r="F85" s="304"/>
      <c r="G85" s="304"/>
      <c r="H85" s="304"/>
      <c r="I85" s="35"/>
      <c r="J85" s="35"/>
      <c r="K85" s="35"/>
      <c r="L85" s="54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0"/>
      <c r="C86" s="28" t="s">
        <v>105</v>
      </c>
      <c r="D86" s="21"/>
      <c r="E86" s="21"/>
      <c r="F86" s="21"/>
      <c r="G86" s="21"/>
      <c r="H86" s="21"/>
      <c r="I86" s="21"/>
      <c r="J86" s="21"/>
      <c r="K86" s="21"/>
      <c r="L86" s="19"/>
    </row>
    <row r="87" spans="1:31" s="2" customFormat="1" ht="16.5" customHeight="1">
      <c r="A87" s="33"/>
      <c r="B87" s="34"/>
      <c r="C87" s="35"/>
      <c r="D87" s="35"/>
      <c r="E87" s="303" t="s">
        <v>106</v>
      </c>
      <c r="F87" s="302"/>
      <c r="G87" s="302"/>
      <c r="H87" s="302"/>
      <c r="I87" s="35"/>
      <c r="J87" s="35"/>
      <c r="K87" s="35"/>
      <c r="L87" s="54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107</v>
      </c>
      <c r="D88" s="35"/>
      <c r="E88" s="35"/>
      <c r="F88" s="35"/>
      <c r="G88" s="35"/>
      <c r="H88" s="35"/>
      <c r="I88" s="35"/>
      <c r="J88" s="35"/>
      <c r="K88" s="35"/>
      <c r="L88" s="54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5"/>
      <c r="D89" s="35"/>
      <c r="E89" s="291" t="str">
        <f>E11</f>
        <v>01 - Tlakové potrubí, vodovod</v>
      </c>
      <c r="F89" s="302"/>
      <c r="G89" s="302"/>
      <c r="H89" s="302"/>
      <c r="I89" s="35"/>
      <c r="J89" s="35"/>
      <c r="K89" s="35"/>
      <c r="L89" s="54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4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19</v>
      </c>
      <c r="D91" s="35"/>
      <c r="E91" s="35"/>
      <c r="F91" s="26" t="str">
        <f>F14</f>
        <v>Okoč</v>
      </c>
      <c r="G91" s="35"/>
      <c r="H91" s="35"/>
      <c r="I91" s="28" t="s">
        <v>21</v>
      </c>
      <c r="J91" s="69">
        <f>IF(J14="","",J14)</f>
        <v>44995</v>
      </c>
      <c r="K91" s="35"/>
      <c r="L91" s="54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54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22</v>
      </c>
      <c r="D93" s="35"/>
      <c r="E93" s="35"/>
      <c r="F93" s="26" t="str">
        <f>E17</f>
        <v>PD Okoč-Sokolec</v>
      </c>
      <c r="G93" s="35"/>
      <c r="H93" s="35"/>
      <c r="I93" s="28" t="s">
        <v>28</v>
      </c>
      <c r="J93" s="31" t="str">
        <f>E23</f>
        <v xml:space="preserve"> </v>
      </c>
      <c r="K93" s="35"/>
      <c r="L93" s="54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5"/>
      <c r="E94" s="35"/>
      <c r="F94" s="26" t="str">
        <f>IF(E20="","",E20)</f>
        <v>Vyplň údaj</v>
      </c>
      <c r="G94" s="35"/>
      <c r="H94" s="35"/>
      <c r="I94" s="28" t="s">
        <v>31</v>
      </c>
      <c r="J94" s="31" t="str">
        <f>E26</f>
        <v>FARMTEC a.s.</v>
      </c>
      <c r="K94" s="35"/>
      <c r="L94" s="54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4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56" t="s">
        <v>110</v>
      </c>
      <c r="D96" s="157"/>
      <c r="E96" s="157"/>
      <c r="F96" s="157"/>
      <c r="G96" s="157"/>
      <c r="H96" s="157"/>
      <c r="I96" s="157"/>
      <c r="J96" s="158" t="s">
        <v>111</v>
      </c>
      <c r="K96" s="157"/>
      <c r="L96" s="54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54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59" t="s">
        <v>112</v>
      </c>
      <c r="D98" s="35"/>
      <c r="E98" s="35"/>
      <c r="F98" s="35"/>
      <c r="G98" s="35"/>
      <c r="H98" s="35"/>
      <c r="I98" s="35"/>
      <c r="J98" s="87">
        <f>J126</f>
        <v>0</v>
      </c>
      <c r="K98" s="35"/>
      <c r="L98" s="54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6" t="s">
        <v>113</v>
      </c>
    </row>
    <row r="99" spans="1:47" s="9" customFormat="1" ht="24.95" customHeight="1">
      <c r="B99" s="160"/>
      <c r="C99" s="161"/>
      <c r="D99" s="162" t="s">
        <v>114</v>
      </c>
      <c r="E99" s="163"/>
      <c r="F99" s="163"/>
      <c r="G99" s="163"/>
      <c r="H99" s="163"/>
      <c r="I99" s="163"/>
      <c r="J99" s="164">
        <f>J127</f>
        <v>0</v>
      </c>
      <c r="K99" s="161"/>
      <c r="L99" s="165"/>
    </row>
    <row r="100" spans="1:47" s="10" customFormat="1" ht="19.899999999999999" customHeight="1">
      <c r="B100" s="166"/>
      <c r="C100" s="107"/>
      <c r="D100" s="167" t="s">
        <v>115</v>
      </c>
      <c r="E100" s="168"/>
      <c r="F100" s="168"/>
      <c r="G100" s="168"/>
      <c r="H100" s="168"/>
      <c r="I100" s="168"/>
      <c r="J100" s="169">
        <f>J128</f>
        <v>0</v>
      </c>
      <c r="K100" s="107"/>
      <c r="L100" s="170"/>
    </row>
    <row r="101" spans="1:47" s="10" customFormat="1" ht="19.899999999999999" customHeight="1">
      <c r="B101" s="166"/>
      <c r="C101" s="107"/>
      <c r="D101" s="167" t="s">
        <v>116</v>
      </c>
      <c r="E101" s="168"/>
      <c r="F101" s="168"/>
      <c r="G101" s="168"/>
      <c r="H101" s="168"/>
      <c r="I101" s="168"/>
      <c r="J101" s="169">
        <f>J148</f>
        <v>0</v>
      </c>
      <c r="K101" s="107"/>
      <c r="L101" s="170"/>
    </row>
    <row r="102" spans="1:47" s="10" customFormat="1" ht="19.899999999999999" customHeight="1">
      <c r="B102" s="166"/>
      <c r="C102" s="107"/>
      <c r="D102" s="167" t="s">
        <v>117</v>
      </c>
      <c r="E102" s="168"/>
      <c r="F102" s="168"/>
      <c r="G102" s="168"/>
      <c r="H102" s="168"/>
      <c r="I102" s="168"/>
      <c r="J102" s="169">
        <f>J151</f>
        <v>0</v>
      </c>
      <c r="K102" s="107"/>
      <c r="L102" s="170"/>
    </row>
    <row r="103" spans="1:47" s="10" customFormat="1" ht="19.899999999999999" customHeight="1">
      <c r="B103" s="166"/>
      <c r="C103" s="107"/>
      <c r="D103" s="167" t="s">
        <v>118</v>
      </c>
      <c r="E103" s="168"/>
      <c r="F103" s="168"/>
      <c r="G103" s="168"/>
      <c r="H103" s="168"/>
      <c r="I103" s="168"/>
      <c r="J103" s="169">
        <f>J168</f>
        <v>0</v>
      </c>
      <c r="K103" s="107"/>
      <c r="L103" s="170"/>
    </row>
    <row r="104" spans="1:47" s="9" customFormat="1" ht="24.95" customHeight="1">
      <c r="B104" s="160"/>
      <c r="C104" s="161"/>
      <c r="D104" s="162" t="s">
        <v>119</v>
      </c>
      <c r="E104" s="163"/>
      <c r="F104" s="163"/>
      <c r="G104" s="163"/>
      <c r="H104" s="163"/>
      <c r="I104" s="163"/>
      <c r="J104" s="164">
        <f>J170</f>
        <v>0</v>
      </c>
      <c r="K104" s="161"/>
      <c r="L104" s="165"/>
    </row>
    <row r="105" spans="1:47" s="2" customFormat="1" ht="21.75" customHeight="1">
      <c r="A105" s="33"/>
      <c r="B105" s="34"/>
      <c r="C105" s="35"/>
      <c r="D105" s="35"/>
      <c r="E105" s="35"/>
      <c r="F105" s="35"/>
      <c r="G105" s="35"/>
      <c r="H105" s="35"/>
      <c r="I105" s="35"/>
      <c r="J105" s="35"/>
      <c r="K105" s="35"/>
      <c r="L105" s="54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47" s="2" customFormat="1" ht="6.95" customHeight="1">
      <c r="A106" s="33"/>
      <c r="B106" s="57"/>
      <c r="C106" s="58"/>
      <c r="D106" s="58"/>
      <c r="E106" s="58"/>
      <c r="F106" s="58"/>
      <c r="G106" s="58"/>
      <c r="H106" s="58"/>
      <c r="I106" s="58"/>
      <c r="J106" s="58"/>
      <c r="K106" s="58"/>
      <c r="L106" s="54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47" s="2" customFormat="1" ht="6.95" customHeight="1">
      <c r="A110" s="33"/>
      <c r="B110" s="59"/>
      <c r="C110" s="60"/>
      <c r="D110" s="60"/>
      <c r="E110" s="60"/>
      <c r="F110" s="60"/>
      <c r="G110" s="60"/>
      <c r="H110" s="60"/>
      <c r="I110" s="60"/>
      <c r="J110" s="60"/>
      <c r="K110" s="60"/>
      <c r="L110" s="54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24.95" customHeight="1">
      <c r="A111" s="33"/>
      <c r="B111" s="34"/>
      <c r="C111" s="22" t="s">
        <v>120</v>
      </c>
      <c r="D111" s="35"/>
      <c r="E111" s="35"/>
      <c r="F111" s="35"/>
      <c r="G111" s="35"/>
      <c r="H111" s="35"/>
      <c r="I111" s="35"/>
      <c r="J111" s="35"/>
      <c r="K111" s="35"/>
      <c r="L111" s="54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2" customFormat="1" ht="6.95" customHeight="1">
      <c r="A112" s="33"/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54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12" customHeight="1">
      <c r="A113" s="33"/>
      <c r="B113" s="34"/>
      <c r="C113" s="28" t="s">
        <v>15</v>
      </c>
      <c r="D113" s="35"/>
      <c r="E113" s="35"/>
      <c r="F113" s="35"/>
      <c r="G113" s="35"/>
      <c r="H113" s="35"/>
      <c r="I113" s="35"/>
      <c r="J113" s="35"/>
      <c r="K113" s="35"/>
      <c r="L113" s="54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16.5" customHeight="1">
      <c r="A114" s="33"/>
      <c r="B114" s="34"/>
      <c r="C114" s="35"/>
      <c r="D114" s="35"/>
      <c r="E114" s="303" t="str">
        <f>E7</f>
        <v>Modernizace dojírny Okoč</v>
      </c>
      <c r="F114" s="304"/>
      <c r="G114" s="304"/>
      <c r="H114" s="304"/>
      <c r="I114" s="35"/>
      <c r="J114" s="35"/>
      <c r="K114" s="35"/>
      <c r="L114" s="54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1" customFormat="1" ht="12" customHeight="1">
      <c r="B115" s="20"/>
      <c r="C115" s="28" t="s">
        <v>105</v>
      </c>
      <c r="D115" s="21"/>
      <c r="E115" s="21"/>
      <c r="F115" s="21"/>
      <c r="G115" s="21"/>
      <c r="H115" s="21"/>
      <c r="I115" s="21"/>
      <c r="J115" s="21"/>
      <c r="K115" s="21"/>
      <c r="L115" s="19"/>
    </row>
    <row r="116" spans="1:63" s="2" customFormat="1" ht="16.5" customHeight="1">
      <c r="A116" s="33"/>
      <c r="B116" s="34"/>
      <c r="C116" s="35"/>
      <c r="D116" s="35"/>
      <c r="E116" s="303" t="s">
        <v>106</v>
      </c>
      <c r="F116" s="302"/>
      <c r="G116" s="302"/>
      <c r="H116" s="302"/>
      <c r="I116" s="35"/>
      <c r="J116" s="35"/>
      <c r="K116" s="35"/>
      <c r="L116" s="54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2" customFormat="1" ht="12" customHeight="1">
      <c r="A117" s="33"/>
      <c r="B117" s="34"/>
      <c r="C117" s="28" t="s">
        <v>107</v>
      </c>
      <c r="D117" s="35"/>
      <c r="E117" s="35"/>
      <c r="F117" s="35"/>
      <c r="G117" s="35"/>
      <c r="H117" s="35"/>
      <c r="I117" s="35"/>
      <c r="J117" s="35"/>
      <c r="K117" s="35"/>
      <c r="L117" s="54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3" s="2" customFormat="1" ht="16.5" customHeight="1">
      <c r="A118" s="33"/>
      <c r="B118" s="34"/>
      <c r="C118" s="35"/>
      <c r="D118" s="35"/>
      <c r="E118" s="291" t="str">
        <f>E11</f>
        <v>01 - Tlakové potrubí, vodovod</v>
      </c>
      <c r="F118" s="302"/>
      <c r="G118" s="302"/>
      <c r="H118" s="302"/>
      <c r="I118" s="35"/>
      <c r="J118" s="35"/>
      <c r="K118" s="35"/>
      <c r="L118" s="54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6.95" customHeight="1">
      <c r="A119" s="33"/>
      <c r="B119" s="34"/>
      <c r="C119" s="35"/>
      <c r="D119" s="35"/>
      <c r="E119" s="35"/>
      <c r="F119" s="35"/>
      <c r="G119" s="35"/>
      <c r="H119" s="35"/>
      <c r="I119" s="35"/>
      <c r="J119" s="35"/>
      <c r="K119" s="35"/>
      <c r="L119" s="54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2" customHeight="1">
      <c r="A120" s="33"/>
      <c r="B120" s="34"/>
      <c r="C120" s="28" t="s">
        <v>19</v>
      </c>
      <c r="D120" s="35"/>
      <c r="E120" s="35"/>
      <c r="F120" s="26" t="str">
        <f>F14</f>
        <v>Okoč</v>
      </c>
      <c r="G120" s="35"/>
      <c r="H120" s="35"/>
      <c r="I120" s="28" t="s">
        <v>21</v>
      </c>
      <c r="J120" s="69">
        <f>IF(J14="","",J14)</f>
        <v>44995</v>
      </c>
      <c r="K120" s="35"/>
      <c r="L120" s="54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54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5.2" customHeight="1">
      <c r="A122" s="33"/>
      <c r="B122" s="34"/>
      <c r="C122" s="28" t="s">
        <v>22</v>
      </c>
      <c r="D122" s="35"/>
      <c r="E122" s="35"/>
      <c r="F122" s="26" t="str">
        <f>E17</f>
        <v>PD Okoč-Sokolec</v>
      </c>
      <c r="G122" s="35"/>
      <c r="H122" s="35"/>
      <c r="I122" s="28" t="s">
        <v>28</v>
      </c>
      <c r="J122" s="31" t="str">
        <f>E23</f>
        <v xml:space="preserve"> </v>
      </c>
      <c r="K122" s="35"/>
      <c r="L122" s="54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15.2" customHeight="1">
      <c r="A123" s="33"/>
      <c r="B123" s="34"/>
      <c r="C123" s="28" t="s">
        <v>26</v>
      </c>
      <c r="D123" s="35"/>
      <c r="E123" s="35"/>
      <c r="F123" s="26" t="str">
        <f>IF(E20="","",E20)</f>
        <v>Vyplň údaj</v>
      </c>
      <c r="G123" s="35"/>
      <c r="H123" s="35"/>
      <c r="I123" s="28" t="s">
        <v>31</v>
      </c>
      <c r="J123" s="31" t="str">
        <f>E26</f>
        <v>FARMTEC a.s.</v>
      </c>
      <c r="K123" s="35"/>
      <c r="L123" s="54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0.35" customHeight="1">
      <c r="A124" s="33"/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54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11" customFormat="1" ht="29.25" customHeight="1">
      <c r="A125" s="171"/>
      <c r="B125" s="172"/>
      <c r="C125" s="173" t="s">
        <v>121</v>
      </c>
      <c r="D125" s="174" t="s">
        <v>59</v>
      </c>
      <c r="E125" s="174" t="s">
        <v>55</v>
      </c>
      <c r="F125" s="174" t="s">
        <v>56</v>
      </c>
      <c r="G125" s="174" t="s">
        <v>122</v>
      </c>
      <c r="H125" s="174" t="s">
        <v>123</v>
      </c>
      <c r="I125" s="174" t="s">
        <v>124</v>
      </c>
      <c r="J125" s="175" t="s">
        <v>111</v>
      </c>
      <c r="K125" s="176" t="s">
        <v>125</v>
      </c>
      <c r="L125" s="177"/>
      <c r="M125" s="78" t="s">
        <v>1</v>
      </c>
      <c r="N125" s="79" t="s">
        <v>38</v>
      </c>
      <c r="O125" s="79" t="s">
        <v>126</v>
      </c>
      <c r="P125" s="79" t="s">
        <v>127</v>
      </c>
      <c r="Q125" s="79" t="s">
        <v>128</v>
      </c>
      <c r="R125" s="79" t="s">
        <v>129</v>
      </c>
      <c r="S125" s="79" t="s">
        <v>130</v>
      </c>
      <c r="T125" s="80" t="s">
        <v>131</v>
      </c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</row>
    <row r="126" spans="1:63" s="2" customFormat="1" ht="22.9" customHeight="1">
      <c r="A126" s="33"/>
      <c r="B126" s="34"/>
      <c r="C126" s="85" t="s">
        <v>112</v>
      </c>
      <c r="D126" s="35"/>
      <c r="E126" s="35"/>
      <c r="F126" s="35"/>
      <c r="G126" s="35"/>
      <c r="H126" s="35"/>
      <c r="I126" s="35"/>
      <c r="J126" s="178">
        <f>BK126</f>
        <v>0</v>
      </c>
      <c r="K126" s="35"/>
      <c r="L126" s="38"/>
      <c r="M126" s="81"/>
      <c r="N126" s="179"/>
      <c r="O126" s="82"/>
      <c r="P126" s="180">
        <f>P127+P170</f>
        <v>0</v>
      </c>
      <c r="Q126" s="82"/>
      <c r="R126" s="180">
        <f>R127+R170</f>
        <v>18.420872000000003</v>
      </c>
      <c r="S126" s="82"/>
      <c r="T126" s="181">
        <f>T127+T170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6" t="s">
        <v>73</v>
      </c>
      <c r="AU126" s="16" t="s">
        <v>113</v>
      </c>
      <c r="BK126" s="182">
        <f>BK127+BK170</f>
        <v>0</v>
      </c>
    </row>
    <row r="127" spans="1:63" s="12" customFormat="1" ht="25.9" customHeight="1">
      <c r="B127" s="183"/>
      <c r="C127" s="184"/>
      <c r="D127" s="185" t="s">
        <v>73</v>
      </c>
      <c r="E127" s="186" t="s">
        <v>132</v>
      </c>
      <c r="F127" s="186" t="s">
        <v>133</v>
      </c>
      <c r="G127" s="184"/>
      <c r="H127" s="184"/>
      <c r="I127" s="187"/>
      <c r="J127" s="188">
        <f>BK127</f>
        <v>0</v>
      </c>
      <c r="K127" s="184"/>
      <c r="L127" s="189"/>
      <c r="M127" s="190"/>
      <c r="N127" s="191"/>
      <c r="O127" s="191"/>
      <c r="P127" s="192">
        <f>P128+P148+P151+P168</f>
        <v>0</v>
      </c>
      <c r="Q127" s="191"/>
      <c r="R127" s="192">
        <f>R128+R148+R151+R168</f>
        <v>18.420872000000003</v>
      </c>
      <c r="S127" s="191"/>
      <c r="T127" s="193">
        <f>T128+T148+T151+T168</f>
        <v>0</v>
      </c>
      <c r="AR127" s="194" t="s">
        <v>81</v>
      </c>
      <c r="AT127" s="195" t="s">
        <v>73</v>
      </c>
      <c r="AU127" s="195" t="s">
        <v>74</v>
      </c>
      <c r="AY127" s="194" t="s">
        <v>134</v>
      </c>
      <c r="BK127" s="196">
        <f>BK128+BK148+BK151+BK168</f>
        <v>0</v>
      </c>
    </row>
    <row r="128" spans="1:63" s="12" customFormat="1" ht="22.9" customHeight="1">
      <c r="B128" s="183"/>
      <c r="C128" s="184"/>
      <c r="D128" s="185" t="s">
        <v>73</v>
      </c>
      <c r="E128" s="197" t="s">
        <v>81</v>
      </c>
      <c r="F128" s="197" t="s">
        <v>135</v>
      </c>
      <c r="G128" s="184"/>
      <c r="H128" s="184"/>
      <c r="I128" s="187"/>
      <c r="J128" s="198">
        <f>BK128</f>
        <v>0</v>
      </c>
      <c r="K128" s="184"/>
      <c r="L128" s="189"/>
      <c r="M128" s="190"/>
      <c r="N128" s="191"/>
      <c r="O128" s="191"/>
      <c r="P128" s="192">
        <f>SUM(P129:P147)</f>
        <v>0</v>
      </c>
      <c r="Q128" s="191"/>
      <c r="R128" s="192">
        <f>SUM(R129:R147)</f>
        <v>0</v>
      </c>
      <c r="S128" s="191"/>
      <c r="T128" s="193">
        <f>SUM(T129:T147)</f>
        <v>0</v>
      </c>
      <c r="AR128" s="194" t="s">
        <v>81</v>
      </c>
      <c r="AT128" s="195" t="s">
        <v>73</v>
      </c>
      <c r="AU128" s="195" t="s">
        <v>81</v>
      </c>
      <c r="AY128" s="194" t="s">
        <v>134</v>
      </c>
      <c r="BK128" s="196">
        <f>SUM(BK129:BK147)</f>
        <v>0</v>
      </c>
    </row>
    <row r="129" spans="1:65" s="2" customFormat="1" ht="21.75" customHeight="1">
      <c r="A129" s="33"/>
      <c r="B129" s="34"/>
      <c r="C129" s="199" t="s">
        <v>81</v>
      </c>
      <c r="D129" s="199" t="s">
        <v>136</v>
      </c>
      <c r="E129" s="200" t="s">
        <v>137</v>
      </c>
      <c r="F129" s="201" t="s">
        <v>138</v>
      </c>
      <c r="G129" s="202" t="s">
        <v>139</v>
      </c>
      <c r="H129" s="203">
        <v>165.6</v>
      </c>
      <c r="I129" s="204"/>
      <c r="J129" s="205">
        <f>ROUND(I129*H129,2)</f>
        <v>0</v>
      </c>
      <c r="K129" s="206"/>
      <c r="L129" s="38"/>
      <c r="M129" s="207" t="s">
        <v>1</v>
      </c>
      <c r="N129" s="208" t="s">
        <v>40</v>
      </c>
      <c r="O129" s="74"/>
      <c r="P129" s="209">
        <f>O129*H129</f>
        <v>0</v>
      </c>
      <c r="Q129" s="209">
        <v>0</v>
      </c>
      <c r="R129" s="209">
        <f>Q129*H129</f>
        <v>0</v>
      </c>
      <c r="S129" s="209">
        <v>0</v>
      </c>
      <c r="T129" s="210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211" t="s">
        <v>140</v>
      </c>
      <c r="AT129" s="211" t="s">
        <v>136</v>
      </c>
      <c r="AU129" s="211" t="s">
        <v>87</v>
      </c>
      <c r="AY129" s="16" t="s">
        <v>134</v>
      </c>
      <c r="BE129" s="212">
        <f>IF(N129="základná",J129,0)</f>
        <v>0</v>
      </c>
      <c r="BF129" s="212">
        <f>IF(N129="znížená",J129,0)</f>
        <v>0</v>
      </c>
      <c r="BG129" s="212">
        <f>IF(N129="zákl. prenesená",J129,0)</f>
        <v>0</v>
      </c>
      <c r="BH129" s="212">
        <f>IF(N129="zníž. prenesená",J129,0)</f>
        <v>0</v>
      </c>
      <c r="BI129" s="212">
        <f>IF(N129="nulová",J129,0)</f>
        <v>0</v>
      </c>
      <c r="BJ129" s="16" t="s">
        <v>87</v>
      </c>
      <c r="BK129" s="212">
        <f>ROUND(I129*H129,2)</f>
        <v>0</v>
      </c>
      <c r="BL129" s="16" t="s">
        <v>140</v>
      </c>
      <c r="BM129" s="211" t="s">
        <v>141</v>
      </c>
    </row>
    <row r="130" spans="1:65" s="13" customFormat="1">
      <c r="B130" s="213"/>
      <c r="C130" s="214"/>
      <c r="D130" s="215" t="s">
        <v>142</v>
      </c>
      <c r="E130" s="216" t="s">
        <v>1</v>
      </c>
      <c r="F130" s="217" t="s">
        <v>143</v>
      </c>
      <c r="G130" s="214"/>
      <c r="H130" s="218">
        <v>62.1</v>
      </c>
      <c r="I130" s="219"/>
      <c r="J130" s="214"/>
      <c r="K130" s="214"/>
      <c r="L130" s="220"/>
      <c r="M130" s="221"/>
      <c r="N130" s="222"/>
      <c r="O130" s="222"/>
      <c r="P130" s="222"/>
      <c r="Q130" s="222"/>
      <c r="R130" s="222"/>
      <c r="S130" s="222"/>
      <c r="T130" s="223"/>
      <c r="AT130" s="224" t="s">
        <v>142</v>
      </c>
      <c r="AU130" s="224" t="s">
        <v>87</v>
      </c>
      <c r="AV130" s="13" t="s">
        <v>87</v>
      </c>
      <c r="AW130" s="13" t="s">
        <v>30</v>
      </c>
      <c r="AX130" s="13" t="s">
        <v>74</v>
      </c>
      <c r="AY130" s="224" t="s">
        <v>134</v>
      </c>
    </row>
    <row r="131" spans="1:65" s="13" customFormat="1">
      <c r="B131" s="213"/>
      <c r="C131" s="214"/>
      <c r="D131" s="215" t="s">
        <v>142</v>
      </c>
      <c r="E131" s="216" t="s">
        <v>1</v>
      </c>
      <c r="F131" s="217" t="s">
        <v>144</v>
      </c>
      <c r="G131" s="214"/>
      <c r="H131" s="218">
        <v>20.7</v>
      </c>
      <c r="I131" s="219"/>
      <c r="J131" s="214"/>
      <c r="K131" s="214"/>
      <c r="L131" s="220"/>
      <c r="M131" s="221"/>
      <c r="N131" s="222"/>
      <c r="O131" s="222"/>
      <c r="P131" s="222"/>
      <c r="Q131" s="222"/>
      <c r="R131" s="222"/>
      <c r="S131" s="222"/>
      <c r="T131" s="223"/>
      <c r="AT131" s="224" t="s">
        <v>142</v>
      </c>
      <c r="AU131" s="224" t="s">
        <v>87</v>
      </c>
      <c r="AV131" s="13" t="s">
        <v>87</v>
      </c>
      <c r="AW131" s="13" t="s">
        <v>30</v>
      </c>
      <c r="AX131" s="13" t="s">
        <v>74</v>
      </c>
      <c r="AY131" s="224" t="s">
        <v>134</v>
      </c>
    </row>
    <row r="132" spans="1:65" s="13" customFormat="1">
      <c r="B132" s="213"/>
      <c r="C132" s="214"/>
      <c r="D132" s="215" t="s">
        <v>142</v>
      </c>
      <c r="E132" s="216" t="s">
        <v>1</v>
      </c>
      <c r="F132" s="217" t="s">
        <v>145</v>
      </c>
      <c r="G132" s="214"/>
      <c r="H132" s="218">
        <v>82.8</v>
      </c>
      <c r="I132" s="219"/>
      <c r="J132" s="214"/>
      <c r="K132" s="214"/>
      <c r="L132" s="220"/>
      <c r="M132" s="221"/>
      <c r="N132" s="222"/>
      <c r="O132" s="222"/>
      <c r="P132" s="222"/>
      <c r="Q132" s="222"/>
      <c r="R132" s="222"/>
      <c r="S132" s="222"/>
      <c r="T132" s="223"/>
      <c r="AT132" s="224" t="s">
        <v>142</v>
      </c>
      <c r="AU132" s="224" t="s">
        <v>87</v>
      </c>
      <c r="AV132" s="13" t="s">
        <v>87</v>
      </c>
      <c r="AW132" s="13" t="s">
        <v>30</v>
      </c>
      <c r="AX132" s="13" t="s">
        <v>74</v>
      </c>
      <c r="AY132" s="224" t="s">
        <v>134</v>
      </c>
    </row>
    <row r="133" spans="1:65" s="14" customFormat="1">
      <c r="B133" s="225"/>
      <c r="C133" s="226"/>
      <c r="D133" s="215" t="s">
        <v>142</v>
      </c>
      <c r="E133" s="227" t="s">
        <v>1</v>
      </c>
      <c r="F133" s="228" t="s">
        <v>146</v>
      </c>
      <c r="G133" s="226"/>
      <c r="H133" s="229">
        <v>165.6</v>
      </c>
      <c r="I133" s="230"/>
      <c r="J133" s="226"/>
      <c r="K133" s="226"/>
      <c r="L133" s="231"/>
      <c r="M133" s="232"/>
      <c r="N133" s="233"/>
      <c r="O133" s="233"/>
      <c r="P133" s="233"/>
      <c r="Q133" s="233"/>
      <c r="R133" s="233"/>
      <c r="S133" s="233"/>
      <c r="T133" s="234"/>
      <c r="AT133" s="235" t="s">
        <v>142</v>
      </c>
      <c r="AU133" s="235" t="s">
        <v>87</v>
      </c>
      <c r="AV133" s="14" t="s">
        <v>140</v>
      </c>
      <c r="AW133" s="14" t="s">
        <v>30</v>
      </c>
      <c r="AX133" s="14" t="s">
        <v>81</v>
      </c>
      <c r="AY133" s="235" t="s">
        <v>134</v>
      </c>
    </row>
    <row r="134" spans="1:65" s="2" customFormat="1" ht="37.9" customHeight="1">
      <c r="A134" s="33"/>
      <c r="B134" s="34"/>
      <c r="C134" s="199" t="s">
        <v>87</v>
      </c>
      <c r="D134" s="199" t="s">
        <v>136</v>
      </c>
      <c r="E134" s="200" t="s">
        <v>147</v>
      </c>
      <c r="F134" s="201" t="s">
        <v>148</v>
      </c>
      <c r="G134" s="202" t="s">
        <v>139</v>
      </c>
      <c r="H134" s="203">
        <v>165.6</v>
      </c>
      <c r="I134" s="204"/>
      <c r="J134" s="205">
        <f>ROUND(I134*H134,2)</f>
        <v>0</v>
      </c>
      <c r="K134" s="206"/>
      <c r="L134" s="38"/>
      <c r="M134" s="207" t="s">
        <v>1</v>
      </c>
      <c r="N134" s="208" t="s">
        <v>40</v>
      </c>
      <c r="O134" s="74"/>
      <c r="P134" s="209">
        <f>O134*H134</f>
        <v>0</v>
      </c>
      <c r="Q134" s="209">
        <v>0</v>
      </c>
      <c r="R134" s="209">
        <f>Q134*H134</f>
        <v>0</v>
      </c>
      <c r="S134" s="209">
        <v>0</v>
      </c>
      <c r="T134" s="21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211" t="s">
        <v>140</v>
      </c>
      <c r="AT134" s="211" t="s">
        <v>136</v>
      </c>
      <c r="AU134" s="211" t="s">
        <v>87</v>
      </c>
      <c r="AY134" s="16" t="s">
        <v>134</v>
      </c>
      <c r="BE134" s="212">
        <f>IF(N134="základná",J134,0)</f>
        <v>0</v>
      </c>
      <c r="BF134" s="212">
        <f>IF(N134="znížená",J134,0)</f>
        <v>0</v>
      </c>
      <c r="BG134" s="212">
        <f>IF(N134="zákl. prenesená",J134,0)</f>
        <v>0</v>
      </c>
      <c r="BH134" s="212">
        <f>IF(N134="zníž. prenesená",J134,0)</f>
        <v>0</v>
      </c>
      <c r="BI134" s="212">
        <f>IF(N134="nulová",J134,0)</f>
        <v>0</v>
      </c>
      <c r="BJ134" s="16" t="s">
        <v>87</v>
      </c>
      <c r="BK134" s="212">
        <f>ROUND(I134*H134,2)</f>
        <v>0</v>
      </c>
      <c r="BL134" s="16" t="s">
        <v>140</v>
      </c>
      <c r="BM134" s="211" t="s">
        <v>149</v>
      </c>
    </row>
    <row r="135" spans="1:65" s="13" customFormat="1" ht="22.5">
      <c r="B135" s="213"/>
      <c r="C135" s="214"/>
      <c r="D135" s="215" t="s">
        <v>142</v>
      </c>
      <c r="E135" s="214"/>
      <c r="F135" s="217" t="s">
        <v>150</v>
      </c>
      <c r="G135" s="214"/>
      <c r="H135" s="218">
        <v>165.6</v>
      </c>
      <c r="I135" s="219"/>
      <c r="J135" s="214"/>
      <c r="K135" s="214"/>
      <c r="L135" s="220"/>
      <c r="M135" s="221"/>
      <c r="N135" s="222"/>
      <c r="O135" s="222"/>
      <c r="P135" s="222"/>
      <c r="Q135" s="222"/>
      <c r="R135" s="222"/>
      <c r="S135" s="222"/>
      <c r="T135" s="223"/>
      <c r="AT135" s="224" t="s">
        <v>142</v>
      </c>
      <c r="AU135" s="224" t="s">
        <v>87</v>
      </c>
      <c r="AV135" s="13" t="s">
        <v>87</v>
      </c>
      <c r="AW135" s="13" t="s">
        <v>4</v>
      </c>
      <c r="AX135" s="13" t="s">
        <v>81</v>
      </c>
      <c r="AY135" s="224" t="s">
        <v>134</v>
      </c>
    </row>
    <row r="136" spans="1:65" s="2" customFormat="1" ht="24.2" customHeight="1">
      <c r="A136" s="33"/>
      <c r="B136" s="34"/>
      <c r="C136" s="199" t="s">
        <v>151</v>
      </c>
      <c r="D136" s="199" t="s">
        <v>136</v>
      </c>
      <c r="E136" s="200" t="s">
        <v>152</v>
      </c>
      <c r="F136" s="201" t="s">
        <v>153</v>
      </c>
      <c r="G136" s="202" t="s">
        <v>139</v>
      </c>
      <c r="H136" s="203">
        <v>31.2</v>
      </c>
      <c r="I136" s="204"/>
      <c r="J136" s="205">
        <f>ROUND(I136*H136,2)</f>
        <v>0</v>
      </c>
      <c r="K136" s="206"/>
      <c r="L136" s="38"/>
      <c r="M136" s="207" t="s">
        <v>1</v>
      </c>
      <c r="N136" s="208" t="s">
        <v>40</v>
      </c>
      <c r="O136" s="74"/>
      <c r="P136" s="209">
        <f>O136*H136</f>
        <v>0</v>
      </c>
      <c r="Q136" s="209">
        <v>0</v>
      </c>
      <c r="R136" s="209">
        <f>Q136*H136</f>
        <v>0</v>
      </c>
      <c r="S136" s="209">
        <v>0</v>
      </c>
      <c r="T136" s="21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211" t="s">
        <v>140</v>
      </c>
      <c r="AT136" s="211" t="s">
        <v>136</v>
      </c>
      <c r="AU136" s="211" t="s">
        <v>87</v>
      </c>
      <c r="AY136" s="16" t="s">
        <v>134</v>
      </c>
      <c r="BE136" s="212">
        <f>IF(N136="základná",J136,0)</f>
        <v>0</v>
      </c>
      <c r="BF136" s="212">
        <f>IF(N136="znížená",J136,0)</f>
        <v>0</v>
      </c>
      <c r="BG136" s="212">
        <f>IF(N136="zákl. prenesená",J136,0)</f>
        <v>0</v>
      </c>
      <c r="BH136" s="212">
        <f>IF(N136="zníž. prenesená",J136,0)</f>
        <v>0</v>
      </c>
      <c r="BI136" s="212">
        <f>IF(N136="nulová",J136,0)</f>
        <v>0</v>
      </c>
      <c r="BJ136" s="16" t="s">
        <v>87</v>
      </c>
      <c r="BK136" s="212">
        <f>ROUND(I136*H136,2)</f>
        <v>0</v>
      </c>
      <c r="BL136" s="16" t="s">
        <v>140</v>
      </c>
      <c r="BM136" s="211" t="s">
        <v>154</v>
      </c>
    </row>
    <row r="137" spans="1:65" s="13" customFormat="1">
      <c r="B137" s="213"/>
      <c r="C137" s="214"/>
      <c r="D137" s="215" t="s">
        <v>142</v>
      </c>
      <c r="E137" s="216" t="s">
        <v>1</v>
      </c>
      <c r="F137" s="217" t="s">
        <v>155</v>
      </c>
      <c r="G137" s="214"/>
      <c r="H137" s="218">
        <v>31.2</v>
      </c>
      <c r="I137" s="219"/>
      <c r="J137" s="214"/>
      <c r="K137" s="214"/>
      <c r="L137" s="220"/>
      <c r="M137" s="221"/>
      <c r="N137" s="222"/>
      <c r="O137" s="222"/>
      <c r="P137" s="222"/>
      <c r="Q137" s="222"/>
      <c r="R137" s="222"/>
      <c r="S137" s="222"/>
      <c r="T137" s="223"/>
      <c r="AT137" s="224" t="s">
        <v>142</v>
      </c>
      <c r="AU137" s="224" t="s">
        <v>87</v>
      </c>
      <c r="AV137" s="13" t="s">
        <v>87</v>
      </c>
      <c r="AW137" s="13" t="s">
        <v>30</v>
      </c>
      <c r="AX137" s="13" t="s">
        <v>81</v>
      </c>
      <c r="AY137" s="224" t="s">
        <v>134</v>
      </c>
    </row>
    <row r="138" spans="1:65" s="2" customFormat="1" ht="33" customHeight="1">
      <c r="A138" s="33"/>
      <c r="B138" s="34"/>
      <c r="C138" s="199" t="s">
        <v>140</v>
      </c>
      <c r="D138" s="199" t="s">
        <v>136</v>
      </c>
      <c r="E138" s="200" t="s">
        <v>156</v>
      </c>
      <c r="F138" s="201" t="s">
        <v>157</v>
      </c>
      <c r="G138" s="202" t="s">
        <v>139</v>
      </c>
      <c r="H138" s="203">
        <v>31.2</v>
      </c>
      <c r="I138" s="204"/>
      <c r="J138" s="205">
        <f>ROUND(I138*H138,2)</f>
        <v>0</v>
      </c>
      <c r="K138" s="206"/>
      <c r="L138" s="38"/>
      <c r="M138" s="207" t="s">
        <v>1</v>
      </c>
      <c r="N138" s="208" t="s">
        <v>40</v>
      </c>
      <c r="O138" s="74"/>
      <c r="P138" s="209">
        <f>O138*H138</f>
        <v>0</v>
      </c>
      <c r="Q138" s="209">
        <v>0</v>
      </c>
      <c r="R138" s="209">
        <f>Q138*H138</f>
        <v>0</v>
      </c>
      <c r="S138" s="209">
        <v>0</v>
      </c>
      <c r="T138" s="210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211" t="s">
        <v>140</v>
      </c>
      <c r="AT138" s="211" t="s">
        <v>136</v>
      </c>
      <c r="AU138" s="211" t="s">
        <v>87</v>
      </c>
      <c r="AY138" s="16" t="s">
        <v>134</v>
      </c>
      <c r="BE138" s="212">
        <f>IF(N138="základná",J138,0)</f>
        <v>0</v>
      </c>
      <c r="BF138" s="212">
        <f>IF(N138="znížená",J138,0)</f>
        <v>0</v>
      </c>
      <c r="BG138" s="212">
        <f>IF(N138="zákl. prenesená",J138,0)</f>
        <v>0</v>
      </c>
      <c r="BH138" s="212">
        <f>IF(N138="zníž. prenesená",J138,0)</f>
        <v>0</v>
      </c>
      <c r="BI138" s="212">
        <f>IF(N138="nulová",J138,0)</f>
        <v>0</v>
      </c>
      <c r="BJ138" s="16" t="s">
        <v>87</v>
      </c>
      <c r="BK138" s="212">
        <f>ROUND(I138*H138,2)</f>
        <v>0</v>
      </c>
      <c r="BL138" s="16" t="s">
        <v>140</v>
      </c>
      <c r="BM138" s="211" t="s">
        <v>158</v>
      </c>
    </row>
    <row r="139" spans="1:65" s="13" customFormat="1">
      <c r="B139" s="213"/>
      <c r="C139" s="214"/>
      <c r="D139" s="215" t="s">
        <v>142</v>
      </c>
      <c r="E139" s="216" t="s">
        <v>1</v>
      </c>
      <c r="F139" s="217" t="s">
        <v>159</v>
      </c>
      <c r="G139" s="214"/>
      <c r="H139" s="218">
        <v>31.2</v>
      </c>
      <c r="I139" s="219"/>
      <c r="J139" s="214"/>
      <c r="K139" s="214"/>
      <c r="L139" s="220"/>
      <c r="M139" s="221"/>
      <c r="N139" s="222"/>
      <c r="O139" s="222"/>
      <c r="P139" s="222"/>
      <c r="Q139" s="222"/>
      <c r="R139" s="222"/>
      <c r="S139" s="222"/>
      <c r="T139" s="223"/>
      <c r="AT139" s="224" t="s">
        <v>142</v>
      </c>
      <c r="AU139" s="224" t="s">
        <v>87</v>
      </c>
      <c r="AV139" s="13" t="s">
        <v>87</v>
      </c>
      <c r="AW139" s="13" t="s">
        <v>30</v>
      </c>
      <c r="AX139" s="13" t="s">
        <v>81</v>
      </c>
      <c r="AY139" s="224" t="s">
        <v>134</v>
      </c>
    </row>
    <row r="140" spans="1:65" s="2" customFormat="1" ht="24.2" customHeight="1">
      <c r="A140" s="33"/>
      <c r="B140" s="34"/>
      <c r="C140" s="199" t="s">
        <v>160</v>
      </c>
      <c r="D140" s="199" t="s">
        <v>136</v>
      </c>
      <c r="E140" s="200" t="s">
        <v>161</v>
      </c>
      <c r="F140" s="201" t="s">
        <v>162</v>
      </c>
      <c r="G140" s="202" t="s">
        <v>139</v>
      </c>
      <c r="H140" s="203">
        <v>31.2</v>
      </c>
      <c r="I140" s="204"/>
      <c r="J140" s="205">
        <f>ROUND(I140*H140,2)</f>
        <v>0</v>
      </c>
      <c r="K140" s="206"/>
      <c r="L140" s="38"/>
      <c r="M140" s="207" t="s">
        <v>1</v>
      </c>
      <c r="N140" s="208" t="s">
        <v>40</v>
      </c>
      <c r="O140" s="74"/>
      <c r="P140" s="209">
        <f>O140*H140</f>
        <v>0</v>
      </c>
      <c r="Q140" s="209">
        <v>0</v>
      </c>
      <c r="R140" s="209">
        <f>Q140*H140</f>
        <v>0</v>
      </c>
      <c r="S140" s="209">
        <v>0</v>
      </c>
      <c r="T140" s="21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211" t="s">
        <v>140</v>
      </c>
      <c r="AT140" s="211" t="s">
        <v>136</v>
      </c>
      <c r="AU140" s="211" t="s">
        <v>87</v>
      </c>
      <c r="AY140" s="16" t="s">
        <v>134</v>
      </c>
      <c r="BE140" s="212">
        <f>IF(N140="základná",J140,0)</f>
        <v>0</v>
      </c>
      <c r="BF140" s="212">
        <f>IF(N140="znížená",J140,0)</f>
        <v>0</v>
      </c>
      <c r="BG140" s="212">
        <f>IF(N140="zákl. prenesená",J140,0)</f>
        <v>0</v>
      </c>
      <c r="BH140" s="212">
        <f>IF(N140="zníž. prenesená",J140,0)</f>
        <v>0</v>
      </c>
      <c r="BI140" s="212">
        <f>IF(N140="nulová",J140,0)</f>
        <v>0</v>
      </c>
      <c r="BJ140" s="16" t="s">
        <v>87</v>
      </c>
      <c r="BK140" s="212">
        <f>ROUND(I140*H140,2)</f>
        <v>0</v>
      </c>
      <c r="BL140" s="16" t="s">
        <v>140</v>
      </c>
      <c r="BM140" s="211" t="s">
        <v>163</v>
      </c>
    </row>
    <row r="141" spans="1:65" s="13" customFormat="1">
      <c r="B141" s="213"/>
      <c r="C141" s="214"/>
      <c r="D141" s="215" t="s">
        <v>142</v>
      </c>
      <c r="E141" s="216" t="s">
        <v>1</v>
      </c>
      <c r="F141" s="217" t="s">
        <v>159</v>
      </c>
      <c r="G141" s="214"/>
      <c r="H141" s="218">
        <v>31.2</v>
      </c>
      <c r="I141" s="219"/>
      <c r="J141" s="214"/>
      <c r="K141" s="214"/>
      <c r="L141" s="220"/>
      <c r="M141" s="221"/>
      <c r="N141" s="222"/>
      <c r="O141" s="222"/>
      <c r="P141" s="222"/>
      <c r="Q141" s="222"/>
      <c r="R141" s="222"/>
      <c r="S141" s="222"/>
      <c r="T141" s="223"/>
      <c r="AT141" s="224" t="s">
        <v>142</v>
      </c>
      <c r="AU141" s="224" t="s">
        <v>87</v>
      </c>
      <c r="AV141" s="13" t="s">
        <v>87</v>
      </c>
      <c r="AW141" s="13" t="s">
        <v>30</v>
      </c>
      <c r="AX141" s="13" t="s">
        <v>81</v>
      </c>
      <c r="AY141" s="224" t="s">
        <v>134</v>
      </c>
    </row>
    <row r="142" spans="1:65" s="2" customFormat="1" ht="24.2" customHeight="1">
      <c r="A142" s="33"/>
      <c r="B142" s="34"/>
      <c r="C142" s="199" t="s">
        <v>164</v>
      </c>
      <c r="D142" s="199" t="s">
        <v>136</v>
      </c>
      <c r="E142" s="200" t="s">
        <v>165</v>
      </c>
      <c r="F142" s="201" t="s">
        <v>166</v>
      </c>
      <c r="G142" s="202" t="s">
        <v>139</v>
      </c>
      <c r="H142" s="203">
        <v>115.2</v>
      </c>
      <c r="I142" s="204"/>
      <c r="J142" s="205">
        <f>ROUND(I142*H142,2)</f>
        <v>0</v>
      </c>
      <c r="K142" s="206"/>
      <c r="L142" s="38"/>
      <c r="M142" s="207" t="s">
        <v>1</v>
      </c>
      <c r="N142" s="208" t="s">
        <v>40</v>
      </c>
      <c r="O142" s="74"/>
      <c r="P142" s="209">
        <f>O142*H142</f>
        <v>0</v>
      </c>
      <c r="Q142" s="209">
        <v>0</v>
      </c>
      <c r="R142" s="209">
        <f>Q142*H142</f>
        <v>0</v>
      </c>
      <c r="S142" s="209">
        <v>0</v>
      </c>
      <c r="T142" s="21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11" t="s">
        <v>140</v>
      </c>
      <c r="AT142" s="211" t="s">
        <v>136</v>
      </c>
      <c r="AU142" s="211" t="s">
        <v>87</v>
      </c>
      <c r="AY142" s="16" t="s">
        <v>134</v>
      </c>
      <c r="BE142" s="212">
        <f>IF(N142="základná",J142,0)</f>
        <v>0</v>
      </c>
      <c r="BF142" s="212">
        <f>IF(N142="znížená",J142,0)</f>
        <v>0</v>
      </c>
      <c r="BG142" s="212">
        <f>IF(N142="zákl. prenesená",J142,0)</f>
        <v>0</v>
      </c>
      <c r="BH142" s="212">
        <f>IF(N142="zníž. prenesená",J142,0)</f>
        <v>0</v>
      </c>
      <c r="BI142" s="212">
        <f>IF(N142="nulová",J142,0)</f>
        <v>0</v>
      </c>
      <c r="BJ142" s="16" t="s">
        <v>87</v>
      </c>
      <c r="BK142" s="212">
        <f>ROUND(I142*H142,2)</f>
        <v>0</v>
      </c>
      <c r="BL142" s="16" t="s">
        <v>140</v>
      </c>
      <c r="BM142" s="211" t="s">
        <v>167</v>
      </c>
    </row>
    <row r="143" spans="1:65" s="13" customFormat="1">
      <c r="B143" s="213"/>
      <c r="C143" s="214"/>
      <c r="D143" s="215" t="s">
        <v>142</v>
      </c>
      <c r="E143" s="216" t="s">
        <v>1</v>
      </c>
      <c r="F143" s="217" t="s">
        <v>168</v>
      </c>
      <c r="G143" s="214"/>
      <c r="H143" s="218">
        <v>57.6</v>
      </c>
      <c r="I143" s="219"/>
      <c r="J143" s="214"/>
      <c r="K143" s="214"/>
      <c r="L143" s="220"/>
      <c r="M143" s="221"/>
      <c r="N143" s="222"/>
      <c r="O143" s="222"/>
      <c r="P143" s="222"/>
      <c r="Q143" s="222"/>
      <c r="R143" s="222"/>
      <c r="S143" s="222"/>
      <c r="T143" s="223"/>
      <c r="AT143" s="224" t="s">
        <v>142</v>
      </c>
      <c r="AU143" s="224" t="s">
        <v>87</v>
      </c>
      <c r="AV143" s="13" t="s">
        <v>87</v>
      </c>
      <c r="AW143" s="13" t="s">
        <v>30</v>
      </c>
      <c r="AX143" s="13" t="s">
        <v>74</v>
      </c>
      <c r="AY143" s="224" t="s">
        <v>134</v>
      </c>
    </row>
    <row r="144" spans="1:65" s="13" customFormat="1">
      <c r="B144" s="213"/>
      <c r="C144" s="214"/>
      <c r="D144" s="215" t="s">
        <v>142</v>
      </c>
      <c r="E144" s="216" t="s">
        <v>1</v>
      </c>
      <c r="F144" s="217" t="s">
        <v>168</v>
      </c>
      <c r="G144" s="214"/>
      <c r="H144" s="218">
        <v>57.6</v>
      </c>
      <c r="I144" s="219"/>
      <c r="J144" s="214"/>
      <c r="K144" s="214"/>
      <c r="L144" s="220"/>
      <c r="M144" s="221"/>
      <c r="N144" s="222"/>
      <c r="O144" s="222"/>
      <c r="P144" s="222"/>
      <c r="Q144" s="222"/>
      <c r="R144" s="222"/>
      <c r="S144" s="222"/>
      <c r="T144" s="223"/>
      <c r="AT144" s="224" t="s">
        <v>142</v>
      </c>
      <c r="AU144" s="224" t="s">
        <v>87</v>
      </c>
      <c r="AV144" s="13" t="s">
        <v>87</v>
      </c>
      <c r="AW144" s="13" t="s">
        <v>30</v>
      </c>
      <c r="AX144" s="13" t="s">
        <v>74</v>
      </c>
      <c r="AY144" s="224" t="s">
        <v>134</v>
      </c>
    </row>
    <row r="145" spans="1:65" s="14" customFormat="1">
      <c r="B145" s="225"/>
      <c r="C145" s="226"/>
      <c r="D145" s="215" t="s">
        <v>142</v>
      </c>
      <c r="E145" s="227" t="s">
        <v>1</v>
      </c>
      <c r="F145" s="228" t="s">
        <v>146</v>
      </c>
      <c r="G145" s="226"/>
      <c r="H145" s="229">
        <v>115.2</v>
      </c>
      <c r="I145" s="230"/>
      <c r="J145" s="226"/>
      <c r="K145" s="226"/>
      <c r="L145" s="231"/>
      <c r="M145" s="232"/>
      <c r="N145" s="233"/>
      <c r="O145" s="233"/>
      <c r="P145" s="233"/>
      <c r="Q145" s="233"/>
      <c r="R145" s="233"/>
      <c r="S145" s="233"/>
      <c r="T145" s="234"/>
      <c r="AT145" s="235" t="s">
        <v>142</v>
      </c>
      <c r="AU145" s="235" t="s">
        <v>87</v>
      </c>
      <c r="AV145" s="14" t="s">
        <v>140</v>
      </c>
      <c r="AW145" s="14" t="s">
        <v>30</v>
      </c>
      <c r="AX145" s="14" t="s">
        <v>81</v>
      </c>
      <c r="AY145" s="235" t="s">
        <v>134</v>
      </c>
    </row>
    <row r="146" spans="1:65" s="2" customFormat="1" ht="24.2" customHeight="1">
      <c r="A146" s="33"/>
      <c r="B146" s="34"/>
      <c r="C146" s="199" t="s">
        <v>169</v>
      </c>
      <c r="D146" s="199" t="s">
        <v>136</v>
      </c>
      <c r="E146" s="200" t="s">
        <v>170</v>
      </c>
      <c r="F146" s="201" t="s">
        <v>171</v>
      </c>
      <c r="G146" s="202" t="s">
        <v>139</v>
      </c>
      <c r="H146" s="203">
        <v>19.2</v>
      </c>
      <c r="I146" s="204"/>
      <c r="J146" s="205">
        <f>ROUND(I146*H146,2)</f>
        <v>0</v>
      </c>
      <c r="K146" s="206"/>
      <c r="L146" s="38"/>
      <c r="M146" s="207" t="s">
        <v>1</v>
      </c>
      <c r="N146" s="208" t="s">
        <v>40</v>
      </c>
      <c r="O146" s="74"/>
      <c r="P146" s="209">
        <f>O146*H146</f>
        <v>0</v>
      </c>
      <c r="Q146" s="209">
        <v>0</v>
      </c>
      <c r="R146" s="209">
        <f>Q146*H146</f>
        <v>0</v>
      </c>
      <c r="S146" s="209">
        <v>0</v>
      </c>
      <c r="T146" s="21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211" t="s">
        <v>140</v>
      </c>
      <c r="AT146" s="211" t="s">
        <v>136</v>
      </c>
      <c r="AU146" s="211" t="s">
        <v>87</v>
      </c>
      <c r="AY146" s="16" t="s">
        <v>134</v>
      </c>
      <c r="BE146" s="212">
        <f>IF(N146="základná",J146,0)</f>
        <v>0</v>
      </c>
      <c r="BF146" s="212">
        <f>IF(N146="znížená",J146,0)</f>
        <v>0</v>
      </c>
      <c r="BG146" s="212">
        <f>IF(N146="zákl. prenesená",J146,0)</f>
        <v>0</v>
      </c>
      <c r="BH146" s="212">
        <f>IF(N146="zníž. prenesená",J146,0)</f>
        <v>0</v>
      </c>
      <c r="BI146" s="212">
        <f>IF(N146="nulová",J146,0)</f>
        <v>0</v>
      </c>
      <c r="BJ146" s="16" t="s">
        <v>87</v>
      </c>
      <c r="BK146" s="212">
        <f>ROUND(I146*H146,2)</f>
        <v>0</v>
      </c>
      <c r="BL146" s="16" t="s">
        <v>140</v>
      </c>
      <c r="BM146" s="211" t="s">
        <v>172</v>
      </c>
    </row>
    <row r="147" spans="1:65" s="13" customFormat="1">
      <c r="B147" s="213"/>
      <c r="C147" s="214"/>
      <c r="D147" s="215" t="s">
        <v>142</v>
      </c>
      <c r="E147" s="216" t="s">
        <v>1</v>
      </c>
      <c r="F147" s="217" t="s">
        <v>173</v>
      </c>
      <c r="G147" s="214"/>
      <c r="H147" s="218">
        <v>19.2</v>
      </c>
      <c r="I147" s="219"/>
      <c r="J147" s="214"/>
      <c r="K147" s="214"/>
      <c r="L147" s="220"/>
      <c r="M147" s="221"/>
      <c r="N147" s="222"/>
      <c r="O147" s="222"/>
      <c r="P147" s="222"/>
      <c r="Q147" s="222"/>
      <c r="R147" s="222"/>
      <c r="S147" s="222"/>
      <c r="T147" s="223"/>
      <c r="AT147" s="224" t="s">
        <v>142</v>
      </c>
      <c r="AU147" s="224" t="s">
        <v>87</v>
      </c>
      <c r="AV147" s="13" t="s">
        <v>87</v>
      </c>
      <c r="AW147" s="13" t="s">
        <v>30</v>
      </c>
      <c r="AX147" s="13" t="s">
        <v>81</v>
      </c>
      <c r="AY147" s="224" t="s">
        <v>134</v>
      </c>
    </row>
    <row r="148" spans="1:65" s="12" customFormat="1" ht="22.9" customHeight="1">
      <c r="B148" s="183"/>
      <c r="C148" s="184"/>
      <c r="D148" s="185" t="s">
        <v>73</v>
      </c>
      <c r="E148" s="197" t="s">
        <v>140</v>
      </c>
      <c r="F148" s="197" t="s">
        <v>174</v>
      </c>
      <c r="G148" s="184"/>
      <c r="H148" s="184"/>
      <c r="I148" s="187"/>
      <c r="J148" s="198">
        <f>BK148</f>
        <v>0</v>
      </c>
      <c r="K148" s="184"/>
      <c r="L148" s="189"/>
      <c r="M148" s="190"/>
      <c r="N148" s="191"/>
      <c r="O148" s="191"/>
      <c r="P148" s="192">
        <f>SUM(P149:P150)</f>
        <v>0</v>
      </c>
      <c r="Q148" s="191"/>
      <c r="R148" s="192">
        <f>SUM(R149:R150)</f>
        <v>18.151392000000001</v>
      </c>
      <c r="S148" s="191"/>
      <c r="T148" s="193">
        <f>SUM(T149:T150)</f>
        <v>0</v>
      </c>
      <c r="AR148" s="194" t="s">
        <v>81</v>
      </c>
      <c r="AT148" s="195" t="s">
        <v>73</v>
      </c>
      <c r="AU148" s="195" t="s">
        <v>81</v>
      </c>
      <c r="AY148" s="194" t="s">
        <v>134</v>
      </c>
      <c r="BK148" s="196">
        <f>SUM(BK149:BK150)</f>
        <v>0</v>
      </c>
    </row>
    <row r="149" spans="1:65" s="2" customFormat="1" ht="37.9" customHeight="1">
      <c r="A149" s="33"/>
      <c r="B149" s="34"/>
      <c r="C149" s="199" t="s">
        <v>175</v>
      </c>
      <c r="D149" s="199" t="s">
        <v>136</v>
      </c>
      <c r="E149" s="200" t="s">
        <v>176</v>
      </c>
      <c r="F149" s="201" t="s">
        <v>177</v>
      </c>
      <c r="G149" s="202" t="s">
        <v>139</v>
      </c>
      <c r="H149" s="203">
        <v>9.6</v>
      </c>
      <c r="I149" s="204"/>
      <c r="J149" s="205">
        <f>ROUND(I149*H149,2)</f>
        <v>0</v>
      </c>
      <c r="K149" s="206"/>
      <c r="L149" s="38"/>
      <c r="M149" s="207" t="s">
        <v>1</v>
      </c>
      <c r="N149" s="208" t="s">
        <v>40</v>
      </c>
      <c r="O149" s="74"/>
      <c r="P149" s="209">
        <f>O149*H149</f>
        <v>0</v>
      </c>
      <c r="Q149" s="209">
        <v>1.8907700000000001</v>
      </c>
      <c r="R149" s="209">
        <f>Q149*H149</f>
        <v>18.151392000000001</v>
      </c>
      <c r="S149" s="209">
        <v>0</v>
      </c>
      <c r="T149" s="21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211" t="s">
        <v>140</v>
      </c>
      <c r="AT149" s="211" t="s">
        <v>136</v>
      </c>
      <c r="AU149" s="211" t="s">
        <v>87</v>
      </c>
      <c r="AY149" s="16" t="s">
        <v>134</v>
      </c>
      <c r="BE149" s="212">
        <f>IF(N149="základná",J149,0)</f>
        <v>0</v>
      </c>
      <c r="BF149" s="212">
        <f>IF(N149="znížená",J149,0)</f>
        <v>0</v>
      </c>
      <c r="BG149" s="212">
        <f>IF(N149="zákl. prenesená",J149,0)</f>
        <v>0</v>
      </c>
      <c r="BH149" s="212">
        <f>IF(N149="zníž. prenesená",J149,0)</f>
        <v>0</v>
      </c>
      <c r="BI149" s="212">
        <f>IF(N149="nulová",J149,0)</f>
        <v>0</v>
      </c>
      <c r="BJ149" s="16" t="s">
        <v>87</v>
      </c>
      <c r="BK149" s="212">
        <f>ROUND(I149*H149,2)</f>
        <v>0</v>
      </c>
      <c r="BL149" s="16" t="s">
        <v>140</v>
      </c>
      <c r="BM149" s="211" t="s">
        <v>178</v>
      </c>
    </row>
    <row r="150" spans="1:65" s="13" customFormat="1">
      <c r="B150" s="213"/>
      <c r="C150" s="214"/>
      <c r="D150" s="215" t="s">
        <v>142</v>
      </c>
      <c r="E150" s="216" t="s">
        <v>1</v>
      </c>
      <c r="F150" s="217" t="s">
        <v>179</v>
      </c>
      <c r="G150" s="214"/>
      <c r="H150" s="218">
        <v>9.6</v>
      </c>
      <c r="I150" s="219"/>
      <c r="J150" s="214"/>
      <c r="K150" s="214"/>
      <c r="L150" s="220"/>
      <c r="M150" s="221"/>
      <c r="N150" s="222"/>
      <c r="O150" s="222"/>
      <c r="P150" s="222"/>
      <c r="Q150" s="222"/>
      <c r="R150" s="222"/>
      <c r="S150" s="222"/>
      <c r="T150" s="223"/>
      <c r="AT150" s="224" t="s">
        <v>142</v>
      </c>
      <c r="AU150" s="224" t="s">
        <v>87</v>
      </c>
      <c r="AV150" s="13" t="s">
        <v>87</v>
      </c>
      <c r="AW150" s="13" t="s">
        <v>30</v>
      </c>
      <c r="AX150" s="13" t="s">
        <v>81</v>
      </c>
      <c r="AY150" s="224" t="s">
        <v>134</v>
      </c>
    </row>
    <row r="151" spans="1:65" s="12" customFormat="1" ht="22.9" customHeight="1">
      <c r="B151" s="183"/>
      <c r="C151" s="184"/>
      <c r="D151" s="185" t="s">
        <v>73</v>
      </c>
      <c r="E151" s="197" t="s">
        <v>175</v>
      </c>
      <c r="F151" s="197" t="s">
        <v>180</v>
      </c>
      <c r="G151" s="184"/>
      <c r="H151" s="184"/>
      <c r="I151" s="187"/>
      <c r="J151" s="198">
        <f>BK151</f>
        <v>0</v>
      </c>
      <c r="K151" s="184"/>
      <c r="L151" s="189"/>
      <c r="M151" s="190"/>
      <c r="N151" s="191"/>
      <c r="O151" s="191"/>
      <c r="P151" s="192">
        <f>SUM(P152:P167)</f>
        <v>0</v>
      </c>
      <c r="Q151" s="191"/>
      <c r="R151" s="192">
        <f>SUM(R152:R167)</f>
        <v>0.26948</v>
      </c>
      <c r="S151" s="191"/>
      <c r="T151" s="193">
        <f>SUM(T152:T167)</f>
        <v>0</v>
      </c>
      <c r="AR151" s="194" t="s">
        <v>81</v>
      </c>
      <c r="AT151" s="195" t="s">
        <v>73</v>
      </c>
      <c r="AU151" s="195" t="s">
        <v>81</v>
      </c>
      <c r="AY151" s="194" t="s">
        <v>134</v>
      </c>
      <c r="BK151" s="196">
        <f>SUM(BK152:BK167)</f>
        <v>0</v>
      </c>
    </row>
    <row r="152" spans="1:65" s="2" customFormat="1" ht="16.5" customHeight="1">
      <c r="A152" s="33"/>
      <c r="B152" s="34"/>
      <c r="C152" s="199" t="s">
        <v>181</v>
      </c>
      <c r="D152" s="199" t="s">
        <v>136</v>
      </c>
      <c r="E152" s="200" t="s">
        <v>182</v>
      </c>
      <c r="F152" s="201" t="s">
        <v>183</v>
      </c>
      <c r="G152" s="202" t="s">
        <v>184</v>
      </c>
      <c r="H152" s="203">
        <v>60</v>
      </c>
      <c r="I152" s="204"/>
      <c r="J152" s="205">
        <f t="shared" ref="J152:J167" si="0">ROUND(I152*H152,2)</f>
        <v>0</v>
      </c>
      <c r="K152" s="206"/>
      <c r="L152" s="38"/>
      <c r="M152" s="207" t="s">
        <v>1</v>
      </c>
      <c r="N152" s="208" t="s">
        <v>40</v>
      </c>
      <c r="O152" s="74"/>
      <c r="P152" s="209">
        <f t="shared" ref="P152:P167" si="1">O152*H152</f>
        <v>0</v>
      </c>
      <c r="Q152" s="209">
        <v>1.0000000000000001E-5</v>
      </c>
      <c r="R152" s="209">
        <f t="shared" ref="R152:R167" si="2">Q152*H152</f>
        <v>6.0000000000000006E-4</v>
      </c>
      <c r="S152" s="209">
        <v>0</v>
      </c>
      <c r="T152" s="210">
        <f t="shared" ref="T152:T167" si="3"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211" t="s">
        <v>140</v>
      </c>
      <c r="AT152" s="211" t="s">
        <v>136</v>
      </c>
      <c r="AU152" s="211" t="s">
        <v>87</v>
      </c>
      <c r="AY152" s="16" t="s">
        <v>134</v>
      </c>
      <c r="BE152" s="212">
        <f t="shared" ref="BE152:BE167" si="4">IF(N152="základná",J152,0)</f>
        <v>0</v>
      </c>
      <c r="BF152" s="212">
        <f t="shared" ref="BF152:BF167" si="5">IF(N152="znížená",J152,0)</f>
        <v>0</v>
      </c>
      <c r="BG152" s="212">
        <f t="shared" ref="BG152:BG167" si="6">IF(N152="zákl. prenesená",J152,0)</f>
        <v>0</v>
      </c>
      <c r="BH152" s="212">
        <f t="shared" ref="BH152:BH167" si="7">IF(N152="zníž. prenesená",J152,0)</f>
        <v>0</v>
      </c>
      <c r="BI152" s="212">
        <f t="shared" ref="BI152:BI167" si="8">IF(N152="nulová",J152,0)</f>
        <v>0</v>
      </c>
      <c r="BJ152" s="16" t="s">
        <v>87</v>
      </c>
      <c r="BK152" s="212">
        <f t="shared" ref="BK152:BK167" si="9">ROUND(I152*H152,2)</f>
        <v>0</v>
      </c>
      <c r="BL152" s="16" t="s">
        <v>140</v>
      </c>
      <c r="BM152" s="211" t="s">
        <v>185</v>
      </c>
    </row>
    <row r="153" spans="1:65" s="2" customFormat="1" ht="21.75" customHeight="1">
      <c r="A153" s="33"/>
      <c r="B153" s="34"/>
      <c r="C153" s="199" t="s">
        <v>186</v>
      </c>
      <c r="D153" s="199" t="s">
        <v>136</v>
      </c>
      <c r="E153" s="200" t="s">
        <v>187</v>
      </c>
      <c r="F153" s="201" t="s">
        <v>188</v>
      </c>
      <c r="G153" s="202" t="s">
        <v>189</v>
      </c>
      <c r="H153" s="203">
        <v>2</v>
      </c>
      <c r="I153" s="204"/>
      <c r="J153" s="205">
        <f t="shared" si="0"/>
        <v>0</v>
      </c>
      <c r="K153" s="206"/>
      <c r="L153" s="38"/>
      <c r="M153" s="207" t="s">
        <v>1</v>
      </c>
      <c r="N153" s="208" t="s">
        <v>40</v>
      </c>
      <c r="O153" s="74"/>
      <c r="P153" s="209">
        <f t="shared" si="1"/>
        <v>0</v>
      </c>
      <c r="Q153" s="209">
        <v>1.0000000000000001E-5</v>
      </c>
      <c r="R153" s="209">
        <f t="shared" si="2"/>
        <v>2.0000000000000002E-5</v>
      </c>
      <c r="S153" s="209">
        <v>0</v>
      </c>
      <c r="T153" s="210">
        <f t="shared" si="3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211" t="s">
        <v>140</v>
      </c>
      <c r="AT153" s="211" t="s">
        <v>136</v>
      </c>
      <c r="AU153" s="211" t="s">
        <v>87</v>
      </c>
      <c r="AY153" s="16" t="s">
        <v>134</v>
      </c>
      <c r="BE153" s="212">
        <f t="shared" si="4"/>
        <v>0</v>
      </c>
      <c r="BF153" s="212">
        <f t="shared" si="5"/>
        <v>0</v>
      </c>
      <c r="BG153" s="212">
        <f t="shared" si="6"/>
        <v>0</v>
      </c>
      <c r="BH153" s="212">
        <f t="shared" si="7"/>
        <v>0</v>
      </c>
      <c r="BI153" s="212">
        <f t="shared" si="8"/>
        <v>0</v>
      </c>
      <c r="BJ153" s="16" t="s">
        <v>87</v>
      </c>
      <c r="BK153" s="212">
        <f t="shared" si="9"/>
        <v>0</v>
      </c>
      <c r="BL153" s="16" t="s">
        <v>140</v>
      </c>
      <c r="BM153" s="211" t="s">
        <v>190</v>
      </c>
    </row>
    <row r="154" spans="1:65" s="2" customFormat="1" ht="16.5" customHeight="1">
      <c r="A154" s="33"/>
      <c r="B154" s="34"/>
      <c r="C154" s="199" t="s">
        <v>191</v>
      </c>
      <c r="D154" s="199" t="s">
        <v>136</v>
      </c>
      <c r="E154" s="200" t="s">
        <v>192</v>
      </c>
      <c r="F154" s="201" t="s">
        <v>193</v>
      </c>
      <c r="G154" s="202" t="s">
        <v>194</v>
      </c>
      <c r="H154" s="203">
        <v>4</v>
      </c>
      <c r="I154" s="204"/>
      <c r="J154" s="205">
        <f t="shared" si="0"/>
        <v>0</v>
      </c>
      <c r="K154" s="206"/>
      <c r="L154" s="38"/>
      <c r="M154" s="207" t="s">
        <v>1</v>
      </c>
      <c r="N154" s="208" t="s">
        <v>40</v>
      </c>
      <c r="O154" s="74"/>
      <c r="P154" s="209">
        <f t="shared" si="1"/>
        <v>0</v>
      </c>
      <c r="Q154" s="209">
        <v>1.0000000000000001E-5</v>
      </c>
      <c r="R154" s="209">
        <f t="shared" si="2"/>
        <v>4.0000000000000003E-5</v>
      </c>
      <c r="S154" s="209">
        <v>0</v>
      </c>
      <c r="T154" s="210">
        <f t="shared" si="3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211" t="s">
        <v>140</v>
      </c>
      <c r="AT154" s="211" t="s">
        <v>136</v>
      </c>
      <c r="AU154" s="211" t="s">
        <v>87</v>
      </c>
      <c r="AY154" s="16" t="s">
        <v>134</v>
      </c>
      <c r="BE154" s="212">
        <f t="shared" si="4"/>
        <v>0</v>
      </c>
      <c r="BF154" s="212">
        <f t="shared" si="5"/>
        <v>0</v>
      </c>
      <c r="BG154" s="212">
        <f t="shared" si="6"/>
        <v>0</v>
      </c>
      <c r="BH154" s="212">
        <f t="shared" si="7"/>
        <v>0</v>
      </c>
      <c r="BI154" s="212">
        <f t="shared" si="8"/>
        <v>0</v>
      </c>
      <c r="BJ154" s="16" t="s">
        <v>87</v>
      </c>
      <c r="BK154" s="212">
        <f t="shared" si="9"/>
        <v>0</v>
      </c>
      <c r="BL154" s="16" t="s">
        <v>140</v>
      </c>
      <c r="BM154" s="211" t="s">
        <v>195</v>
      </c>
    </row>
    <row r="155" spans="1:65" s="2" customFormat="1" ht="16.5" customHeight="1">
      <c r="A155" s="33"/>
      <c r="B155" s="34"/>
      <c r="C155" s="199" t="s">
        <v>196</v>
      </c>
      <c r="D155" s="199" t="s">
        <v>136</v>
      </c>
      <c r="E155" s="200" t="s">
        <v>197</v>
      </c>
      <c r="F155" s="201" t="s">
        <v>198</v>
      </c>
      <c r="G155" s="202" t="s">
        <v>199</v>
      </c>
      <c r="H155" s="203">
        <v>1</v>
      </c>
      <c r="I155" s="204"/>
      <c r="J155" s="205">
        <f t="shared" si="0"/>
        <v>0</v>
      </c>
      <c r="K155" s="206"/>
      <c r="L155" s="38"/>
      <c r="M155" s="207" t="s">
        <v>1</v>
      </c>
      <c r="N155" s="208" t="s">
        <v>40</v>
      </c>
      <c r="O155" s="74"/>
      <c r="P155" s="209">
        <f t="shared" si="1"/>
        <v>0</v>
      </c>
      <c r="Q155" s="209">
        <v>0.01</v>
      </c>
      <c r="R155" s="209">
        <f t="shared" si="2"/>
        <v>0.01</v>
      </c>
      <c r="S155" s="209">
        <v>0</v>
      </c>
      <c r="T155" s="210">
        <f t="shared" si="3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211" t="s">
        <v>140</v>
      </c>
      <c r="AT155" s="211" t="s">
        <v>136</v>
      </c>
      <c r="AU155" s="211" t="s">
        <v>87</v>
      </c>
      <c r="AY155" s="16" t="s">
        <v>134</v>
      </c>
      <c r="BE155" s="212">
        <f t="shared" si="4"/>
        <v>0</v>
      </c>
      <c r="BF155" s="212">
        <f t="shared" si="5"/>
        <v>0</v>
      </c>
      <c r="BG155" s="212">
        <f t="shared" si="6"/>
        <v>0</v>
      </c>
      <c r="BH155" s="212">
        <f t="shared" si="7"/>
        <v>0</v>
      </c>
      <c r="BI155" s="212">
        <f t="shared" si="8"/>
        <v>0</v>
      </c>
      <c r="BJ155" s="16" t="s">
        <v>87</v>
      </c>
      <c r="BK155" s="212">
        <f t="shared" si="9"/>
        <v>0</v>
      </c>
      <c r="BL155" s="16" t="s">
        <v>140</v>
      </c>
      <c r="BM155" s="211" t="s">
        <v>200</v>
      </c>
    </row>
    <row r="156" spans="1:65" s="2" customFormat="1" ht="33" customHeight="1">
      <c r="A156" s="33"/>
      <c r="B156" s="34"/>
      <c r="C156" s="199" t="s">
        <v>201</v>
      </c>
      <c r="D156" s="199" t="s">
        <v>136</v>
      </c>
      <c r="E156" s="200" t="s">
        <v>202</v>
      </c>
      <c r="F156" s="201" t="s">
        <v>203</v>
      </c>
      <c r="G156" s="202" t="s">
        <v>184</v>
      </c>
      <c r="H156" s="203">
        <v>80</v>
      </c>
      <c r="I156" s="204"/>
      <c r="J156" s="205">
        <f t="shared" si="0"/>
        <v>0</v>
      </c>
      <c r="K156" s="206"/>
      <c r="L156" s="38"/>
      <c r="M156" s="207" t="s">
        <v>1</v>
      </c>
      <c r="N156" s="208" t="s">
        <v>40</v>
      </c>
      <c r="O156" s="74"/>
      <c r="P156" s="209">
        <f t="shared" si="1"/>
        <v>0</v>
      </c>
      <c r="Q156" s="209">
        <v>0</v>
      </c>
      <c r="R156" s="209">
        <f t="shared" si="2"/>
        <v>0</v>
      </c>
      <c r="S156" s="209">
        <v>0</v>
      </c>
      <c r="T156" s="210">
        <f t="shared" si="3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211" t="s">
        <v>140</v>
      </c>
      <c r="AT156" s="211" t="s">
        <v>136</v>
      </c>
      <c r="AU156" s="211" t="s">
        <v>87</v>
      </c>
      <c r="AY156" s="16" t="s">
        <v>134</v>
      </c>
      <c r="BE156" s="212">
        <f t="shared" si="4"/>
        <v>0</v>
      </c>
      <c r="BF156" s="212">
        <f t="shared" si="5"/>
        <v>0</v>
      </c>
      <c r="BG156" s="212">
        <f t="shared" si="6"/>
        <v>0</v>
      </c>
      <c r="BH156" s="212">
        <f t="shared" si="7"/>
        <v>0</v>
      </c>
      <c r="BI156" s="212">
        <f t="shared" si="8"/>
        <v>0</v>
      </c>
      <c r="BJ156" s="16" t="s">
        <v>87</v>
      </c>
      <c r="BK156" s="212">
        <f t="shared" si="9"/>
        <v>0</v>
      </c>
      <c r="BL156" s="16" t="s">
        <v>140</v>
      </c>
      <c r="BM156" s="211" t="s">
        <v>204</v>
      </c>
    </row>
    <row r="157" spans="1:65" s="2" customFormat="1" ht="24.2" customHeight="1">
      <c r="A157" s="33"/>
      <c r="B157" s="34"/>
      <c r="C157" s="236" t="s">
        <v>205</v>
      </c>
      <c r="D157" s="236" t="s">
        <v>206</v>
      </c>
      <c r="E157" s="237" t="s">
        <v>207</v>
      </c>
      <c r="F157" s="238" t="s">
        <v>208</v>
      </c>
      <c r="G157" s="239" t="s">
        <v>184</v>
      </c>
      <c r="H157" s="240">
        <v>80</v>
      </c>
      <c r="I157" s="241"/>
      <c r="J157" s="242">
        <f t="shared" si="0"/>
        <v>0</v>
      </c>
      <c r="K157" s="243"/>
      <c r="L157" s="244"/>
      <c r="M157" s="245" t="s">
        <v>1</v>
      </c>
      <c r="N157" s="246" t="s">
        <v>40</v>
      </c>
      <c r="O157" s="74"/>
      <c r="P157" s="209">
        <f t="shared" si="1"/>
        <v>0</v>
      </c>
      <c r="Q157" s="209">
        <v>1.0499999999999999E-3</v>
      </c>
      <c r="R157" s="209">
        <f t="shared" si="2"/>
        <v>8.3999999999999991E-2</v>
      </c>
      <c r="S157" s="209">
        <v>0</v>
      </c>
      <c r="T157" s="210">
        <f t="shared" si="3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211" t="s">
        <v>175</v>
      </c>
      <c r="AT157" s="211" t="s">
        <v>206</v>
      </c>
      <c r="AU157" s="211" t="s">
        <v>87</v>
      </c>
      <c r="AY157" s="16" t="s">
        <v>134</v>
      </c>
      <c r="BE157" s="212">
        <f t="shared" si="4"/>
        <v>0</v>
      </c>
      <c r="BF157" s="212">
        <f t="shared" si="5"/>
        <v>0</v>
      </c>
      <c r="BG157" s="212">
        <f t="shared" si="6"/>
        <v>0</v>
      </c>
      <c r="BH157" s="212">
        <f t="shared" si="7"/>
        <v>0</v>
      </c>
      <c r="BI157" s="212">
        <f t="shared" si="8"/>
        <v>0</v>
      </c>
      <c r="BJ157" s="16" t="s">
        <v>87</v>
      </c>
      <c r="BK157" s="212">
        <f t="shared" si="9"/>
        <v>0</v>
      </c>
      <c r="BL157" s="16" t="s">
        <v>140</v>
      </c>
      <c r="BM157" s="211" t="s">
        <v>209</v>
      </c>
    </row>
    <row r="158" spans="1:65" s="2" customFormat="1" ht="24.2" customHeight="1">
      <c r="A158" s="33"/>
      <c r="B158" s="34"/>
      <c r="C158" s="236" t="s">
        <v>210</v>
      </c>
      <c r="D158" s="236" t="s">
        <v>206</v>
      </c>
      <c r="E158" s="237" t="s">
        <v>211</v>
      </c>
      <c r="F158" s="238" t="s">
        <v>212</v>
      </c>
      <c r="G158" s="239" t="s">
        <v>194</v>
      </c>
      <c r="H158" s="240">
        <v>6</v>
      </c>
      <c r="I158" s="241"/>
      <c r="J158" s="242">
        <f t="shared" si="0"/>
        <v>0</v>
      </c>
      <c r="K158" s="243"/>
      <c r="L158" s="244"/>
      <c r="M158" s="245" t="s">
        <v>1</v>
      </c>
      <c r="N158" s="246" t="s">
        <v>40</v>
      </c>
      <c r="O158" s="74"/>
      <c r="P158" s="209">
        <f t="shared" si="1"/>
        <v>0</v>
      </c>
      <c r="Q158" s="209">
        <v>2.7999999999999998E-4</v>
      </c>
      <c r="R158" s="209">
        <f t="shared" si="2"/>
        <v>1.6799999999999999E-3</v>
      </c>
      <c r="S158" s="209">
        <v>0</v>
      </c>
      <c r="T158" s="210">
        <f t="shared" si="3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211" t="s">
        <v>175</v>
      </c>
      <c r="AT158" s="211" t="s">
        <v>206</v>
      </c>
      <c r="AU158" s="211" t="s">
        <v>87</v>
      </c>
      <c r="AY158" s="16" t="s">
        <v>134</v>
      </c>
      <c r="BE158" s="212">
        <f t="shared" si="4"/>
        <v>0</v>
      </c>
      <c r="BF158" s="212">
        <f t="shared" si="5"/>
        <v>0</v>
      </c>
      <c r="BG158" s="212">
        <f t="shared" si="6"/>
        <v>0</v>
      </c>
      <c r="BH158" s="212">
        <f t="shared" si="7"/>
        <v>0</v>
      </c>
      <c r="BI158" s="212">
        <f t="shared" si="8"/>
        <v>0</v>
      </c>
      <c r="BJ158" s="16" t="s">
        <v>87</v>
      </c>
      <c r="BK158" s="212">
        <f t="shared" si="9"/>
        <v>0</v>
      </c>
      <c r="BL158" s="16" t="s">
        <v>140</v>
      </c>
      <c r="BM158" s="211" t="s">
        <v>213</v>
      </c>
    </row>
    <row r="159" spans="1:65" s="2" customFormat="1" ht="21.75" customHeight="1">
      <c r="A159" s="33"/>
      <c r="B159" s="34"/>
      <c r="C159" s="199" t="s">
        <v>214</v>
      </c>
      <c r="D159" s="199" t="s">
        <v>136</v>
      </c>
      <c r="E159" s="200" t="s">
        <v>215</v>
      </c>
      <c r="F159" s="201" t="s">
        <v>216</v>
      </c>
      <c r="G159" s="202" t="s">
        <v>184</v>
      </c>
      <c r="H159" s="203">
        <v>20</v>
      </c>
      <c r="I159" s="204"/>
      <c r="J159" s="205">
        <f t="shared" si="0"/>
        <v>0</v>
      </c>
      <c r="K159" s="206"/>
      <c r="L159" s="38"/>
      <c r="M159" s="207" t="s">
        <v>1</v>
      </c>
      <c r="N159" s="208" t="s">
        <v>40</v>
      </c>
      <c r="O159" s="74"/>
      <c r="P159" s="209">
        <f t="shared" si="1"/>
        <v>0</v>
      </c>
      <c r="Q159" s="209">
        <v>2.47E-3</v>
      </c>
      <c r="R159" s="209">
        <f t="shared" si="2"/>
        <v>4.9399999999999999E-2</v>
      </c>
      <c r="S159" s="209">
        <v>0</v>
      </c>
      <c r="T159" s="210">
        <f t="shared" si="3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211" t="s">
        <v>140</v>
      </c>
      <c r="AT159" s="211" t="s">
        <v>136</v>
      </c>
      <c r="AU159" s="211" t="s">
        <v>87</v>
      </c>
      <c r="AY159" s="16" t="s">
        <v>134</v>
      </c>
      <c r="BE159" s="212">
        <f t="shared" si="4"/>
        <v>0</v>
      </c>
      <c r="BF159" s="212">
        <f t="shared" si="5"/>
        <v>0</v>
      </c>
      <c r="BG159" s="212">
        <f t="shared" si="6"/>
        <v>0</v>
      </c>
      <c r="BH159" s="212">
        <f t="shared" si="7"/>
        <v>0</v>
      </c>
      <c r="BI159" s="212">
        <f t="shared" si="8"/>
        <v>0</v>
      </c>
      <c r="BJ159" s="16" t="s">
        <v>87</v>
      </c>
      <c r="BK159" s="212">
        <f t="shared" si="9"/>
        <v>0</v>
      </c>
      <c r="BL159" s="16" t="s">
        <v>140</v>
      </c>
      <c r="BM159" s="211" t="s">
        <v>217</v>
      </c>
    </row>
    <row r="160" spans="1:65" s="2" customFormat="1" ht="24.2" customHeight="1">
      <c r="A160" s="33"/>
      <c r="B160" s="34"/>
      <c r="C160" s="199" t="s">
        <v>218</v>
      </c>
      <c r="D160" s="199" t="s">
        <v>136</v>
      </c>
      <c r="E160" s="200" t="s">
        <v>219</v>
      </c>
      <c r="F160" s="201" t="s">
        <v>220</v>
      </c>
      <c r="G160" s="202" t="s">
        <v>194</v>
      </c>
      <c r="H160" s="203">
        <v>1</v>
      </c>
      <c r="I160" s="204"/>
      <c r="J160" s="205">
        <f t="shared" si="0"/>
        <v>0</v>
      </c>
      <c r="K160" s="206"/>
      <c r="L160" s="38"/>
      <c r="M160" s="207" t="s">
        <v>1</v>
      </c>
      <c r="N160" s="208" t="s">
        <v>40</v>
      </c>
      <c r="O160" s="74"/>
      <c r="P160" s="209">
        <f t="shared" si="1"/>
        <v>0</v>
      </c>
      <c r="Q160" s="209">
        <v>3.4000000000000002E-4</v>
      </c>
      <c r="R160" s="209">
        <f t="shared" si="2"/>
        <v>3.4000000000000002E-4</v>
      </c>
      <c r="S160" s="209">
        <v>0</v>
      </c>
      <c r="T160" s="210">
        <f t="shared" si="3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211" t="s">
        <v>140</v>
      </c>
      <c r="AT160" s="211" t="s">
        <v>136</v>
      </c>
      <c r="AU160" s="211" t="s">
        <v>87</v>
      </c>
      <c r="AY160" s="16" t="s">
        <v>134</v>
      </c>
      <c r="BE160" s="212">
        <f t="shared" si="4"/>
        <v>0</v>
      </c>
      <c r="BF160" s="212">
        <f t="shared" si="5"/>
        <v>0</v>
      </c>
      <c r="BG160" s="212">
        <f t="shared" si="6"/>
        <v>0</v>
      </c>
      <c r="BH160" s="212">
        <f t="shared" si="7"/>
        <v>0</v>
      </c>
      <c r="BI160" s="212">
        <f t="shared" si="8"/>
        <v>0</v>
      </c>
      <c r="BJ160" s="16" t="s">
        <v>87</v>
      </c>
      <c r="BK160" s="212">
        <f t="shared" si="9"/>
        <v>0</v>
      </c>
      <c r="BL160" s="16" t="s">
        <v>140</v>
      </c>
      <c r="BM160" s="211" t="s">
        <v>221</v>
      </c>
    </row>
    <row r="161" spans="1:65" s="2" customFormat="1" ht="24.2" customHeight="1">
      <c r="A161" s="33"/>
      <c r="B161" s="34"/>
      <c r="C161" s="236" t="s">
        <v>222</v>
      </c>
      <c r="D161" s="236" t="s">
        <v>206</v>
      </c>
      <c r="E161" s="237" t="s">
        <v>223</v>
      </c>
      <c r="F161" s="238" t="s">
        <v>224</v>
      </c>
      <c r="G161" s="239" t="s">
        <v>194</v>
      </c>
      <c r="H161" s="240">
        <v>1</v>
      </c>
      <c r="I161" s="241"/>
      <c r="J161" s="242">
        <f t="shared" si="0"/>
        <v>0</v>
      </c>
      <c r="K161" s="243"/>
      <c r="L161" s="244"/>
      <c r="M161" s="245" t="s">
        <v>1</v>
      </c>
      <c r="N161" s="246" t="s">
        <v>40</v>
      </c>
      <c r="O161" s="74"/>
      <c r="P161" s="209">
        <f t="shared" si="1"/>
        <v>0</v>
      </c>
      <c r="Q161" s="209">
        <v>0.10100000000000001</v>
      </c>
      <c r="R161" s="209">
        <f t="shared" si="2"/>
        <v>0.10100000000000001</v>
      </c>
      <c r="S161" s="209">
        <v>0</v>
      </c>
      <c r="T161" s="210">
        <f t="shared" si="3"/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211" t="s">
        <v>175</v>
      </c>
      <c r="AT161" s="211" t="s">
        <v>206</v>
      </c>
      <c r="AU161" s="211" t="s">
        <v>87</v>
      </c>
      <c r="AY161" s="16" t="s">
        <v>134</v>
      </c>
      <c r="BE161" s="212">
        <f t="shared" si="4"/>
        <v>0</v>
      </c>
      <c r="BF161" s="212">
        <f t="shared" si="5"/>
        <v>0</v>
      </c>
      <c r="BG161" s="212">
        <f t="shared" si="6"/>
        <v>0</v>
      </c>
      <c r="BH161" s="212">
        <f t="shared" si="7"/>
        <v>0</v>
      </c>
      <c r="BI161" s="212">
        <f t="shared" si="8"/>
        <v>0</v>
      </c>
      <c r="BJ161" s="16" t="s">
        <v>87</v>
      </c>
      <c r="BK161" s="212">
        <f t="shared" si="9"/>
        <v>0</v>
      </c>
      <c r="BL161" s="16" t="s">
        <v>140</v>
      </c>
      <c r="BM161" s="211" t="s">
        <v>225</v>
      </c>
    </row>
    <row r="162" spans="1:65" s="2" customFormat="1" ht="24.2" customHeight="1">
      <c r="A162" s="33"/>
      <c r="B162" s="34"/>
      <c r="C162" s="199" t="s">
        <v>226</v>
      </c>
      <c r="D162" s="199" t="s">
        <v>136</v>
      </c>
      <c r="E162" s="200" t="s">
        <v>227</v>
      </c>
      <c r="F162" s="201" t="s">
        <v>228</v>
      </c>
      <c r="G162" s="202" t="s">
        <v>184</v>
      </c>
      <c r="H162" s="203">
        <v>80</v>
      </c>
      <c r="I162" s="204"/>
      <c r="J162" s="205">
        <f t="shared" si="0"/>
        <v>0</v>
      </c>
      <c r="K162" s="206"/>
      <c r="L162" s="38"/>
      <c r="M162" s="207" t="s">
        <v>1</v>
      </c>
      <c r="N162" s="208" t="s">
        <v>40</v>
      </c>
      <c r="O162" s="74"/>
      <c r="P162" s="209">
        <f t="shared" si="1"/>
        <v>0</v>
      </c>
      <c r="Q162" s="209">
        <v>0</v>
      </c>
      <c r="R162" s="209">
        <f t="shared" si="2"/>
        <v>0</v>
      </c>
      <c r="S162" s="209">
        <v>0</v>
      </c>
      <c r="T162" s="210">
        <f t="shared" si="3"/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211" t="s">
        <v>140</v>
      </c>
      <c r="AT162" s="211" t="s">
        <v>136</v>
      </c>
      <c r="AU162" s="211" t="s">
        <v>87</v>
      </c>
      <c r="AY162" s="16" t="s">
        <v>134</v>
      </c>
      <c r="BE162" s="212">
        <f t="shared" si="4"/>
        <v>0</v>
      </c>
      <c r="BF162" s="212">
        <f t="shared" si="5"/>
        <v>0</v>
      </c>
      <c r="BG162" s="212">
        <f t="shared" si="6"/>
        <v>0</v>
      </c>
      <c r="BH162" s="212">
        <f t="shared" si="7"/>
        <v>0</v>
      </c>
      <c r="BI162" s="212">
        <f t="shared" si="8"/>
        <v>0</v>
      </c>
      <c r="BJ162" s="16" t="s">
        <v>87</v>
      </c>
      <c r="BK162" s="212">
        <f t="shared" si="9"/>
        <v>0</v>
      </c>
      <c r="BL162" s="16" t="s">
        <v>140</v>
      </c>
      <c r="BM162" s="211" t="s">
        <v>229</v>
      </c>
    </row>
    <row r="163" spans="1:65" s="2" customFormat="1" ht="24.2" customHeight="1">
      <c r="A163" s="33"/>
      <c r="B163" s="34"/>
      <c r="C163" s="199" t="s">
        <v>7</v>
      </c>
      <c r="D163" s="199" t="s">
        <v>136</v>
      </c>
      <c r="E163" s="200" t="s">
        <v>230</v>
      </c>
      <c r="F163" s="201" t="s">
        <v>231</v>
      </c>
      <c r="G163" s="202" t="s">
        <v>184</v>
      </c>
      <c r="H163" s="203">
        <v>80</v>
      </c>
      <c r="I163" s="204"/>
      <c r="J163" s="205">
        <f t="shared" si="0"/>
        <v>0</v>
      </c>
      <c r="K163" s="206"/>
      <c r="L163" s="38"/>
      <c r="M163" s="207" t="s">
        <v>1</v>
      </c>
      <c r="N163" s="208" t="s">
        <v>40</v>
      </c>
      <c r="O163" s="74"/>
      <c r="P163" s="209">
        <f t="shared" si="1"/>
        <v>0</v>
      </c>
      <c r="Q163" s="209">
        <v>0</v>
      </c>
      <c r="R163" s="209">
        <f t="shared" si="2"/>
        <v>0</v>
      </c>
      <c r="S163" s="209">
        <v>0</v>
      </c>
      <c r="T163" s="210">
        <f t="shared" si="3"/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211" t="s">
        <v>140</v>
      </c>
      <c r="AT163" s="211" t="s">
        <v>136</v>
      </c>
      <c r="AU163" s="211" t="s">
        <v>87</v>
      </c>
      <c r="AY163" s="16" t="s">
        <v>134</v>
      </c>
      <c r="BE163" s="212">
        <f t="shared" si="4"/>
        <v>0</v>
      </c>
      <c r="BF163" s="212">
        <f t="shared" si="5"/>
        <v>0</v>
      </c>
      <c r="BG163" s="212">
        <f t="shared" si="6"/>
        <v>0</v>
      </c>
      <c r="BH163" s="212">
        <f t="shared" si="7"/>
        <v>0</v>
      </c>
      <c r="BI163" s="212">
        <f t="shared" si="8"/>
        <v>0</v>
      </c>
      <c r="BJ163" s="16" t="s">
        <v>87</v>
      </c>
      <c r="BK163" s="212">
        <f t="shared" si="9"/>
        <v>0</v>
      </c>
      <c r="BL163" s="16" t="s">
        <v>140</v>
      </c>
      <c r="BM163" s="211" t="s">
        <v>232</v>
      </c>
    </row>
    <row r="164" spans="1:65" s="2" customFormat="1" ht="16.5" customHeight="1">
      <c r="A164" s="33"/>
      <c r="B164" s="34"/>
      <c r="C164" s="199" t="s">
        <v>233</v>
      </c>
      <c r="D164" s="199" t="s">
        <v>136</v>
      </c>
      <c r="E164" s="200" t="s">
        <v>234</v>
      </c>
      <c r="F164" s="201" t="s">
        <v>235</v>
      </c>
      <c r="G164" s="202" t="s">
        <v>184</v>
      </c>
      <c r="H164" s="203">
        <v>80</v>
      </c>
      <c r="I164" s="204"/>
      <c r="J164" s="205">
        <f t="shared" si="0"/>
        <v>0</v>
      </c>
      <c r="K164" s="206"/>
      <c r="L164" s="38"/>
      <c r="M164" s="207" t="s">
        <v>1</v>
      </c>
      <c r="N164" s="208" t="s">
        <v>40</v>
      </c>
      <c r="O164" s="74"/>
      <c r="P164" s="209">
        <f t="shared" si="1"/>
        <v>0</v>
      </c>
      <c r="Q164" s="209">
        <v>0</v>
      </c>
      <c r="R164" s="209">
        <f t="shared" si="2"/>
        <v>0</v>
      </c>
      <c r="S164" s="209">
        <v>0</v>
      </c>
      <c r="T164" s="210">
        <f t="shared" si="3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211" t="s">
        <v>140</v>
      </c>
      <c r="AT164" s="211" t="s">
        <v>136</v>
      </c>
      <c r="AU164" s="211" t="s">
        <v>87</v>
      </c>
      <c r="AY164" s="16" t="s">
        <v>134</v>
      </c>
      <c r="BE164" s="212">
        <f t="shared" si="4"/>
        <v>0</v>
      </c>
      <c r="BF164" s="212">
        <f t="shared" si="5"/>
        <v>0</v>
      </c>
      <c r="BG164" s="212">
        <f t="shared" si="6"/>
        <v>0</v>
      </c>
      <c r="BH164" s="212">
        <f t="shared" si="7"/>
        <v>0</v>
      </c>
      <c r="BI164" s="212">
        <f t="shared" si="8"/>
        <v>0</v>
      </c>
      <c r="BJ164" s="16" t="s">
        <v>87</v>
      </c>
      <c r="BK164" s="212">
        <f t="shared" si="9"/>
        <v>0</v>
      </c>
      <c r="BL164" s="16" t="s">
        <v>140</v>
      </c>
      <c r="BM164" s="211" t="s">
        <v>236</v>
      </c>
    </row>
    <row r="165" spans="1:65" s="2" customFormat="1" ht="16.5" customHeight="1">
      <c r="A165" s="33"/>
      <c r="B165" s="34"/>
      <c r="C165" s="199" t="s">
        <v>237</v>
      </c>
      <c r="D165" s="199" t="s">
        <v>136</v>
      </c>
      <c r="E165" s="200" t="s">
        <v>238</v>
      </c>
      <c r="F165" s="201" t="s">
        <v>239</v>
      </c>
      <c r="G165" s="202" t="s">
        <v>184</v>
      </c>
      <c r="H165" s="203">
        <v>80</v>
      </c>
      <c r="I165" s="204"/>
      <c r="J165" s="205">
        <f t="shared" si="0"/>
        <v>0</v>
      </c>
      <c r="K165" s="206"/>
      <c r="L165" s="38"/>
      <c r="M165" s="207" t="s">
        <v>1</v>
      </c>
      <c r="N165" s="208" t="s">
        <v>40</v>
      </c>
      <c r="O165" s="74"/>
      <c r="P165" s="209">
        <f t="shared" si="1"/>
        <v>0</v>
      </c>
      <c r="Q165" s="209">
        <v>8.0000000000000007E-5</v>
      </c>
      <c r="R165" s="209">
        <f t="shared" si="2"/>
        <v>6.4000000000000003E-3</v>
      </c>
      <c r="S165" s="209">
        <v>0</v>
      </c>
      <c r="T165" s="210">
        <f t="shared" si="3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211" t="s">
        <v>140</v>
      </c>
      <c r="AT165" s="211" t="s">
        <v>136</v>
      </c>
      <c r="AU165" s="211" t="s">
        <v>87</v>
      </c>
      <c r="AY165" s="16" t="s">
        <v>134</v>
      </c>
      <c r="BE165" s="212">
        <f t="shared" si="4"/>
        <v>0</v>
      </c>
      <c r="BF165" s="212">
        <f t="shared" si="5"/>
        <v>0</v>
      </c>
      <c r="BG165" s="212">
        <f t="shared" si="6"/>
        <v>0</v>
      </c>
      <c r="BH165" s="212">
        <f t="shared" si="7"/>
        <v>0</v>
      </c>
      <c r="BI165" s="212">
        <f t="shared" si="8"/>
        <v>0</v>
      </c>
      <c r="BJ165" s="16" t="s">
        <v>87</v>
      </c>
      <c r="BK165" s="212">
        <f t="shared" si="9"/>
        <v>0</v>
      </c>
      <c r="BL165" s="16" t="s">
        <v>140</v>
      </c>
      <c r="BM165" s="211" t="s">
        <v>240</v>
      </c>
    </row>
    <row r="166" spans="1:65" s="2" customFormat="1" ht="24.2" customHeight="1">
      <c r="A166" s="33"/>
      <c r="B166" s="34"/>
      <c r="C166" s="199" t="s">
        <v>241</v>
      </c>
      <c r="D166" s="199" t="s">
        <v>136</v>
      </c>
      <c r="E166" s="200" t="s">
        <v>242</v>
      </c>
      <c r="F166" s="201" t="s">
        <v>243</v>
      </c>
      <c r="G166" s="202" t="s">
        <v>184</v>
      </c>
      <c r="H166" s="203">
        <v>80</v>
      </c>
      <c r="I166" s="204"/>
      <c r="J166" s="205">
        <f t="shared" si="0"/>
        <v>0</v>
      </c>
      <c r="K166" s="206"/>
      <c r="L166" s="38"/>
      <c r="M166" s="207" t="s">
        <v>1</v>
      </c>
      <c r="N166" s="208" t="s">
        <v>40</v>
      </c>
      <c r="O166" s="74"/>
      <c r="P166" s="209">
        <f t="shared" si="1"/>
        <v>0</v>
      </c>
      <c r="Q166" s="209">
        <v>1E-4</v>
      </c>
      <c r="R166" s="209">
        <f t="shared" si="2"/>
        <v>8.0000000000000002E-3</v>
      </c>
      <c r="S166" s="209">
        <v>0</v>
      </c>
      <c r="T166" s="210">
        <f t="shared" si="3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211" t="s">
        <v>140</v>
      </c>
      <c r="AT166" s="211" t="s">
        <v>136</v>
      </c>
      <c r="AU166" s="211" t="s">
        <v>87</v>
      </c>
      <c r="AY166" s="16" t="s">
        <v>134</v>
      </c>
      <c r="BE166" s="212">
        <f t="shared" si="4"/>
        <v>0</v>
      </c>
      <c r="BF166" s="212">
        <f t="shared" si="5"/>
        <v>0</v>
      </c>
      <c r="BG166" s="212">
        <f t="shared" si="6"/>
        <v>0</v>
      </c>
      <c r="BH166" s="212">
        <f t="shared" si="7"/>
        <v>0</v>
      </c>
      <c r="BI166" s="212">
        <f t="shared" si="8"/>
        <v>0</v>
      </c>
      <c r="BJ166" s="16" t="s">
        <v>87</v>
      </c>
      <c r="BK166" s="212">
        <f t="shared" si="9"/>
        <v>0</v>
      </c>
      <c r="BL166" s="16" t="s">
        <v>140</v>
      </c>
      <c r="BM166" s="211" t="s">
        <v>244</v>
      </c>
    </row>
    <row r="167" spans="1:65" s="2" customFormat="1" ht="24.2" customHeight="1">
      <c r="A167" s="33"/>
      <c r="B167" s="34"/>
      <c r="C167" s="199" t="s">
        <v>245</v>
      </c>
      <c r="D167" s="199" t="s">
        <v>136</v>
      </c>
      <c r="E167" s="200" t="s">
        <v>246</v>
      </c>
      <c r="F167" s="201" t="s">
        <v>247</v>
      </c>
      <c r="G167" s="202" t="s">
        <v>184</v>
      </c>
      <c r="H167" s="203">
        <v>80</v>
      </c>
      <c r="I167" s="204"/>
      <c r="J167" s="205">
        <f t="shared" si="0"/>
        <v>0</v>
      </c>
      <c r="K167" s="206"/>
      <c r="L167" s="38"/>
      <c r="M167" s="207" t="s">
        <v>1</v>
      </c>
      <c r="N167" s="208" t="s">
        <v>40</v>
      </c>
      <c r="O167" s="74"/>
      <c r="P167" s="209">
        <f t="shared" si="1"/>
        <v>0</v>
      </c>
      <c r="Q167" s="209">
        <v>1E-4</v>
      </c>
      <c r="R167" s="209">
        <f t="shared" si="2"/>
        <v>8.0000000000000002E-3</v>
      </c>
      <c r="S167" s="209">
        <v>0</v>
      </c>
      <c r="T167" s="210">
        <f t="shared" si="3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211" t="s">
        <v>140</v>
      </c>
      <c r="AT167" s="211" t="s">
        <v>136</v>
      </c>
      <c r="AU167" s="211" t="s">
        <v>87</v>
      </c>
      <c r="AY167" s="16" t="s">
        <v>134</v>
      </c>
      <c r="BE167" s="212">
        <f t="shared" si="4"/>
        <v>0</v>
      </c>
      <c r="BF167" s="212">
        <f t="shared" si="5"/>
        <v>0</v>
      </c>
      <c r="BG167" s="212">
        <f t="shared" si="6"/>
        <v>0</v>
      </c>
      <c r="BH167" s="212">
        <f t="shared" si="7"/>
        <v>0</v>
      </c>
      <c r="BI167" s="212">
        <f t="shared" si="8"/>
        <v>0</v>
      </c>
      <c r="BJ167" s="16" t="s">
        <v>87</v>
      </c>
      <c r="BK167" s="212">
        <f t="shared" si="9"/>
        <v>0</v>
      </c>
      <c r="BL167" s="16" t="s">
        <v>140</v>
      </c>
      <c r="BM167" s="211" t="s">
        <v>248</v>
      </c>
    </row>
    <row r="168" spans="1:65" s="12" customFormat="1" ht="22.9" customHeight="1">
      <c r="B168" s="183"/>
      <c r="C168" s="184"/>
      <c r="D168" s="185" t="s">
        <v>73</v>
      </c>
      <c r="E168" s="197" t="s">
        <v>249</v>
      </c>
      <c r="F168" s="197" t="s">
        <v>250</v>
      </c>
      <c r="G168" s="184"/>
      <c r="H168" s="184"/>
      <c r="I168" s="187"/>
      <c r="J168" s="198">
        <f>BK168</f>
        <v>0</v>
      </c>
      <c r="K168" s="184"/>
      <c r="L168" s="189"/>
      <c r="M168" s="190"/>
      <c r="N168" s="191"/>
      <c r="O168" s="191"/>
      <c r="P168" s="192">
        <f>P169</f>
        <v>0</v>
      </c>
      <c r="Q168" s="191"/>
      <c r="R168" s="192">
        <f>R169</f>
        <v>0</v>
      </c>
      <c r="S168" s="191"/>
      <c r="T168" s="193">
        <f>T169</f>
        <v>0</v>
      </c>
      <c r="AR168" s="194" t="s">
        <v>81</v>
      </c>
      <c r="AT168" s="195" t="s">
        <v>73</v>
      </c>
      <c r="AU168" s="195" t="s">
        <v>81</v>
      </c>
      <c r="AY168" s="194" t="s">
        <v>134</v>
      </c>
      <c r="BK168" s="196">
        <f>BK169</f>
        <v>0</v>
      </c>
    </row>
    <row r="169" spans="1:65" s="2" customFormat="1" ht="33" customHeight="1">
      <c r="A169" s="33"/>
      <c r="B169" s="34"/>
      <c r="C169" s="199" t="s">
        <v>251</v>
      </c>
      <c r="D169" s="199" t="s">
        <v>136</v>
      </c>
      <c r="E169" s="200" t="s">
        <v>252</v>
      </c>
      <c r="F169" s="201" t="s">
        <v>253</v>
      </c>
      <c r="G169" s="202" t="s">
        <v>254</v>
      </c>
      <c r="H169" s="203">
        <v>18.420999999999999</v>
      </c>
      <c r="I169" s="204"/>
      <c r="J169" s="205">
        <f>ROUND(I169*H169,2)</f>
        <v>0</v>
      </c>
      <c r="K169" s="206"/>
      <c r="L169" s="38"/>
      <c r="M169" s="207" t="s">
        <v>1</v>
      </c>
      <c r="N169" s="208" t="s">
        <v>40</v>
      </c>
      <c r="O169" s="74"/>
      <c r="P169" s="209">
        <f>O169*H169</f>
        <v>0</v>
      </c>
      <c r="Q169" s="209">
        <v>0</v>
      </c>
      <c r="R169" s="209">
        <f>Q169*H169</f>
        <v>0</v>
      </c>
      <c r="S169" s="209">
        <v>0</v>
      </c>
      <c r="T169" s="21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211" t="s">
        <v>140</v>
      </c>
      <c r="AT169" s="211" t="s">
        <v>136</v>
      </c>
      <c r="AU169" s="211" t="s">
        <v>87</v>
      </c>
      <c r="AY169" s="16" t="s">
        <v>134</v>
      </c>
      <c r="BE169" s="212">
        <f>IF(N169="základná",J169,0)</f>
        <v>0</v>
      </c>
      <c r="BF169" s="212">
        <f>IF(N169="znížená",J169,0)</f>
        <v>0</v>
      </c>
      <c r="BG169" s="212">
        <f>IF(N169="zákl. prenesená",J169,0)</f>
        <v>0</v>
      </c>
      <c r="BH169" s="212">
        <f>IF(N169="zníž. prenesená",J169,0)</f>
        <v>0</v>
      </c>
      <c r="BI169" s="212">
        <f>IF(N169="nulová",J169,0)</f>
        <v>0</v>
      </c>
      <c r="BJ169" s="16" t="s">
        <v>87</v>
      </c>
      <c r="BK169" s="212">
        <f>ROUND(I169*H169,2)</f>
        <v>0</v>
      </c>
      <c r="BL169" s="16" t="s">
        <v>140</v>
      </c>
      <c r="BM169" s="211" t="s">
        <v>255</v>
      </c>
    </row>
    <row r="170" spans="1:65" s="12" customFormat="1" ht="25.9" customHeight="1">
      <c r="B170" s="183"/>
      <c r="C170" s="184"/>
      <c r="D170" s="185" t="s">
        <v>73</v>
      </c>
      <c r="E170" s="186" t="s">
        <v>256</v>
      </c>
      <c r="F170" s="186" t="s">
        <v>257</v>
      </c>
      <c r="G170" s="184"/>
      <c r="H170" s="184"/>
      <c r="I170" s="187"/>
      <c r="J170" s="188">
        <f>BK170</f>
        <v>0</v>
      </c>
      <c r="K170" s="184"/>
      <c r="L170" s="189"/>
      <c r="M170" s="190"/>
      <c r="N170" s="191"/>
      <c r="O170" s="191"/>
      <c r="P170" s="192">
        <f>SUM(P171:P172)</f>
        <v>0</v>
      </c>
      <c r="Q170" s="191"/>
      <c r="R170" s="192">
        <f>SUM(R171:R172)</f>
        <v>0</v>
      </c>
      <c r="S170" s="191"/>
      <c r="T170" s="193">
        <f>SUM(T171:T172)</f>
        <v>0</v>
      </c>
      <c r="AR170" s="194" t="s">
        <v>160</v>
      </c>
      <c r="AT170" s="195" t="s">
        <v>73</v>
      </c>
      <c r="AU170" s="195" t="s">
        <v>74</v>
      </c>
      <c r="AY170" s="194" t="s">
        <v>134</v>
      </c>
      <c r="BK170" s="196">
        <f>SUM(BK171:BK172)</f>
        <v>0</v>
      </c>
    </row>
    <row r="171" spans="1:65" s="2" customFormat="1" ht="33" customHeight="1">
      <c r="A171" s="33"/>
      <c r="B171" s="34"/>
      <c r="C171" s="199" t="s">
        <v>258</v>
      </c>
      <c r="D171" s="199" t="s">
        <v>136</v>
      </c>
      <c r="E171" s="200" t="s">
        <v>259</v>
      </c>
      <c r="F171" s="201" t="s">
        <v>260</v>
      </c>
      <c r="G171" s="202" t="s">
        <v>261</v>
      </c>
      <c r="H171" s="203">
        <v>1</v>
      </c>
      <c r="I171" s="204"/>
      <c r="J171" s="205">
        <f>ROUND(I171*H171,2)</f>
        <v>0</v>
      </c>
      <c r="K171" s="206"/>
      <c r="L171" s="38"/>
      <c r="M171" s="207" t="s">
        <v>1</v>
      </c>
      <c r="N171" s="208" t="s">
        <v>40</v>
      </c>
      <c r="O171" s="74"/>
      <c r="P171" s="209">
        <f>O171*H171</f>
        <v>0</v>
      </c>
      <c r="Q171" s="209">
        <v>0</v>
      </c>
      <c r="R171" s="209">
        <f>Q171*H171</f>
        <v>0</v>
      </c>
      <c r="S171" s="209">
        <v>0</v>
      </c>
      <c r="T171" s="21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211" t="s">
        <v>262</v>
      </c>
      <c r="AT171" s="211" t="s">
        <v>136</v>
      </c>
      <c r="AU171" s="211" t="s">
        <v>81</v>
      </c>
      <c r="AY171" s="16" t="s">
        <v>134</v>
      </c>
      <c r="BE171" s="212">
        <f>IF(N171="základná",J171,0)</f>
        <v>0</v>
      </c>
      <c r="BF171" s="212">
        <f>IF(N171="znížená",J171,0)</f>
        <v>0</v>
      </c>
      <c r="BG171" s="212">
        <f>IF(N171="zákl. prenesená",J171,0)</f>
        <v>0</v>
      </c>
      <c r="BH171" s="212">
        <f>IF(N171="zníž. prenesená",J171,0)</f>
        <v>0</v>
      </c>
      <c r="BI171" s="212">
        <f>IF(N171="nulová",J171,0)</f>
        <v>0</v>
      </c>
      <c r="BJ171" s="16" t="s">
        <v>87</v>
      </c>
      <c r="BK171" s="212">
        <f>ROUND(I171*H171,2)</f>
        <v>0</v>
      </c>
      <c r="BL171" s="16" t="s">
        <v>262</v>
      </c>
      <c r="BM171" s="211" t="s">
        <v>263</v>
      </c>
    </row>
    <row r="172" spans="1:65" s="2" customFormat="1" ht="16.5" customHeight="1">
      <c r="A172" s="33"/>
      <c r="B172" s="34"/>
      <c r="C172" s="199" t="s">
        <v>264</v>
      </c>
      <c r="D172" s="199" t="s">
        <v>136</v>
      </c>
      <c r="E172" s="200" t="s">
        <v>265</v>
      </c>
      <c r="F172" s="201" t="s">
        <v>266</v>
      </c>
      <c r="G172" s="202" t="s">
        <v>261</v>
      </c>
      <c r="H172" s="203">
        <v>1</v>
      </c>
      <c r="I172" s="204"/>
      <c r="J172" s="205">
        <f>ROUND(I172*H172,2)</f>
        <v>0</v>
      </c>
      <c r="K172" s="206"/>
      <c r="L172" s="38"/>
      <c r="M172" s="247" t="s">
        <v>1</v>
      </c>
      <c r="N172" s="248" t="s">
        <v>40</v>
      </c>
      <c r="O172" s="249"/>
      <c r="P172" s="250">
        <f>O172*H172</f>
        <v>0</v>
      </c>
      <c r="Q172" s="250">
        <v>0</v>
      </c>
      <c r="R172" s="250">
        <f>Q172*H172</f>
        <v>0</v>
      </c>
      <c r="S172" s="250">
        <v>0</v>
      </c>
      <c r="T172" s="251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211" t="s">
        <v>262</v>
      </c>
      <c r="AT172" s="211" t="s">
        <v>136</v>
      </c>
      <c r="AU172" s="211" t="s">
        <v>81</v>
      </c>
      <c r="AY172" s="16" t="s">
        <v>134</v>
      </c>
      <c r="BE172" s="212">
        <f>IF(N172="základná",J172,0)</f>
        <v>0</v>
      </c>
      <c r="BF172" s="212">
        <f>IF(N172="znížená",J172,0)</f>
        <v>0</v>
      </c>
      <c r="BG172" s="212">
        <f>IF(N172="zákl. prenesená",J172,0)</f>
        <v>0</v>
      </c>
      <c r="BH172" s="212">
        <f>IF(N172="zníž. prenesená",J172,0)</f>
        <v>0</v>
      </c>
      <c r="BI172" s="212">
        <f>IF(N172="nulová",J172,0)</f>
        <v>0</v>
      </c>
      <c r="BJ172" s="16" t="s">
        <v>87</v>
      </c>
      <c r="BK172" s="212">
        <f>ROUND(I172*H172,2)</f>
        <v>0</v>
      </c>
      <c r="BL172" s="16" t="s">
        <v>262</v>
      </c>
      <c r="BM172" s="211" t="s">
        <v>267</v>
      </c>
    </row>
    <row r="173" spans="1:65" s="2" customFormat="1" ht="6.95" customHeight="1">
      <c r="A173" s="33"/>
      <c r="B173" s="57"/>
      <c r="C173" s="58"/>
      <c r="D173" s="58"/>
      <c r="E173" s="58"/>
      <c r="F173" s="58"/>
      <c r="G173" s="58"/>
      <c r="H173" s="58"/>
      <c r="I173" s="58"/>
      <c r="J173" s="58"/>
      <c r="K173" s="58"/>
      <c r="L173" s="38"/>
      <c r="M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</row>
  </sheetData>
  <sheetProtection algorithmName="SHA-512" hashValue="rNl8/eQK7Zqrm+nKJzA3qtWWSm91PQ8Kyeb6JpTCaH39/vXY4uCY83KN/C6+dehlkGrryrBbG2SgwpE+I5dwtA==" saltValue="bkMglZBFDKfDq4pZMvxumttfUWTjv9PgnWdXdj5ZHqUg5I8Gv/800l/OPB0Qj0qao5B1hfLp1na9QypmyXpT5A==" spinCount="100000" sheet="1" objects="1" scenarios="1" formatColumns="0" formatRows="0" autoFilter="0"/>
  <autoFilter ref="C125:K172" xr:uid="{00000000-0009-0000-0000-000001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685"/>
  <sheetViews>
    <sheetView showGridLines="0" topLeftCell="A121" workbookViewId="0">
      <selection activeCell="I147" sqref="I14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6" t="s">
        <v>94</v>
      </c>
    </row>
    <row r="3" spans="1:46" s="1" customFormat="1" ht="6.95" customHeight="1"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9"/>
      <c r="AT3" s="16" t="s">
        <v>74</v>
      </c>
    </row>
    <row r="4" spans="1:46" s="1" customFormat="1" ht="24.95" customHeight="1">
      <c r="B4" s="19"/>
      <c r="D4" s="120" t="s">
        <v>104</v>
      </c>
      <c r="L4" s="19"/>
      <c r="M4" s="121" t="s">
        <v>9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22" t="s">
        <v>15</v>
      </c>
      <c r="L6" s="19"/>
    </row>
    <row r="7" spans="1:46" s="1" customFormat="1" ht="16.5" customHeight="1">
      <c r="B7" s="19"/>
      <c r="E7" s="305" t="str">
        <f>'Rekapitulácia stavby'!K6</f>
        <v>Modernizace dojírny Okoč</v>
      </c>
      <c r="F7" s="306"/>
      <c r="G7" s="306"/>
      <c r="H7" s="306"/>
      <c r="L7" s="19"/>
    </row>
    <row r="8" spans="1:46" s="1" customFormat="1" ht="12" customHeight="1">
      <c r="B8" s="19"/>
      <c r="D8" s="122" t="s">
        <v>105</v>
      </c>
      <c r="L8" s="19"/>
    </row>
    <row r="9" spans="1:46" s="2" customFormat="1" ht="16.5" customHeight="1">
      <c r="A9" s="33"/>
      <c r="B9" s="38"/>
      <c r="C9" s="33"/>
      <c r="D9" s="33"/>
      <c r="E9" s="305" t="s">
        <v>268</v>
      </c>
      <c r="F9" s="307"/>
      <c r="G9" s="307"/>
      <c r="H9" s="307"/>
      <c r="I9" s="33"/>
      <c r="J9" s="33"/>
      <c r="K9" s="33"/>
      <c r="L9" s="54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8"/>
      <c r="C10" s="33"/>
      <c r="D10" s="122" t="s">
        <v>107</v>
      </c>
      <c r="E10" s="33"/>
      <c r="F10" s="33"/>
      <c r="G10" s="33"/>
      <c r="H10" s="33"/>
      <c r="I10" s="33"/>
      <c r="J10" s="33"/>
      <c r="K10" s="33"/>
      <c r="L10" s="54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8"/>
      <c r="C11" s="33"/>
      <c r="D11" s="33"/>
      <c r="E11" s="308" t="s">
        <v>269</v>
      </c>
      <c r="F11" s="307"/>
      <c r="G11" s="307"/>
      <c r="H11" s="307"/>
      <c r="I11" s="33"/>
      <c r="J11" s="33"/>
      <c r="K11" s="33"/>
      <c r="L11" s="54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8"/>
      <c r="C12" s="33"/>
      <c r="D12" s="33"/>
      <c r="E12" s="33"/>
      <c r="F12" s="33"/>
      <c r="G12" s="33"/>
      <c r="H12" s="33"/>
      <c r="I12" s="33"/>
      <c r="J12" s="33"/>
      <c r="K12" s="33"/>
      <c r="L12" s="54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8"/>
      <c r="C13" s="33"/>
      <c r="D13" s="122" t="s">
        <v>17</v>
      </c>
      <c r="E13" s="33"/>
      <c r="F13" s="113" t="s">
        <v>1</v>
      </c>
      <c r="G13" s="33"/>
      <c r="H13" s="33"/>
      <c r="I13" s="122" t="s">
        <v>18</v>
      </c>
      <c r="J13" s="113" t="s">
        <v>1</v>
      </c>
      <c r="K13" s="33"/>
      <c r="L13" s="54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22" t="s">
        <v>19</v>
      </c>
      <c r="E14" s="33"/>
      <c r="F14" s="113" t="s">
        <v>20</v>
      </c>
      <c r="G14" s="33"/>
      <c r="H14" s="33"/>
      <c r="I14" s="122" t="s">
        <v>21</v>
      </c>
      <c r="J14" s="123">
        <f>'Rekapitulácia stavby'!AN8</f>
        <v>44995</v>
      </c>
      <c r="K14" s="33"/>
      <c r="L14" s="54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8"/>
      <c r="C15" s="33"/>
      <c r="D15" s="33"/>
      <c r="E15" s="33"/>
      <c r="F15" s="33"/>
      <c r="G15" s="33"/>
      <c r="H15" s="33"/>
      <c r="I15" s="33"/>
      <c r="J15" s="33"/>
      <c r="K15" s="33"/>
      <c r="L15" s="54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8"/>
      <c r="C16" s="33"/>
      <c r="D16" s="122" t="s">
        <v>22</v>
      </c>
      <c r="E16" s="33"/>
      <c r="F16" s="33"/>
      <c r="G16" s="33"/>
      <c r="H16" s="33"/>
      <c r="I16" s="122" t="s">
        <v>23</v>
      </c>
      <c r="J16" s="113" t="s">
        <v>1</v>
      </c>
      <c r="K16" s="33"/>
      <c r="L16" s="54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8"/>
      <c r="C17" s="33"/>
      <c r="D17" s="33"/>
      <c r="E17" s="113" t="s">
        <v>24</v>
      </c>
      <c r="F17" s="33"/>
      <c r="G17" s="33"/>
      <c r="H17" s="33"/>
      <c r="I17" s="122" t="s">
        <v>25</v>
      </c>
      <c r="J17" s="113" t="s">
        <v>1</v>
      </c>
      <c r="K17" s="33"/>
      <c r="L17" s="54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8"/>
      <c r="C18" s="33"/>
      <c r="D18" s="33"/>
      <c r="E18" s="33"/>
      <c r="F18" s="33"/>
      <c r="G18" s="33"/>
      <c r="H18" s="33"/>
      <c r="I18" s="33"/>
      <c r="J18" s="33"/>
      <c r="K18" s="33"/>
      <c r="L18" s="54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8"/>
      <c r="C19" s="33"/>
      <c r="D19" s="122" t="s">
        <v>26</v>
      </c>
      <c r="E19" s="33"/>
      <c r="F19" s="33"/>
      <c r="G19" s="33"/>
      <c r="H19" s="33"/>
      <c r="I19" s="122" t="s">
        <v>23</v>
      </c>
      <c r="J19" s="29" t="str">
        <f>'Rekapitulácia stavby'!AN13</f>
        <v>Vyplň údaj</v>
      </c>
      <c r="K19" s="33"/>
      <c r="L19" s="54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8"/>
      <c r="C20" s="33"/>
      <c r="D20" s="33"/>
      <c r="E20" s="309" t="str">
        <f>'Rekapitulácia stavby'!E14</f>
        <v>Vyplň údaj</v>
      </c>
      <c r="F20" s="310"/>
      <c r="G20" s="310"/>
      <c r="H20" s="310"/>
      <c r="I20" s="122" t="s">
        <v>25</v>
      </c>
      <c r="J20" s="29" t="str">
        <f>'Rekapitulácia stavby'!AN14</f>
        <v>Vyplň údaj</v>
      </c>
      <c r="K20" s="33"/>
      <c r="L20" s="5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8"/>
      <c r="C21" s="33"/>
      <c r="D21" s="33"/>
      <c r="E21" s="33"/>
      <c r="F21" s="33"/>
      <c r="G21" s="33"/>
      <c r="H21" s="33"/>
      <c r="I21" s="33"/>
      <c r="J21" s="33"/>
      <c r="K21" s="33"/>
      <c r="L21" s="54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8"/>
      <c r="C22" s="33"/>
      <c r="D22" s="122" t="s">
        <v>28</v>
      </c>
      <c r="E22" s="33"/>
      <c r="F22" s="33"/>
      <c r="G22" s="33"/>
      <c r="H22" s="33"/>
      <c r="I22" s="122" t="s">
        <v>23</v>
      </c>
      <c r="J22" s="113" t="str">
        <f>IF('Rekapitulácia stavby'!AN16="","",'Rekapitulácia stavby'!AN16)</f>
        <v/>
      </c>
      <c r="K22" s="33"/>
      <c r="L22" s="54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8"/>
      <c r="C23" s="33"/>
      <c r="D23" s="33"/>
      <c r="E23" s="113" t="str">
        <f>IF('Rekapitulácia stavby'!E17="","",'Rekapitulácia stavby'!E17)</f>
        <v xml:space="preserve"> </v>
      </c>
      <c r="F23" s="33"/>
      <c r="G23" s="33"/>
      <c r="H23" s="33"/>
      <c r="I23" s="122" t="s">
        <v>25</v>
      </c>
      <c r="J23" s="113" t="str">
        <f>IF('Rekapitulácia stavby'!AN17="","",'Rekapitulácia stavby'!AN17)</f>
        <v/>
      </c>
      <c r="K23" s="33"/>
      <c r="L23" s="54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8"/>
      <c r="C24" s="33"/>
      <c r="D24" s="33"/>
      <c r="E24" s="33"/>
      <c r="F24" s="33"/>
      <c r="G24" s="33"/>
      <c r="H24" s="33"/>
      <c r="I24" s="33"/>
      <c r="J24" s="33"/>
      <c r="K24" s="33"/>
      <c r="L24" s="54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8"/>
      <c r="C25" s="33"/>
      <c r="D25" s="122" t="s">
        <v>31</v>
      </c>
      <c r="E25" s="33"/>
      <c r="F25" s="33"/>
      <c r="G25" s="33"/>
      <c r="H25" s="33"/>
      <c r="I25" s="122" t="s">
        <v>23</v>
      </c>
      <c r="J25" s="113" t="s">
        <v>1</v>
      </c>
      <c r="K25" s="33"/>
      <c r="L25" s="54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8"/>
      <c r="C26" s="33"/>
      <c r="D26" s="33"/>
      <c r="E26" s="113" t="s">
        <v>32</v>
      </c>
      <c r="F26" s="33"/>
      <c r="G26" s="33"/>
      <c r="H26" s="33"/>
      <c r="I26" s="122" t="s">
        <v>25</v>
      </c>
      <c r="J26" s="113" t="s">
        <v>1</v>
      </c>
      <c r="K26" s="33"/>
      <c r="L26" s="54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8"/>
      <c r="C27" s="33"/>
      <c r="D27" s="33"/>
      <c r="E27" s="33"/>
      <c r="F27" s="33"/>
      <c r="G27" s="33"/>
      <c r="H27" s="33"/>
      <c r="I27" s="33"/>
      <c r="J27" s="33"/>
      <c r="K27" s="33"/>
      <c r="L27" s="54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8"/>
      <c r="C28" s="33"/>
      <c r="D28" s="122" t="s">
        <v>33</v>
      </c>
      <c r="E28" s="33"/>
      <c r="F28" s="33"/>
      <c r="G28" s="33"/>
      <c r="H28" s="33"/>
      <c r="I28" s="33"/>
      <c r="J28" s="33"/>
      <c r="K28" s="33"/>
      <c r="L28" s="54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24"/>
      <c r="B29" s="125"/>
      <c r="C29" s="124"/>
      <c r="D29" s="124"/>
      <c r="E29" s="311" t="s">
        <v>1</v>
      </c>
      <c r="F29" s="311"/>
      <c r="G29" s="311"/>
      <c r="H29" s="311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5" customHeight="1">
      <c r="A30" s="33"/>
      <c r="B30" s="38"/>
      <c r="C30" s="33"/>
      <c r="D30" s="33"/>
      <c r="E30" s="33"/>
      <c r="F30" s="33"/>
      <c r="G30" s="33"/>
      <c r="H30" s="33"/>
      <c r="I30" s="33"/>
      <c r="J30" s="33"/>
      <c r="K30" s="33"/>
      <c r="L30" s="54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27"/>
      <c r="E31" s="127"/>
      <c r="F31" s="127"/>
      <c r="G31" s="127"/>
      <c r="H31" s="127"/>
      <c r="I31" s="127"/>
      <c r="J31" s="127"/>
      <c r="K31" s="127"/>
      <c r="L31" s="54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8"/>
      <c r="C32" s="33"/>
      <c r="D32" s="128" t="s">
        <v>34</v>
      </c>
      <c r="E32" s="33"/>
      <c r="F32" s="33"/>
      <c r="G32" s="33"/>
      <c r="H32" s="33"/>
      <c r="I32" s="33"/>
      <c r="J32" s="129">
        <f>ROUND(J144, 2)</f>
        <v>0</v>
      </c>
      <c r="K32" s="33"/>
      <c r="L32" s="54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8"/>
      <c r="C33" s="33"/>
      <c r="D33" s="127"/>
      <c r="E33" s="127"/>
      <c r="F33" s="127"/>
      <c r="G33" s="127"/>
      <c r="H33" s="127"/>
      <c r="I33" s="127"/>
      <c r="J33" s="127"/>
      <c r="K33" s="127"/>
      <c r="L33" s="54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33"/>
      <c r="F34" s="130" t="s">
        <v>36</v>
      </c>
      <c r="G34" s="33"/>
      <c r="H34" s="33"/>
      <c r="I34" s="130" t="s">
        <v>35</v>
      </c>
      <c r="J34" s="130" t="s">
        <v>37</v>
      </c>
      <c r="K34" s="33"/>
      <c r="L34" s="54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8"/>
      <c r="C35" s="33"/>
      <c r="D35" s="131" t="s">
        <v>38</v>
      </c>
      <c r="E35" s="132" t="s">
        <v>39</v>
      </c>
      <c r="F35" s="133">
        <f>ROUND((SUM(BE144:BE684)),  2)</f>
        <v>0</v>
      </c>
      <c r="G35" s="134"/>
      <c r="H35" s="134"/>
      <c r="I35" s="135">
        <v>0.2</v>
      </c>
      <c r="J35" s="133">
        <f>ROUND(((SUM(BE144:BE684))*I35),  2)</f>
        <v>0</v>
      </c>
      <c r="K35" s="33"/>
      <c r="L35" s="54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8"/>
      <c r="C36" s="33"/>
      <c r="D36" s="33"/>
      <c r="E36" s="132" t="s">
        <v>40</v>
      </c>
      <c r="F36" s="133">
        <f>ROUND((SUM(BF144:BF684)),  2)</f>
        <v>0</v>
      </c>
      <c r="G36" s="134"/>
      <c r="H36" s="134"/>
      <c r="I36" s="135">
        <v>0.2</v>
      </c>
      <c r="J36" s="133">
        <f>ROUND(((SUM(BF144:BF684))*I36),  2)</f>
        <v>0</v>
      </c>
      <c r="K36" s="33"/>
      <c r="L36" s="54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22" t="s">
        <v>41</v>
      </c>
      <c r="F37" s="136">
        <f>ROUND((SUM(BG144:BG684)),  2)</f>
        <v>0</v>
      </c>
      <c r="G37" s="33"/>
      <c r="H37" s="33"/>
      <c r="I37" s="137">
        <v>0.2</v>
      </c>
      <c r="J37" s="136">
        <f>0</f>
        <v>0</v>
      </c>
      <c r="K37" s="33"/>
      <c r="L37" s="54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8"/>
      <c r="C38" s="33"/>
      <c r="D38" s="33"/>
      <c r="E38" s="122" t="s">
        <v>42</v>
      </c>
      <c r="F38" s="136">
        <f>ROUND((SUM(BH144:BH684)),  2)</f>
        <v>0</v>
      </c>
      <c r="G38" s="33"/>
      <c r="H38" s="33"/>
      <c r="I38" s="137">
        <v>0.2</v>
      </c>
      <c r="J38" s="136">
        <f>0</f>
        <v>0</v>
      </c>
      <c r="K38" s="33"/>
      <c r="L38" s="54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8"/>
      <c r="C39" s="33"/>
      <c r="D39" s="33"/>
      <c r="E39" s="132" t="s">
        <v>43</v>
      </c>
      <c r="F39" s="133">
        <f>ROUND((SUM(BI144:BI684)),  2)</f>
        <v>0</v>
      </c>
      <c r="G39" s="134"/>
      <c r="H39" s="134"/>
      <c r="I39" s="135">
        <v>0</v>
      </c>
      <c r="J39" s="133">
        <f>0</f>
        <v>0</v>
      </c>
      <c r="K39" s="33"/>
      <c r="L39" s="54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4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8"/>
      <c r="C41" s="138"/>
      <c r="D41" s="139" t="s">
        <v>44</v>
      </c>
      <c r="E41" s="140"/>
      <c r="F41" s="140"/>
      <c r="G41" s="141" t="s">
        <v>45</v>
      </c>
      <c r="H41" s="142" t="s">
        <v>46</v>
      </c>
      <c r="I41" s="140"/>
      <c r="J41" s="143">
        <f>SUM(J32:J39)</f>
        <v>0</v>
      </c>
      <c r="K41" s="144"/>
      <c r="L41" s="54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8"/>
      <c r="C42" s="33"/>
      <c r="D42" s="33"/>
      <c r="E42" s="33"/>
      <c r="F42" s="33"/>
      <c r="G42" s="33"/>
      <c r="H42" s="33"/>
      <c r="I42" s="33"/>
      <c r="J42" s="33"/>
      <c r="K42" s="33"/>
      <c r="L42" s="54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4"/>
      <c r="D50" s="145" t="s">
        <v>47</v>
      </c>
      <c r="E50" s="146"/>
      <c r="F50" s="146"/>
      <c r="G50" s="145" t="s">
        <v>48</v>
      </c>
      <c r="H50" s="146"/>
      <c r="I50" s="146"/>
      <c r="J50" s="146"/>
      <c r="K50" s="146"/>
      <c r="L50" s="54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8"/>
      <c r="C61" s="33"/>
      <c r="D61" s="147" t="s">
        <v>49</v>
      </c>
      <c r="E61" s="148"/>
      <c r="F61" s="149" t="s">
        <v>50</v>
      </c>
      <c r="G61" s="147" t="s">
        <v>49</v>
      </c>
      <c r="H61" s="148"/>
      <c r="I61" s="148"/>
      <c r="J61" s="150" t="s">
        <v>50</v>
      </c>
      <c r="K61" s="148"/>
      <c r="L61" s="54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8"/>
      <c r="C65" s="33"/>
      <c r="D65" s="145" t="s">
        <v>51</v>
      </c>
      <c r="E65" s="151"/>
      <c r="F65" s="151"/>
      <c r="G65" s="145" t="s">
        <v>52</v>
      </c>
      <c r="H65" s="151"/>
      <c r="I65" s="151"/>
      <c r="J65" s="151"/>
      <c r="K65" s="151"/>
      <c r="L65" s="54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8"/>
      <c r="C76" s="33"/>
      <c r="D76" s="147" t="s">
        <v>49</v>
      </c>
      <c r="E76" s="148"/>
      <c r="F76" s="149" t="s">
        <v>50</v>
      </c>
      <c r="G76" s="147" t="s">
        <v>49</v>
      </c>
      <c r="H76" s="148"/>
      <c r="I76" s="148"/>
      <c r="J76" s="150" t="s">
        <v>50</v>
      </c>
      <c r="K76" s="148"/>
      <c r="L76" s="54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52"/>
      <c r="C77" s="153"/>
      <c r="D77" s="153"/>
      <c r="E77" s="153"/>
      <c r="F77" s="153"/>
      <c r="G77" s="153"/>
      <c r="H77" s="153"/>
      <c r="I77" s="153"/>
      <c r="J77" s="153"/>
      <c r="K77" s="153"/>
      <c r="L77" s="54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154"/>
      <c r="C81" s="155"/>
      <c r="D81" s="155"/>
      <c r="E81" s="155"/>
      <c r="F81" s="155"/>
      <c r="G81" s="155"/>
      <c r="H81" s="155"/>
      <c r="I81" s="155"/>
      <c r="J81" s="155"/>
      <c r="K81" s="155"/>
      <c r="L81" s="54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109</v>
      </c>
      <c r="D82" s="35"/>
      <c r="E82" s="35"/>
      <c r="F82" s="35"/>
      <c r="G82" s="35"/>
      <c r="H82" s="35"/>
      <c r="I82" s="35"/>
      <c r="J82" s="35"/>
      <c r="K82" s="35"/>
      <c r="L82" s="54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4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54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5"/>
      <c r="D85" s="35"/>
      <c r="E85" s="303" t="str">
        <f>E7</f>
        <v>Modernizace dojírny Okoč</v>
      </c>
      <c r="F85" s="304"/>
      <c r="G85" s="304"/>
      <c r="H85" s="304"/>
      <c r="I85" s="35"/>
      <c r="J85" s="35"/>
      <c r="K85" s="35"/>
      <c r="L85" s="54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0"/>
      <c r="C86" s="28" t="s">
        <v>105</v>
      </c>
      <c r="D86" s="21"/>
      <c r="E86" s="21"/>
      <c r="F86" s="21"/>
      <c r="G86" s="21"/>
      <c r="H86" s="21"/>
      <c r="I86" s="21"/>
      <c r="J86" s="21"/>
      <c r="K86" s="21"/>
      <c r="L86" s="19"/>
    </row>
    <row r="87" spans="1:31" s="2" customFormat="1" ht="16.5" customHeight="1">
      <c r="A87" s="33"/>
      <c r="B87" s="34"/>
      <c r="C87" s="35"/>
      <c r="D87" s="35"/>
      <c r="E87" s="303" t="s">
        <v>268</v>
      </c>
      <c r="F87" s="302"/>
      <c r="G87" s="302"/>
      <c r="H87" s="302"/>
      <c r="I87" s="35"/>
      <c r="J87" s="35"/>
      <c r="K87" s="35"/>
      <c r="L87" s="54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107</v>
      </c>
      <c r="D88" s="35"/>
      <c r="E88" s="35"/>
      <c r="F88" s="35"/>
      <c r="G88" s="35"/>
      <c r="H88" s="35"/>
      <c r="I88" s="35"/>
      <c r="J88" s="35"/>
      <c r="K88" s="35"/>
      <c r="L88" s="54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5"/>
      <c r="D89" s="35"/>
      <c r="E89" s="291" t="str">
        <f>E11</f>
        <v>D 1 1 - Stavební řešení</v>
      </c>
      <c r="F89" s="302"/>
      <c r="G89" s="302"/>
      <c r="H89" s="302"/>
      <c r="I89" s="35"/>
      <c r="J89" s="35"/>
      <c r="K89" s="35"/>
      <c r="L89" s="54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4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19</v>
      </c>
      <c r="D91" s="35"/>
      <c r="E91" s="35"/>
      <c r="F91" s="26" t="str">
        <f>F14</f>
        <v>Okoč</v>
      </c>
      <c r="G91" s="35"/>
      <c r="H91" s="35"/>
      <c r="I91" s="28" t="s">
        <v>21</v>
      </c>
      <c r="J91" s="69">
        <f>IF(J14="","",J14)</f>
        <v>44995</v>
      </c>
      <c r="K91" s="35"/>
      <c r="L91" s="54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54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22</v>
      </c>
      <c r="D93" s="35"/>
      <c r="E93" s="35"/>
      <c r="F93" s="26" t="str">
        <f>E17</f>
        <v>PD Okoč-Sokolec</v>
      </c>
      <c r="G93" s="35"/>
      <c r="H93" s="35"/>
      <c r="I93" s="28" t="s">
        <v>28</v>
      </c>
      <c r="J93" s="31" t="str">
        <f>E23</f>
        <v xml:space="preserve"> </v>
      </c>
      <c r="K93" s="35"/>
      <c r="L93" s="54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5"/>
      <c r="E94" s="35"/>
      <c r="F94" s="26" t="str">
        <f>IF(E20="","",E20)</f>
        <v>Vyplň údaj</v>
      </c>
      <c r="G94" s="35"/>
      <c r="H94" s="35"/>
      <c r="I94" s="28" t="s">
        <v>31</v>
      </c>
      <c r="J94" s="31" t="str">
        <f>E26</f>
        <v>FARMTEC a.s.</v>
      </c>
      <c r="K94" s="35"/>
      <c r="L94" s="54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4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56" t="s">
        <v>110</v>
      </c>
      <c r="D96" s="157"/>
      <c r="E96" s="157"/>
      <c r="F96" s="157"/>
      <c r="G96" s="157"/>
      <c r="H96" s="157"/>
      <c r="I96" s="157"/>
      <c r="J96" s="158" t="s">
        <v>111</v>
      </c>
      <c r="K96" s="157"/>
      <c r="L96" s="54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54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59" t="s">
        <v>112</v>
      </c>
      <c r="D98" s="35"/>
      <c r="E98" s="35"/>
      <c r="F98" s="35"/>
      <c r="G98" s="35"/>
      <c r="H98" s="35"/>
      <c r="I98" s="35"/>
      <c r="J98" s="87">
        <f>J144</f>
        <v>0</v>
      </c>
      <c r="K98" s="35"/>
      <c r="L98" s="54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6" t="s">
        <v>113</v>
      </c>
    </row>
    <row r="99" spans="1:47" s="9" customFormat="1" ht="24.95" customHeight="1">
      <c r="B99" s="160"/>
      <c r="C99" s="161"/>
      <c r="D99" s="162" t="s">
        <v>114</v>
      </c>
      <c r="E99" s="163"/>
      <c r="F99" s="163"/>
      <c r="G99" s="163"/>
      <c r="H99" s="163"/>
      <c r="I99" s="163"/>
      <c r="J99" s="164">
        <f>J145</f>
        <v>0</v>
      </c>
      <c r="K99" s="161"/>
      <c r="L99" s="165"/>
    </row>
    <row r="100" spans="1:47" s="10" customFormat="1" ht="19.899999999999999" customHeight="1">
      <c r="B100" s="166"/>
      <c r="C100" s="107"/>
      <c r="D100" s="167" t="s">
        <v>115</v>
      </c>
      <c r="E100" s="168"/>
      <c r="F100" s="168"/>
      <c r="G100" s="168"/>
      <c r="H100" s="168"/>
      <c r="I100" s="168"/>
      <c r="J100" s="169">
        <f>J146</f>
        <v>0</v>
      </c>
      <c r="K100" s="107"/>
      <c r="L100" s="170"/>
    </row>
    <row r="101" spans="1:47" s="10" customFormat="1" ht="19.899999999999999" customHeight="1">
      <c r="B101" s="166"/>
      <c r="C101" s="107"/>
      <c r="D101" s="167" t="s">
        <v>270</v>
      </c>
      <c r="E101" s="168"/>
      <c r="F101" s="168"/>
      <c r="G101" s="168"/>
      <c r="H101" s="168"/>
      <c r="I101" s="168"/>
      <c r="J101" s="169">
        <f>J175</f>
        <v>0</v>
      </c>
      <c r="K101" s="107"/>
      <c r="L101" s="170"/>
    </row>
    <row r="102" spans="1:47" s="10" customFormat="1" ht="19.899999999999999" customHeight="1">
      <c r="B102" s="166"/>
      <c r="C102" s="107"/>
      <c r="D102" s="167" t="s">
        <v>271</v>
      </c>
      <c r="E102" s="168"/>
      <c r="F102" s="168"/>
      <c r="G102" s="168"/>
      <c r="H102" s="168"/>
      <c r="I102" s="168"/>
      <c r="J102" s="169">
        <f>J214</f>
        <v>0</v>
      </c>
      <c r="K102" s="107"/>
      <c r="L102" s="170"/>
    </row>
    <row r="103" spans="1:47" s="10" customFormat="1" ht="19.899999999999999" customHeight="1">
      <c r="B103" s="166"/>
      <c r="C103" s="107"/>
      <c r="D103" s="167" t="s">
        <v>116</v>
      </c>
      <c r="E103" s="168"/>
      <c r="F103" s="168"/>
      <c r="G103" s="168"/>
      <c r="H103" s="168"/>
      <c r="I103" s="168"/>
      <c r="J103" s="169">
        <f>J302</f>
        <v>0</v>
      </c>
      <c r="K103" s="107"/>
      <c r="L103" s="170"/>
    </row>
    <row r="104" spans="1:47" s="10" customFormat="1" ht="19.899999999999999" customHeight="1">
      <c r="B104" s="166"/>
      <c r="C104" s="107"/>
      <c r="D104" s="167" t="s">
        <v>272</v>
      </c>
      <c r="E104" s="168"/>
      <c r="F104" s="168"/>
      <c r="G104" s="168"/>
      <c r="H104" s="168"/>
      <c r="I104" s="168"/>
      <c r="J104" s="169">
        <f>J316</f>
        <v>0</v>
      </c>
      <c r="K104" s="107"/>
      <c r="L104" s="170"/>
    </row>
    <row r="105" spans="1:47" s="10" customFormat="1" ht="19.899999999999999" customHeight="1">
      <c r="B105" s="166"/>
      <c r="C105" s="107"/>
      <c r="D105" s="167" t="s">
        <v>273</v>
      </c>
      <c r="E105" s="168"/>
      <c r="F105" s="168"/>
      <c r="G105" s="168"/>
      <c r="H105" s="168"/>
      <c r="I105" s="168"/>
      <c r="J105" s="169">
        <f>J322</f>
        <v>0</v>
      </c>
      <c r="K105" s="107"/>
      <c r="L105" s="170"/>
    </row>
    <row r="106" spans="1:47" s="10" customFormat="1" ht="19.899999999999999" customHeight="1">
      <c r="B106" s="166"/>
      <c r="C106" s="107"/>
      <c r="D106" s="167" t="s">
        <v>274</v>
      </c>
      <c r="E106" s="168"/>
      <c r="F106" s="168"/>
      <c r="G106" s="168"/>
      <c r="H106" s="168"/>
      <c r="I106" s="168"/>
      <c r="J106" s="169">
        <f>J377</f>
        <v>0</v>
      </c>
      <c r="K106" s="107"/>
      <c r="L106" s="170"/>
    </row>
    <row r="107" spans="1:47" s="10" customFormat="1" ht="19.899999999999999" customHeight="1">
      <c r="B107" s="166"/>
      <c r="C107" s="107"/>
      <c r="D107" s="167" t="s">
        <v>275</v>
      </c>
      <c r="E107" s="168"/>
      <c r="F107" s="168"/>
      <c r="G107" s="168"/>
      <c r="H107" s="168"/>
      <c r="I107" s="168"/>
      <c r="J107" s="169">
        <f>J447</f>
        <v>0</v>
      </c>
      <c r="K107" s="107"/>
      <c r="L107" s="170"/>
    </row>
    <row r="108" spans="1:47" s="10" customFormat="1" ht="19.899999999999999" customHeight="1">
      <c r="B108" s="166"/>
      <c r="C108" s="107"/>
      <c r="D108" s="167" t="s">
        <v>118</v>
      </c>
      <c r="E108" s="168"/>
      <c r="F108" s="168"/>
      <c r="G108" s="168"/>
      <c r="H108" s="168"/>
      <c r="I108" s="168"/>
      <c r="J108" s="169">
        <f>J457</f>
        <v>0</v>
      </c>
      <c r="K108" s="107"/>
      <c r="L108" s="170"/>
    </row>
    <row r="109" spans="1:47" s="9" customFormat="1" ht="24.95" customHeight="1">
      <c r="B109" s="160"/>
      <c r="C109" s="161"/>
      <c r="D109" s="162" t="s">
        <v>276</v>
      </c>
      <c r="E109" s="163"/>
      <c r="F109" s="163"/>
      <c r="G109" s="163"/>
      <c r="H109" s="163"/>
      <c r="I109" s="163"/>
      <c r="J109" s="164">
        <f>J459</f>
        <v>0</v>
      </c>
      <c r="K109" s="161"/>
      <c r="L109" s="165"/>
    </row>
    <row r="110" spans="1:47" s="10" customFormat="1" ht="19.899999999999999" customHeight="1">
      <c r="B110" s="166"/>
      <c r="C110" s="107"/>
      <c r="D110" s="167" t="s">
        <v>277</v>
      </c>
      <c r="E110" s="168"/>
      <c r="F110" s="168"/>
      <c r="G110" s="168"/>
      <c r="H110" s="168"/>
      <c r="I110" s="168"/>
      <c r="J110" s="169">
        <f>J460</f>
        <v>0</v>
      </c>
      <c r="K110" s="107"/>
      <c r="L110" s="170"/>
    </row>
    <row r="111" spans="1:47" s="10" customFormat="1" ht="19.899999999999999" customHeight="1">
      <c r="B111" s="166"/>
      <c r="C111" s="107"/>
      <c r="D111" s="167" t="s">
        <v>278</v>
      </c>
      <c r="E111" s="168"/>
      <c r="F111" s="168"/>
      <c r="G111" s="168"/>
      <c r="H111" s="168"/>
      <c r="I111" s="168"/>
      <c r="J111" s="169">
        <f>J489</f>
        <v>0</v>
      </c>
      <c r="K111" s="107"/>
      <c r="L111" s="170"/>
    </row>
    <row r="112" spans="1:47" s="10" customFormat="1" ht="19.899999999999999" customHeight="1">
      <c r="B112" s="166"/>
      <c r="C112" s="107"/>
      <c r="D112" s="167" t="s">
        <v>279</v>
      </c>
      <c r="E112" s="168"/>
      <c r="F112" s="168"/>
      <c r="G112" s="168"/>
      <c r="H112" s="168"/>
      <c r="I112" s="168"/>
      <c r="J112" s="169">
        <f>J500</f>
        <v>0</v>
      </c>
      <c r="K112" s="107"/>
      <c r="L112" s="170"/>
    </row>
    <row r="113" spans="1:31" s="10" customFormat="1" ht="19.899999999999999" customHeight="1">
      <c r="B113" s="166"/>
      <c r="C113" s="107"/>
      <c r="D113" s="167" t="s">
        <v>280</v>
      </c>
      <c r="E113" s="168"/>
      <c r="F113" s="168"/>
      <c r="G113" s="168"/>
      <c r="H113" s="168"/>
      <c r="I113" s="168"/>
      <c r="J113" s="169">
        <f>J543</f>
        <v>0</v>
      </c>
      <c r="K113" s="107"/>
      <c r="L113" s="170"/>
    </row>
    <row r="114" spans="1:31" s="10" customFormat="1" ht="19.899999999999999" customHeight="1">
      <c r="B114" s="166"/>
      <c r="C114" s="107"/>
      <c r="D114" s="167" t="s">
        <v>281</v>
      </c>
      <c r="E114" s="168"/>
      <c r="F114" s="168"/>
      <c r="G114" s="168"/>
      <c r="H114" s="168"/>
      <c r="I114" s="168"/>
      <c r="J114" s="169">
        <f>J563</f>
        <v>0</v>
      </c>
      <c r="K114" s="107"/>
      <c r="L114" s="170"/>
    </row>
    <row r="115" spans="1:31" s="10" customFormat="1" ht="19.899999999999999" customHeight="1">
      <c r="B115" s="166"/>
      <c r="C115" s="107"/>
      <c r="D115" s="167" t="s">
        <v>282</v>
      </c>
      <c r="E115" s="168"/>
      <c r="F115" s="168"/>
      <c r="G115" s="168"/>
      <c r="H115" s="168"/>
      <c r="I115" s="168"/>
      <c r="J115" s="169">
        <f>J565</f>
        <v>0</v>
      </c>
      <c r="K115" s="107"/>
      <c r="L115" s="170"/>
    </row>
    <row r="116" spans="1:31" s="10" customFormat="1" ht="19.899999999999999" customHeight="1">
      <c r="B116" s="166"/>
      <c r="C116" s="107"/>
      <c r="D116" s="167" t="s">
        <v>283</v>
      </c>
      <c r="E116" s="168"/>
      <c r="F116" s="168"/>
      <c r="G116" s="168"/>
      <c r="H116" s="168"/>
      <c r="I116" s="168"/>
      <c r="J116" s="169">
        <f>J580</f>
        <v>0</v>
      </c>
      <c r="K116" s="107"/>
      <c r="L116" s="170"/>
    </row>
    <row r="117" spans="1:31" s="10" customFormat="1" ht="19.899999999999999" customHeight="1">
      <c r="B117" s="166"/>
      <c r="C117" s="107"/>
      <c r="D117" s="167" t="s">
        <v>284</v>
      </c>
      <c r="E117" s="168"/>
      <c r="F117" s="168"/>
      <c r="G117" s="168"/>
      <c r="H117" s="168"/>
      <c r="I117" s="168"/>
      <c r="J117" s="169">
        <f>J627</f>
        <v>0</v>
      </c>
      <c r="K117" s="107"/>
      <c r="L117" s="170"/>
    </row>
    <row r="118" spans="1:31" s="10" customFormat="1" ht="19.899999999999999" customHeight="1">
      <c r="B118" s="166"/>
      <c r="C118" s="107"/>
      <c r="D118" s="167" t="s">
        <v>285</v>
      </c>
      <c r="E118" s="168"/>
      <c r="F118" s="168"/>
      <c r="G118" s="168"/>
      <c r="H118" s="168"/>
      <c r="I118" s="168"/>
      <c r="J118" s="169">
        <f>J643</f>
        <v>0</v>
      </c>
      <c r="K118" s="107"/>
      <c r="L118" s="170"/>
    </row>
    <row r="119" spans="1:31" s="10" customFormat="1" ht="19.899999999999999" customHeight="1">
      <c r="B119" s="166"/>
      <c r="C119" s="107"/>
      <c r="D119" s="167" t="s">
        <v>286</v>
      </c>
      <c r="E119" s="168"/>
      <c r="F119" s="168"/>
      <c r="G119" s="168"/>
      <c r="H119" s="168"/>
      <c r="I119" s="168"/>
      <c r="J119" s="169">
        <f>J658</f>
        <v>0</v>
      </c>
      <c r="K119" s="107"/>
      <c r="L119" s="170"/>
    </row>
    <row r="120" spans="1:31" s="10" customFormat="1" ht="19.899999999999999" customHeight="1">
      <c r="B120" s="166"/>
      <c r="C120" s="107"/>
      <c r="D120" s="167" t="s">
        <v>287</v>
      </c>
      <c r="E120" s="168"/>
      <c r="F120" s="168"/>
      <c r="G120" s="168"/>
      <c r="H120" s="168"/>
      <c r="I120" s="168"/>
      <c r="J120" s="169">
        <f>J677</f>
        <v>0</v>
      </c>
      <c r="K120" s="107"/>
      <c r="L120" s="170"/>
    </row>
    <row r="121" spans="1:31" s="9" customFormat="1" ht="24.95" customHeight="1">
      <c r="B121" s="160"/>
      <c r="C121" s="161"/>
      <c r="D121" s="162" t="s">
        <v>288</v>
      </c>
      <c r="E121" s="163"/>
      <c r="F121" s="163"/>
      <c r="G121" s="163"/>
      <c r="H121" s="163"/>
      <c r="I121" s="163"/>
      <c r="J121" s="164">
        <f>J681</f>
        <v>0</v>
      </c>
      <c r="K121" s="161"/>
      <c r="L121" s="165"/>
    </row>
    <row r="122" spans="1:31" s="9" customFormat="1" ht="24.95" customHeight="1">
      <c r="B122" s="160"/>
      <c r="C122" s="161"/>
      <c r="D122" s="162" t="s">
        <v>119</v>
      </c>
      <c r="E122" s="163"/>
      <c r="F122" s="163"/>
      <c r="G122" s="163"/>
      <c r="H122" s="163"/>
      <c r="I122" s="163"/>
      <c r="J122" s="164">
        <f>J682</f>
        <v>0</v>
      </c>
      <c r="K122" s="161"/>
      <c r="L122" s="165"/>
    </row>
    <row r="123" spans="1:31" s="2" customFormat="1" ht="21.75" customHeight="1">
      <c r="A123" s="33"/>
      <c r="B123" s="34"/>
      <c r="C123" s="35"/>
      <c r="D123" s="35"/>
      <c r="E123" s="35"/>
      <c r="F123" s="35"/>
      <c r="G123" s="35"/>
      <c r="H123" s="35"/>
      <c r="I123" s="35"/>
      <c r="J123" s="35"/>
      <c r="K123" s="35"/>
      <c r="L123" s="54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57"/>
      <c r="C124" s="58"/>
      <c r="D124" s="58"/>
      <c r="E124" s="58"/>
      <c r="F124" s="58"/>
      <c r="G124" s="58"/>
      <c r="H124" s="58"/>
      <c r="I124" s="58"/>
      <c r="J124" s="58"/>
      <c r="K124" s="58"/>
      <c r="L124" s="54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8" spans="1:31" s="2" customFormat="1" ht="6.95" customHeight="1">
      <c r="A128" s="33"/>
      <c r="B128" s="59"/>
      <c r="C128" s="60"/>
      <c r="D128" s="60"/>
      <c r="E128" s="60"/>
      <c r="F128" s="60"/>
      <c r="G128" s="60"/>
      <c r="H128" s="60"/>
      <c r="I128" s="60"/>
      <c r="J128" s="60"/>
      <c r="K128" s="60"/>
      <c r="L128" s="54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3" s="2" customFormat="1" ht="24.95" customHeight="1">
      <c r="A129" s="33"/>
      <c r="B129" s="34"/>
      <c r="C129" s="22" t="s">
        <v>120</v>
      </c>
      <c r="D129" s="35"/>
      <c r="E129" s="35"/>
      <c r="F129" s="35"/>
      <c r="G129" s="35"/>
      <c r="H129" s="35"/>
      <c r="I129" s="35"/>
      <c r="J129" s="35"/>
      <c r="K129" s="35"/>
      <c r="L129" s="54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3" s="2" customFormat="1" ht="6.95" customHeight="1">
      <c r="A130" s="33"/>
      <c r="B130" s="34"/>
      <c r="C130" s="35"/>
      <c r="D130" s="35"/>
      <c r="E130" s="35"/>
      <c r="F130" s="35"/>
      <c r="G130" s="35"/>
      <c r="H130" s="35"/>
      <c r="I130" s="35"/>
      <c r="J130" s="35"/>
      <c r="K130" s="35"/>
      <c r="L130" s="54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3" s="2" customFormat="1" ht="12" customHeight="1">
      <c r="A131" s="33"/>
      <c r="B131" s="34"/>
      <c r="C131" s="28" t="s">
        <v>15</v>
      </c>
      <c r="D131" s="35"/>
      <c r="E131" s="35"/>
      <c r="F131" s="35"/>
      <c r="G131" s="35"/>
      <c r="H131" s="35"/>
      <c r="I131" s="35"/>
      <c r="J131" s="35"/>
      <c r="K131" s="35"/>
      <c r="L131" s="54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3" s="2" customFormat="1" ht="16.5" customHeight="1">
      <c r="A132" s="33"/>
      <c r="B132" s="34"/>
      <c r="C132" s="35"/>
      <c r="D132" s="35"/>
      <c r="E132" s="303" t="str">
        <f>E7</f>
        <v>Modernizace dojírny Okoč</v>
      </c>
      <c r="F132" s="304"/>
      <c r="G132" s="304"/>
      <c r="H132" s="304"/>
      <c r="I132" s="35"/>
      <c r="J132" s="35"/>
      <c r="K132" s="35"/>
      <c r="L132" s="54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3" s="1" customFormat="1" ht="12" customHeight="1">
      <c r="B133" s="20"/>
      <c r="C133" s="28" t="s">
        <v>105</v>
      </c>
      <c r="D133" s="21"/>
      <c r="E133" s="21"/>
      <c r="F133" s="21"/>
      <c r="G133" s="21"/>
      <c r="H133" s="21"/>
      <c r="I133" s="21"/>
      <c r="J133" s="21"/>
      <c r="K133" s="21"/>
      <c r="L133" s="19"/>
    </row>
    <row r="134" spans="1:63" s="2" customFormat="1" ht="16.5" customHeight="1">
      <c r="A134" s="33"/>
      <c r="B134" s="34"/>
      <c r="C134" s="35"/>
      <c r="D134" s="35"/>
      <c r="E134" s="303" t="s">
        <v>268</v>
      </c>
      <c r="F134" s="302"/>
      <c r="G134" s="302"/>
      <c r="H134" s="302"/>
      <c r="I134" s="35"/>
      <c r="J134" s="35"/>
      <c r="K134" s="35"/>
      <c r="L134" s="54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3" s="2" customFormat="1" ht="12" customHeight="1">
      <c r="A135" s="33"/>
      <c r="B135" s="34"/>
      <c r="C135" s="28" t="s">
        <v>107</v>
      </c>
      <c r="D135" s="35"/>
      <c r="E135" s="35"/>
      <c r="F135" s="35"/>
      <c r="G135" s="35"/>
      <c r="H135" s="35"/>
      <c r="I135" s="35"/>
      <c r="J135" s="35"/>
      <c r="K135" s="35"/>
      <c r="L135" s="54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3" s="2" customFormat="1" ht="16.5" customHeight="1">
      <c r="A136" s="33"/>
      <c r="B136" s="34"/>
      <c r="C136" s="35"/>
      <c r="D136" s="35"/>
      <c r="E136" s="291" t="str">
        <f>E11</f>
        <v>D 1 1 - Stavební řešení</v>
      </c>
      <c r="F136" s="302"/>
      <c r="G136" s="302"/>
      <c r="H136" s="302"/>
      <c r="I136" s="35"/>
      <c r="J136" s="35"/>
      <c r="K136" s="35"/>
      <c r="L136" s="54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</row>
    <row r="137" spans="1:63" s="2" customFormat="1" ht="6.95" customHeight="1">
      <c r="A137" s="33"/>
      <c r="B137" s="34"/>
      <c r="C137" s="35"/>
      <c r="D137" s="35"/>
      <c r="E137" s="35"/>
      <c r="F137" s="35"/>
      <c r="G137" s="35"/>
      <c r="H137" s="35"/>
      <c r="I137" s="35"/>
      <c r="J137" s="35"/>
      <c r="K137" s="35"/>
      <c r="L137" s="54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</row>
    <row r="138" spans="1:63" s="2" customFormat="1" ht="12" customHeight="1">
      <c r="A138" s="33"/>
      <c r="B138" s="34"/>
      <c r="C138" s="28" t="s">
        <v>19</v>
      </c>
      <c r="D138" s="35"/>
      <c r="E138" s="35"/>
      <c r="F138" s="26" t="str">
        <f>F14</f>
        <v>Okoč</v>
      </c>
      <c r="G138" s="35"/>
      <c r="H138" s="35"/>
      <c r="I138" s="28" t="s">
        <v>21</v>
      </c>
      <c r="J138" s="69">
        <f>IF(J14="","",J14)</f>
        <v>44995</v>
      </c>
      <c r="K138" s="35"/>
      <c r="L138" s="54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</row>
    <row r="139" spans="1:63" s="2" customFormat="1" ht="6.95" customHeight="1">
      <c r="A139" s="33"/>
      <c r="B139" s="34"/>
      <c r="C139" s="35"/>
      <c r="D139" s="35"/>
      <c r="E139" s="35"/>
      <c r="F139" s="35"/>
      <c r="G139" s="35"/>
      <c r="H139" s="35"/>
      <c r="I139" s="35"/>
      <c r="J139" s="35"/>
      <c r="K139" s="35"/>
      <c r="L139" s="54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</row>
    <row r="140" spans="1:63" s="2" customFormat="1" ht="15.2" customHeight="1">
      <c r="A140" s="33"/>
      <c r="B140" s="34"/>
      <c r="C140" s="28" t="s">
        <v>22</v>
      </c>
      <c r="D140" s="35"/>
      <c r="E140" s="35"/>
      <c r="F140" s="26" t="str">
        <f>E17</f>
        <v>PD Okoč-Sokolec</v>
      </c>
      <c r="G140" s="35"/>
      <c r="H140" s="35"/>
      <c r="I140" s="28" t="s">
        <v>28</v>
      </c>
      <c r="J140" s="31" t="str">
        <f>E23</f>
        <v xml:space="preserve"> </v>
      </c>
      <c r="K140" s="35"/>
      <c r="L140" s="54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</row>
    <row r="141" spans="1:63" s="2" customFormat="1" ht="15.2" customHeight="1">
      <c r="A141" s="33"/>
      <c r="B141" s="34"/>
      <c r="C141" s="28" t="s">
        <v>26</v>
      </c>
      <c r="D141" s="35"/>
      <c r="E141" s="35"/>
      <c r="F141" s="26" t="str">
        <f>IF(E20="","",E20)</f>
        <v>Vyplň údaj</v>
      </c>
      <c r="G141" s="35"/>
      <c r="H141" s="35"/>
      <c r="I141" s="28" t="s">
        <v>31</v>
      </c>
      <c r="J141" s="31" t="str">
        <f>E26</f>
        <v>FARMTEC a.s.</v>
      </c>
      <c r="K141" s="35"/>
      <c r="L141" s="54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</row>
    <row r="142" spans="1:63" s="2" customFormat="1" ht="10.35" customHeight="1">
      <c r="A142" s="33"/>
      <c r="B142" s="34"/>
      <c r="C142" s="35"/>
      <c r="D142" s="35"/>
      <c r="E142" s="35"/>
      <c r="F142" s="35"/>
      <c r="G142" s="35"/>
      <c r="H142" s="35"/>
      <c r="I142" s="35"/>
      <c r="J142" s="35"/>
      <c r="K142" s="35"/>
      <c r="L142" s="54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</row>
    <row r="143" spans="1:63" s="11" customFormat="1" ht="29.25" customHeight="1">
      <c r="A143" s="171"/>
      <c r="B143" s="172"/>
      <c r="C143" s="173" t="s">
        <v>121</v>
      </c>
      <c r="D143" s="174" t="s">
        <v>59</v>
      </c>
      <c r="E143" s="174" t="s">
        <v>55</v>
      </c>
      <c r="F143" s="174" t="s">
        <v>56</v>
      </c>
      <c r="G143" s="174" t="s">
        <v>122</v>
      </c>
      <c r="H143" s="174" t="s">
        <v>123</v>
      </c>
      <c r="I143" s="174" t="s">
        <v>124</v>
      </c>
      <c r="J143" s="175" t="s">
        <v>111</v>
      </c>
      <c r="K143" s="176" t="s">
        <v>125</v>
      </c>
      <c r="L143" s="177"/>
      <c r="M143" s="78" t="s">
        <v>1</v>
      </c>
      <c r="N143" s="79" t="s">
        <v>38</v>
      </c>
      <c r="O143" s="79" t="s">
        <v>126</v>
      </c>
      <c r="P143" s="79" t="s">
        <v>127</v>
      </c>
      <c r="Q143" s="79" t="s">
        <v>128</v>
      </c>
      <c r="R143" s="79" t="s">
        <v>129</v>
      </c>
      <c r="S143" s="79" t="s">
        <v>130</v>
      </c>
      <c r="T143" s="80" t="s">
        <v>131</v>
      </c>
      <c r="U143" s="171"/>
      <c r="V143" s="171"/>
      <c r="W143" s="171"/>
      <c r="X143" s="171"/>
      <c r="Y143" s="171"/>
      <c r="Z143" s="171"/>
      <c r="AA143" s="171"/>
      <c r="AB143" s="171"/>
      <c r="AC143" s="171"/>
      <c r="AD143" s="171"/>
      <c r="AE143" s="171"/>
    </row>
    <row r="144" spans="1:63" s="2" customFormat="1" ht="22.9" customHeight="1">
      <c r="A144" s="33"/>
      <c r="B144" s="34"/>
      <c r="C144" s="85" t="s">
        <v>112</v>
      </c>
      <c r="D144" s="35"/>
      <c r="E144" s="35"/>
      <c r="F144" s="35"/>
      <c r="G144" s="35"/>
      <c r="H144" s="35"/>
      <c r="I144" s="35"/>
      <c r="J144" s="178">
        <f>BK144</f>
        <v>0</v>
      </c>
      <c r="K144" s="35"/>
      <c r="L144" s="38"/>
      <c r="M144" s="81"/>
      <c r="N144" s="179"/>
      <c r="O144" s="82"/>
      <c r="P144" s="180">
        <f>P145+P459+P681+P682</f>
        <v>0</v>
      </c>
      <c r="Q144" s="82"/>
      <c r="R144" s="180">
        <f>R145+R459+R681+R682</f>
        <v>1224.0085590800002</v>
      </c>
      <c r="S144" s="82"/>
      <c r="T144" s="181">
        <f>T145+T459+T681+T682</f>
        <v>574.71288799999991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6" t="s">
        <v>73</v>
      </c>
      <c r="AU144" s="16" t="s">
        <v>113</v>
      </c>
      <c r="BK144" s="182">
        <f>BK145+BK459+BK681+BK682</f>
        <v>0</v>
      </c>
    </row>
    <row r="145" spans="1:65" s="12" customFormat="1" ht="25.9" customHeight="1">
      <c r="B145" s="183"/>
      <c r="C145" s="184"/>
      <c r="D145" s="185" t="s">
        <v>73</v>
      </c>
      <c r="E145" s="186" t="s">
        <v>132</v>
      </c>
      <c r="F145" s="186" t="s">
        <v>133</v>
      </c>
      <c r="G145" s="184"/>
      <c r="H145" s="184"/>
      <c r="I145" s="187"/>
      <c r="J145" s="188">
        <f>BK145</f>
        <v>0</v>
      </c>
      <c r="K145" s="184"/>
      <c r="L145" s="189"/>
      <c r="M145" s="190"/>
      <c r="N145" s="191"/>
      <c r="O145" s="191"/>
      <c r="P145" s="192">
        <f>P146+P175+P214+P302+P316+P322+P377+P447+P457</f>
        <v>0</v>
      </c>
      <c r="Q145" s="191"/>
      <c r="R145" s="192">
        <f>R146+R175+R214+R302+R316+R322+R377+R447+R457</f>
        <v>1192.8729574800002</v>
      </c>
      <c r="S145" s="191"/>
      <c r="T145" s="193">
        <f>T146+T175+T214+T302+T316+T322+T377+T447+T457</f>
        <v>528.16482799999994</v>
      </c>
      <c r="AR145" s="194" t="s">
        <v>81</v>
      </c>
      <c r="AT145" s="195" t="s">
        <v>73</v>
      </c>
      <c r="AU145" s="195" t="s">
        <v>74</v>
      </c>
      <c r="AY145" s="194" t="s">
        <v>134</v>
      </c>
      <c r="BK145" s="196">
        <f>BK146+BK175+BK214+BK302+BK316+BK322+BK377+BK447+BK457</f>
        <v>0</v>
      </c>
    </row>
    <row r="146" spans="1:65" s="12" customFormat="1" ht="22.9" customHeight="1">
      <c r="B146" s="183"/>
      <c r="C146" s="184"/>
      <c r="D146" s="185" t="s">
        <v>73</v>
      </c>
      <c r="E146" s="197" t="s">
        <v>81</v>
      </c>
      <c r="F146" s="197" t="s">
        <v>135</v>
      </c>
      <c r="G146" s="184"/>
      <c r="H146" s="184"/>
      <c r="I146" s="187"/>
      <c r="J146" s="198">
        <f>BK146</f>
        <v>0</v>
      </c>
      <c r="K146" s="184"/>
      <c r="L146" s="189"/>
      <c r="M146" s="190"/>
      <c r="N146" s="191"/>
      <c r="O146" s="191"/>
      <c r="P146" s="192">
        <f>SUM(P147:P174)</f>
        <v>0</v>
      </c>
      <c r="Q146" s="191"/>
      <c r="R146" s="192">
        <f>SUM(R147:R174)</f>
        <v>0</v>
      </c>
      <c r="S146" s="191"/>
      <c r="T146" s="193">
        <f>SUM(T147:T174)</f>
        <v>0</v>
      </c>
      <c r="AR146" s="194" t="s">
        <v>81</v>
      </c>
      <c r="AT146" s="195" t="s">
        <v>73</v>
      </c>
      <c r="AU146" s="195" t="s">
        <v>81</v>
      </c>
      <c r="AY146" s="194" t="s">
        <v>134</v>
      </c>
      <c r="BK146" s="196">
        <f>SUM(BK147:BK174)</f>
        <v>0</v>
      </c>
    </row>
    <row r="147" spans="1:65" s="2" customFormat="1" ht="24.2" customHeight="1">
      <c r="A147" s="33"/>
      <c r="B147" s="34"/>
      <c r="C147" s="199" t="s">
        <v>81</v>
      </c>
      <c r="D147" s="199" t="s">
        <v>136</v>
      </c>
      <c r="E147" s="200" t="s">
        <v>289</v>
      </c>
      <c r="F147" s="201" t="s">
        <v>290</v>
      </c>
      <c r="G147" s="202" t="s">
        <v>139</v>
      </c>
      <c r="H147" s="203">
        <v>35.243000000000002</v>
      </c>
      <c r="I147" s="204"/>
      <c r="J147" s="205">
        <f>ROUND(I147*H147,2)</f>
        <v>0</v>
      </c>
      <c r="K147" s="206"/>
      <c r="L147" s="38"/>
      <c r="M147" s="207" t="s">
        <v>1</v>
      </c>
      <c r="N147" s="208" t="s">
        <v>40</v>
      </c>
      <c r="O147" s="74"/>
      <c r="P147" s="209">
        <f>O147*H147</f>
        <v>0</v>
      </c>
      <c r="Q147" s="209">
        <v>0</v>
      </c>
      <c r="R147" s="209">
        <f>Q147*H147</f>
        <v>0</v>
      </c>
      <c r="S147" s="209">
        <v>0</v>
      </c>
      <c r="T147" s="210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211" t="s">
        <v>140</v>
      </c>
      <c r="AT147" s="211" t="s">
        <v>136</v>
      </c>
      <c r="AU147" s="211" t="s">
        <v>87</v>
      </c>
      <c r="AY147" s="16" t="s">
        <v>134</v>
      </c>
      <c r="BE147" s="212">
        <f>IF(N147="základná",J147,0)</f>
        <v>0</v>
      </c>
      <c r="BF147" s="212">
        <f>IF(N147="znížená",J147,0)</f>
        <v>0</v>
      </c>
      <c r="BG147" s="212">
        <f>IF(N147="zákl. prenesená",J147,0)</f>
        <v>0</v>
      </c>
      <c r="BH147" s="212">
        <f>IF(N147="zníž. prenesená",J147,0)</f>
        <v>0</v>
      </c>
      <c r="BI147" s="212">
        <f>IF(N147="nulová",J147,0)</f>
        <v>0</v>
      </c>
      <c r="BJ147" s="16" t="s">
        <v>87</v>
      </c>
      <c r="BK147" s="212">
        <f>ROUND(I147*H147,2)</f>
        <v>0</v>
      </c>
      <c r="BL147" s="16" t="s">
        <v>140</v>
      </c>
      <c r="BM147" s="211" t="s">
        <v>291</v>
      </c>
    </row>
    <row r="148" spans="1:65" s="13" customFormat="1">
      <c r="B148" s="213"/>
      <c r="C148" s="214"/>
      <c r="D148" s="215" t="s">
        <v>142</v>
      </c>
      <c r="E148" s="216" t="s">
        <v>1</v>
      </c>
      <c r="F148" s="217" t="s">
        <v>292</v>
      </c>
      <c r="G148" s="214"/>
      <c r="H148" s="218">
        <v>20.969000000000001</v>
      </c>
      <c r="I148" s="219"/>
      <c r="J148" s="214"/>
      <c r="K148" s="214"/>
      <c r="L148" s="220"/>
      <c r="M148" s="221"/>
      <c r="N148" s="222"/>
      <c r="O148" s="222"/>
      <c r="P148" s="222"/>
      <c r="Q148" s="222"/>
      <c r="R148" s="222"/>
      <c r="S148" s="222"/>
      <c r="T148" s="223"/>
      <c r="AT148" s="224" t="s">
        <v>142</v>
      </c>
      <c r="AU148" s="224" t="s">
        <v>87</v>
      </c>
      <c r="AV148" s="13" t="s">
        <v>87</v>
      </c>
      <c r="AW148" s="13" t="s">
        <v>30</v>
      </c>
      <c r="AX148" s="13" t="s">
        <v>74</v>
      </c>
      <c r="AY148" s="224" t="s">
        <v>134</v>
      </c>
    </row>
    <row r="149" spans="1:65" s="13" customFormat="1">
      <c r="B149" s="213"/>
      <c r="C149" s="214"/>
      <c r="D149" s="215" t="s">
        <v>142</v>
      </c>
      <c r="E149" s="216" t="s">
        <v>1</v>
      </c>
      <c r="F149" s="217" t="s">
        <v>293</v>
      </c>
      <c r="G149" s="214"/>
      <c r="H149" s="218">
        <v>14.273999999999999</v>
      </c>
      <c r="I149" s="219"/>
      <c r="J149" s="214"/>
      <c r="K149" s="214"/>
      <c r="L149" s="220"/>
      <c r="M149" s="221"/>
      <c r="N149" s="222"/>
      <c r="O149" s="222"/>
      <c r="P149" s="222"/>
      <c r="Q149" s="222"/>
      <c r="R149" s="222"/>
      <c r="S149" s="222"/>
      <c r="T149" s="223"/>
      <c r="AT149" s="224" t="s">
        <v>142</v>
      </c>
      <c r="AU149" s="224" t="s">
        <v>87</v>
      </c>
      <c r="AV149" s="13" t="s">
        <v>87</v>
      </c>
      <c r="AW149" s="13" t="s">
        <v>30</v>
      </c>
      <c r="AX149" s="13" t="s">
        <v>74</v>
      </c>
      <c r="AY149" s="224" t="s">
        <v>134</v>
      </c>
    </row>
    <row r="150" spans="1:65" s="14" customFormat="1">
      <c r="B150" s="225"/>
      <c r="C150" s="226"/>
      <c r="D150" s="215" t="s">
        <v>142</v>
      </c>
      <c r="E150" s="227" t="s">
        <v>1</v>
      </c>
      <c r="F150" s="228" t="s">
        <v>146</v>
      </c>
      <c r="G150" s="226"/>
      <c r="H150" s="229">
        <v>35.243000000000002</v>
      </c>
      <c r="I150" s="230"/>
      <c r="J150" s="226"/>
      <c r="K150" s="226"/>
      <c r="L150" s="231"/>
      <c r="M150" s="232"/>
      <c r="N150" s="233"/>
      <c r="O150" s="233"/>
      <c r="P150" s="233"/>
      <c r="Q150" s="233"/>
      <c r="R150" s="233"/>
      <c r="S150" s="233"/>
      <c r="T150" s="234"/>
      <c r="AT150" s="235" t="s">
        <v>142</v>
      </c>
      <c r="AU150" s="235" t="s">
        <v>87</v>
      </c>
      <c r="AV150" s="14" t="s">
        <v>140</v>
      </c>
      <c r="AW150" s="14" t="s">
        <v>30</v>
      </c>
      <c r="AX150" s="14" t="s">
        <v>81</v>
      </c>
      <c r="AY150" s="235" t="s">
        <v>134</v>
      </c>
    </row>
    <row r="151" spans="1:65" s="2" customFormat="1" ht="24.2" customHeight="1">
      <c r="A151" s="33"/>
      <c r="B151" s="34"/>
      <c r="C151" s="199" t="s">
        <v>87</v>
      </c>
      <c r="D151" s="199" t="s">
        <v>136</v>
      </c>
      <c r="E151" s="200" t="s">
        <v>294</v>
      </c>
      <c r="F151" s="201" t="s">
        <v>295</v>
      </c>
      <c r="G151" s="202" t="s">
        <v>139</v>
      </c>
      <c r="H151" s="203">
        <v>35.243000000000002</v>
      </c>
      <c r="I151" s="204"/>
      <c r="J151" s="205">
        <f>ROUND(I151*H151,2)</f>
        <v>0</v>
      </c>
      <c r="K151" s="206"/>
      <c r="L151" s="38"/>
      <c r="M151" s="207" t="s">
        <v>1</v>
      </c>
      <c r="N151" s="208" t="s">
        <v>40</v>
      </c>
      <c r="O151" s="74"/>
      <c r="P151" s="209">
        <f>O151*H151</f>
        <v>0</v>
      </c>
      <c r="Q151" s="209">
        <v>0</v>
      </c>
      <c r="R151" s="209">
        <f>Q151*H151</f>
        <v>0</v>
      </c>
      <c r="S151" s="209">
        <v>0</v>
      </c>
      <c r="T151" s="210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211" t="s">
        <v>140</v>
      </c>
      <c r="AT151" s="211" t="s">
        <v>136</v>
      </c>
      <c r="AU151" s="211" t="s">
        <v>87</v>
      </c>
      <c r="AY151" s="16" t="s">
        <v>134</v>
      </c>
      <c r="BE151" s="212">
        <f>IF(N151="základná",J151,0)</f>
        <v>0</v>
      </c>
      <c r="BF151" s="212">
        <f>IF(N151="znížená",J151,0)</f>
        <v>0</v>
      </c>
      <c r="BG151" s="212">
        <f>IF(N151="zákl. prenesená",J151,0)</f>
        <v>0</v>
      </c>
      <c r="BH151" s="212">
        <f>IF(N151="zníž. prenesená",J151,0)</f>
        <v>0</v>
      </c>
      <c r="BI151" s="212">
        <f>IF(N151="nulová",J151,0)</f>
        <v>0</v>
      </c>
      <c r="BJ151" s="16" t="s">
        <v>87</v>
      </c>
      <c r="BK151" s="212">
        <f>ROUND(I151*H151,2)</f>
        <v>0</v>
      </c>
      <c r="BL151" s="16" t="s">
        <v>140</v>
      </c>
      <c r="BM151" s="211" t="s">
        <v>296</v>
      </c>
    </row>
    <row r="152" spans="1:65" s="2" customFormat="1" ht="21.75" customHeight="1">
      <c r="A152" s="33"/>
      <c r="B152" s="34"/>
      <c r="C152" s="199" t="s">
        <v>151</v>
      </c>
      <c r="D152" s="199" t="s">
        <v>136</v>
      </c>
      <c r="E152" s="200" t="s">
        <v>137</v>
      </c>
      <c r="F152" s="201" t="s">
        <v>138</v>
      </c>
      <c r="G152" s="202" t="s">
        <v>139</v>
      </c>
      <c r="H152" s="203">
        <v>10.050000000000001</v>
      </c>
      <c r="I152" s="204"/>
      <c r="J152" s="205">
        <f>ROUND(I152*H152,2)</f>
        <v>0</v>
      </c>
      <c r="K152" s="206"/>
      <c r="L152" s="38"/>
      <c r="M152" s="207" t="s">
        <v>1</v>
      </c>
      <c r="N152" s="208" t="s">
        <v>40</v>
      </c>
      <c r="O152" s="74"/>
      <c r="P152" s="209">
        <f>O152*H152</f>
        <v>0</v>
      </c>
      <c r="Q152" s="209">
        <v>0</v>
      </c>
      <c r="R152" s="209">
        <f>Q152*H152</f>
        <v>0</v>
      </c>
      <c r="S152" s="209">
        <v>0</v>
      </c>
      <c r="T152" s="21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211" t="s">
        <v>140</v>
      </c>
      <c r="AT152" s="211" t="s">
        <v>136</v>
      </c>
      <c r="AU152" s="211" t="s">
        <v>87</v>
      </c>
      <c r="AY152" s="16" t="s">
        <v>134</v>
      </c>
      <c r="BE152" s="212">
        <f>IF(N152="základná",J152,0)</f>
        <v>0</v>
      </c>
      <c r="BF152" s="212">
        <f>IF(N152="znížená",J152,0)</f>
        <v>0</v>
      </c>
      <c r="BG152" s="212">
        <f>IF(N152="zákl. prenesená",J152,0)</f>
        <v>0</v>
      </c>
      <c r="BH152" s="212">
        <f>IF(N152="zníž. prenesená",J152,0)</f>
        <v>0</v>
      </c>
      <c r="BI152" s="212">
        <f>IF(N152="nulová",J152,0)</f>
        <v>0</v>
      </c>
      <c r="BJ152" s="16" t="s">
        <v>87</v>
      </c>
      <c r="BK152" s="212">
        <f>ROUND(I152*H152,2)</f>
        <v>0</v>
      </c>
      <c r="BL152" s="16" t="s">
        <v>140</v>
      </c>
      <c r="BM152" s="211" t="s">
        <v>297</v>
      </c>
    </row>
    <row r="153" spans="1:65" s="13" customFormat="1">
      <c r="B153" s="213"/>
      <c r="C153" s="214"/>
      <c r="D153" s="215" t="s">
        <v>142</v>
      </c>
      <c r="E153" s="216" t="s">
        <v>1</v>
      </c>
      <c r="F153" s="217" t="s">
        <v>298</v>
      </c>
      <c r="G153" s="214"/>
      <c r="H153" s="218">
        <v>10.050000000000001</v>
      </c>
      <c r="I153" s="219"/>
      <c r="J153" s="214"/>
      <c r="K153" s="214"/>
      <c r="L153" s="220"/>
      <c r="M153" s="221"/>
      <c r="N153" s="222"/>
      <c r="O153" s="222"/>
      <c r="P153" s="222"/>
      <c r="Q153" s="222"/>
      <c r="R153" s="222"/>
      <c r="S153" s="222"/>
      <c r="T153" s="223"/>
      <c r="AT153" s="224" t="s">
        <v>142</v>
      </c>
      <c r="AU153" s="224" t="s">
        <v>87</v>
      </c>
      <c r="AV153" s="13" t="s">
        <v>87</v>
      </c>
      <c r="AW153" s="13" t="s">
        <v>30</v>
      </c>
      <c r="AX153" s="13" t="s">
        <v>81</v>
      </c>
      <c r="AY153" s="224" t="s">
        <v>134</v>
      </c>
    </row>
    <row r="154" spans="1:65" s="2" customFormat="1" ht="37.9" customHeight="1">
      <c r="A154" s="33"/>
      <c r="B154" s="34"/>
      <c r="C154" s="199" t="s">
        <v>140</v>
      </c>
      <c r="D154" s="199" t="s">
        <v>136</v>
      </c>
      <c r="E154" s="200" t="s">
        <v>147</v>
      </c>
      <c r="F154" s="201" t="s">
        <v>148</v>
      </c>
      <c r="G154" s="202" t="s">
        <v>139</v>
      </c>
      <c r="H154" s="203">
        <v>10.050000000000001</v>
      </c>
      <c r="I154" s="204"/>
      <c r="J154" s="205">
        <f>ROUND(I154*H154,2)</f>
        <v>0</v>
      </c>
      <c r="K154" s="206"/>
      <c r="L154" s="38"/>
      <c r="M154" s="207" t="s">
        <v>1</v>
      </c>
      <c r="N154" s="208" t="s">
        <v>40</v>
      </c>
      <c r="O154" s="74"/>
      <c r="P154" s="209">
        <f>O154*H154</f>
        <v>0</v>
      </c>
      <c r="Q154" s="209">
        <v>0</v>
      </c>
      <c r="R154" s="209">
        <f>Q154*H154</f>
        <v>0</v>
      </c>
      <c r="S154" s="209">
        <v>0</v>
      </c>
      <c r="T154" s="210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211" t="s">
        <v>140</v>
      </c>
      <c r="AT154" s="211" t="s">
        <v>136</v>
      </c>
      <c r="AU154" s="211" t="s">
        <v>87</v>
      </c>
      <c r="AY154" s="16" t="s">
        <v>134</v>
      </c>
      <c r="BE154" s="212">
        <f>IF(N154="základná",J154,0)</f>
        <v>0</v>
      </c>
      <c r="BF154" s="212">
        <f>IF(N154="znížená",J154,0)</f>
        <v>0</v>
      </c>
      <c r="BG154" s="212">
        <f>IF(N154="zákl. prenesená",J154,0)</f>
        <v>0</v>
      </c>
      <c r="BH154" s="212">
        <f>IF(N154="zníž. prenesená",J154,0)</f>
        <v>0</v>
      </c>
      <c r="BI154" s="212">
        <f>IF(N154="nulová",J154,0)</f>
        <v>0</v>
      </c>
      <c r="BJ154" s="16" t="s">
        <v>87</v>
      </c>
      <c r="BK154" s="212">
        <f>ROUND(I154*H154,2)</f>
        <v>0</v>
      </c>
      <c r="BL154" s="16" t="s">
        <v>140</v>
      </c>
      <c r="BM154" s="211" t="s">
        <v>299</v>
      </c>
    </row>
    <row r="155" spans="1:65" s="2" customFormat="1" ht="16.5" customHeight="1">
      <c r="A155" s="33"/>
      <c r="B155" s="34"/>
      <c r="C155" s="199" t="s">
        <v>160</v>
      </c>
      <c r="D155" s="199" t="s">
        <v>136</v>
      </c>
      <c r="E155" s="200" t="s">
        <v>300</v>
      </c>
      <c r="F155" s="201" t="s">
        <v>301</v>
      </c>
      <c r="G155" s="202" t="s">
        <v>139</v>
      </c>
      <c r="H155" s="203">
        <v>59.119</v>
      </c>
      <c r="I155" s="204"/>
      <c r="J155" s="205">
        <f>ROUND(I155*H155,2)</f>
        <v>0</v>
      </c>
      <c r="K155" s="206"/>
      <c r="L155" s="38"/>
      <c r="M155" s="207" t="s">
        <v>1</v>
      </c>
      <c r="N155" s="208" t="s">
        <v>40</v>
      </c>
      <c r="O155" s="74"/>
      <c r="P155" s="209">
        <f>O155*H155</f>
        <v>0</v>
      </c>
      <c r="Q155" s="209">
        <v>0</v>
      </c>
      <c r="R155" s="209">
        <f>Q155*H155</f>
        <v>0</v>
      </c>
      <c r="S155" s="209">
        <v>0</v>
      </c>
      <c r="T155" s="21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211" t="s">
        <v>140</v>
      </c>
      <c r="AT155" s="211" t="s">
        <v>136</v>
      </c>
      <c r="AU155" s="211" t="s">
        <v>87</v>
      </c>
      <c r="AY155" s="16" t="s">
        <v>134</v>
      </c>
      <c r="BE155" s="212">
        <f>IF(N155="základná",J155,0)</f>
        <v>0</v>
      </c>
      <c r="BF155" s="212">
        <f>IF(N155="znížená",J155,0)</f>
        <v>0</v>
      </c>
      <c r="BG155" s="212">
        <f>IF(N155="zákl. prenesená",J155,0)</f>
        <v>0</v>
      </c>
      <c r="BH155" s="212">
        <f>IF(N155="zníž. prenesená",J155,0)</f>
        <v>0</v>
      </c>
      <c r="BI155" s="212">
        <f>IF(N155="nulová",J155,0)</f>
        <v>0</v>
      </c>
      <c r="BJ155" s="16" t="s">
        <v>87</v>
      </c>
      <c r="BK155" s="212">
        <f>ROUND(I155*H155,2)</f>
        <v>0</v>
      </c>
      <c r="BL155" s="16" t="s">
        <v>140</v>
      </c>
      <c r="BM155" s="211" t="s">
        <v>302</v>
      </c>
    </row>
    <row r="156" spans="1:65" s="13" customFormat="1">
      <c r="B156" s="213"/>
      <c r="C156" s="214"/>
      <c r="D156" s="215" t="s">
        <v>142</v>
      </c>
      <c r="E156" s="216" t="s">
        <v>1</v>
      </c>
      <c r="F156" s="217" t="s">
        <v>303</v>
      </c>
      <c r="G156" s="214"/>
      <c r="H156" s="218">
        <v>45.889000000000003</v>
      </c>
      <c r="I156" s="219"/>
      <c r="J156" s="214"/>
      <c r="K156" s="214"/>
      <c r="L156" s="220"/>
      <c r="M156" s="221"/>
      <c r="N156" s="222"/>
      <c r="O156" s="222"/>
      <c r="P156" s="222"/>
      <c r="Q156" s="222"/>
      <c r="R156" s="222"/>
      <c r="S156" s="222"/>
      <c r="T156" s="223"/>
      <c r="AT156" s="224" t="s">
        <v>142</v>
      </c>
      <c r="AU156" s="224" t="s">
        <v>87</v>
      </c>
      <c r="AV156" s="13" t="s">
        <v>87</v>
      </c>
      <c r="AW156" s="13" t="s">
        <v>30</v>
      </c>
      <c r="AX156" s="13" t="s">
        <v>74</v>
      </c>
      <c r="AY156" s="224" t="s">
        <v>134</v>
      </c>
    </row>
    <row r="157" spans="1:65" s="13" customFormat="1">
      <c r="B157" s="213"/>
      <c r="C157" s="214"/>
      <c r="D157" s="215" t="s">
        <v>142</v>
      </c>
      <c r="E157" s="216" t="s">
        <v>1</v>
      </c>
      <c r="F157" s="217" t="s">
        <v>304</v>
      </c>
      <c r="G157" s="214"/>
      <c r="H157" s="218">
        <v>13.23</v>
      </c>
      <c r="I157" s="219"/>
      <c r="J157" s="214"/>
      <c r="K157" s="214"/>
      <c r="L157" s="220"/>
      <c r="M157" s="221"/>
      <c r="N157" s="222"/>
      <c r="O157" s="222"/>
      <c r="P157" s="222"/>
      <c r="Q157" s="222"/>
      <c r="R157" s="222"/>
      <c r="S157" s="222"/>
      <c r="T157" s="223"/>
      <c r="AT157" s="224" t="s">
        <v>142</v>
      </c>
      <c r="AU157" s="224" t="s">
        <v>87</v>
      </c>
      <c r="AV157" s="13" t="s">
        <v>87</v>
      </c>
      <c r="AW157" s="13" t="s">
        <v>30</v>
      </c>
      <c r="AX157" s="13" t="s">
        <v>74</v>
      </c>
      <c r="AY157" s="224" t="s">
        <v>134</v>
      </c>
    </row>
    <row r="158" spans="1:65" s="14" customFormat="1">
      <c r="B158" s="225"/>
      <c r="C158" s="226"/>
      <c r="D158" s="215" t="s">
        <v>142</v>
      </c>
      <c r="E158" s="227" t="s">
        <v>1</v>
      </c>
      <c r="F158" s="228" t="s">
        <v>146</v>
      </c>
      <c r="G158" s="226"/>
      <c r="H158" s="229">
        <v>59.119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AT158" s="235" t="s">
        <v>142</v>
      </c>
      <c r="AU158" s="235" t="s">
        <v>87</v>
      </c>
      <c r="AV158" s="14" t="s">
        <v>140</v>
      </c>
      <c r="AW158" s="14" t="s">
        <v>30</v>
      </c>
      <c r="AX158" s="14" t="s">
        <v>81</v>
      </c>
      <c r="AY158" s="235" t="s">
        <v>134</v>
      </c>
    </row>
    <row r="159" spans="1:65" s="2" customFormat="1" ht="37.9" customHeight="1">
      <c r="A159" s="33"/>
      <c r="B159" s="34"/>
      <c r="C159" s="199" t="s">
        <v>164</v>
      </c>
      <c r="D159" s="199" t="s">
        <v>136</v>
      </c>
      <c r="E159" s="200" t="s">
        <v>305</v>
      </c>
      <c r="F159" s="201" t="s">
        <v>306</v>
      </c>
      <c r="G159" s="202" t="s">
        <v>139</v>
      </c>
      <c r="H159" s="203">
        <v>59.119</v>
      </c>
      <c r="I159" s="204"/>
      <c r="J159" s="205">
        <f>ROUND(I159*H159,2)</f>
        <v>0</v>
      </c>
      <c r="K159" s="206"/>
      <c r="L159" s="38"/>
      <c r="M159" s="207" t="s">
        <v>1</v>
      </c>
      <c r="N159" s="208" t="s">
        <v>40</v>
      </c>
      <c r="O159" s="74"/>
      <c r="P159" s="209">
        <f>O159*H159</f>
        <v>0</v>
      </c>
      <c r="Q159" s="209">
        <v>0</v>
      </c>
      <c r="R159" s="209">
        <f>Q159*H159</f>
        <v>0</v>
      </c>
      <c r="S159" s="209">
        <v>0</v>
      </c>
      <c r="T159" s="21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211" t="s">
        <v>140</v>
      </c>
      <c r="AT159" s="211" t="s">
        <v>136</v>
      </c>
      <c r="AU159" s="211" t="s">
        <v>87</v>
      </c>
      <c r="AY159" s="16" t="s">
        <v>134</v>
      </c>
      <c r="BE159" s="212">
        <f>IF(N159="základná",J159,0)</f>
        <v>0</v>
      </c>
      <c r="BF159" s="212">
        <f>IF(N159="znížená",J159,0)</f>
        <v>0</v>
      </c>
      <c r="BG159" s="212">
        <f>IF(N159="zákl. prenesená",J159,0)</f>
        <v>0</v>
      </c>
      <c r="BH159" s="212">
        <f>IF(N159="zníž. prenesená",J159,0)</f>
        <v>0</v>
      </c>
      <c r="BI159" s="212">
        <f>IF(N159="nulová",J159,0)</f>
        <v>0</v>
      </c>
      <c r="BJ159" s="16" t="s">
        <v>87</v>
      </c>
      <c r="BK159" s="212">
        <f>ROUND(I159*H159,2)</f>
        <v>0</v>
      </c>
      <c r="BL159" s="16" t="s">
        <v>140</v>
      </c>
      <c r="BM159" s="211" t="s">
        <v>307</v>
      </c>
    </row>
    <row r="160" spans="1:65" s="2" customFormat="1" ht="33" customHeight="1">
      <c r="A160" s="33"/>
      <c r="B160" s="34"/>
      <c r="C160" s="199" t="s">
        <v>169</v>
      </c>
      <c r="D160" s="199" t="s">
        <v>136</v>
      </c>
      <c r="E160" s="200" t="s">
        <v>308</v>
      </c>
      <c r="F160" s="201" t="s">
        <v>309</v>
      </c>
      <c r="G160" s="202" t="s">
        <v>139</v>
      </c>
      <c r="H160" s="203">
        <v>86.850999999999999</v>
      </c>
      <c r="I160" s="204"/>
      <c r="J160" s="205">
        <f>ROUND(I160*H160,2)</f>
        <v>0</v>
      </c>
      <c r="K160" s="206"/>
      <c r="L160" s="38"/>
      <c r="M160" s="207" t="s">
        <v>1</v>
      </c>
      <c r="N160" s="208" t="s">
        <v>40</v>
      </c>
      <c r="O160" s="74"/>
      <c r="P160" s="209">
        <f>O160*H160</f>
        <v>0</v>
      </c>
      <c r="Q160" s="209">
        <v>0</v>
      </c>
      <c r="R160" s="209">
        <f>Q160*H160</f>
        <v>0</v>
      </c>
      <c r="S160" s="209">
        <v>0</v>
      </c>
      <c r="T160" s="21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211" t="s">
        <v>140</v>
      </c>
      <c r="AT160" s="211" t="s">
        <v>136</v>
      </c>
      <c r="AU160" s="211" t="s">
        <v>87</v>
      </c>
      <c r="AY160" s="16" t="s">
        <v>134</v>
      </c>
      <c r="BE160" s="212">
        <f>IF(N160="základná",J160,0)</f>
        <v>0</v>
      </c>
      <c r="BF160" s="212">
        <f>IF(N160="znížená",J160,0)</f>
        <v>0</v>
      </c>
      <c r="BG160" s="212">
        <f>IF(N160="zákl. prenesená",J160,0)</f>
        <v>0</v>
      </c>
      <c r="BH160" s="212">
        <f>IF(N160="zníž. prenesená",J160,0)</f>
        <v>0</v>
      </c>
      <c r="BI160" s="212">
        <f>IF(N160="nulová",J160,0)</f>
        <v>0</v>
      </c>
      <c r="BJ160" s="16" t="s">
        <v>87</v>
      </c>
      <c r="BK160" s="212">
        <f>ROUND(I160*H160,2)</f>
        <v>0</v>
      </c>
      <c r="BL160" s="16" t="s">
        <v>140</v>
      </c>
      <c r="BM160" s="211" t="s">
        <v>310</v>
      </c>
    </row>
    <row r="161" spans="1:65" s="13" customFormat="1">
      <c r="B161" s="213"/>
      <c r="C161" s="214"/>
      <c r="D161" s="215" t="s">
        <v>142</v>
      </c>
      <c r="E161" s="216" t="s">
        <v>1</v>
      </c>
      <c r="F161" s="217" t="s">
        <v>311</v>
      </c>
      <c r="G161" s="214"/>
      <c r="H161" s="218">
        <v>86.850999999999999</v>
      </c>
      <c r="I161" s="219"/>
      <c r="J161" s="214"/>
      <c r="K161" s="214"/>
      <c r="L161" s="220"/>
      <c r="M161" s="221"/>
      <c r="N161" s="222"/>
      <c r="O161" s="222"/>
      <c r="P161" s="222"/>
      <c r="Q161" s="222"/>
      <c r="R161" s="222"/>
      <c r="S161" s="222"/>
      <c r="T161" s="223"/>
      <c r="AT161" s="224" t="s">
        <v>142</v>
      </c>
      <c r="AU161" s="224" t="s">
        <v>87</v>
      </c>
      <c r="AV161" s="13" t="s">
        <v>87</v>
      </c>
      <c r="AW161" s="13" t="s">
        <v>30</v>
      </c>
      <c r="AX161" s="13" t="s">
        <v>81</v>
      </c>
      <c r="AY161" s="224" t="s">
        <v>134</v>
      </c>
    </row>
    <row r="162" spans="1:65" s="2" customFormat="1" ht="33" customHeight="1">
      <c r="A162" s="33"/>
      <c r="B162" s="34"/>
      <c r="C162" s="199" t="s">
        <v>175</v>
      </c>
      <c r="D162" s="199" t="s">
        <v>136</v>
      </c>
      <c r="E162" s="200" t="s">
        <v>312</v>
      </c>
      <c r="F162" s="201" t="s">
        <v>313</v>
      </c>
      <c r="G162" s="202" t="s">
        <v>139</v>
      </c>
      <c r="H162" s="203">
        <v>112.804</v>
      </c>
      <c r="I162" s="204"/>
      <c r="J162" s="205">
        <f>ROUND(I162*H162,2)</f>
        <v>0</v>
      </c>
      <c r="K162" s="206"/>
      <c r="L162" s="38"/>
      <c r="M162" s="207" t="s">
        <v>1</v>
      </c>
      <c r="N162" s="208" t="s">
        <v>40</v>
      </c>
      <c r="O162" s="74"/>
      <c r="P162" s="209">
        <f>O162*H162</f>
        <v>0</v>
      </c>
      <c r="Q162" s="209">
        <v>0</v>
      </c>
      <c r="R162" s="209">
        <f>Q162*H162</f>
        <v>0</v>
      </c>
      <c r="S162" s="209">
        <v>0</v>
      </c>
      <c r="T162" s="210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211" t="s">
        <v>140</v>
      </c>
      <c r="AT162" s="211" t="s">
        <v>136</v>
      </c>
      <c r="AU162" s="211" t="s">
        <v>87</v>
      </c>
      <c r="AY162" s="16" t="s">
        <v>134</v>
      </c>
      <c r="BE162" s="212">
        <f>IF(N162="základná",J162,0)</f>
        <v>0</v>
      </c>
      <c r="BF162" s="212">
        <f>IF(N162="znížená",J162,0)</f>
        <v>0</v>
      </c>
      <c r="BG162" s="212">
        <f>IF(N162="zákl. prenesená",J162,0)</f>
        <v>0</v>
      </c>
      <c r="BH162" s="212">
        <f>IF(N162="zníž. prenesená",J162,0)</f>
        <v>0</v>
      </c>
      <c r="BI162" s="212">
        <f>IF(N162="nulová",J162,0)</f>
        <v>0</v>
      </c>
      <c r="BJ162" s="16" t="s">
        <v>87</v>
      </c>
      <c r="BK162" s="212">
        <f>ROUND(I162*H162,2)</f>
        <v>0</v>
      </c>
      <c r="BL162" s="16" t="s">
        <v>140</v>
      </c>
      <c r="BM162" s="211" t="s">
        <v>314</v>
      </c>
    </row>
    <row r="163" spans="1:65" s="2" customFormat="1" ht="24.2" customHeight="1">
      <c r="A163" s="33"/>
      <c r="B163" s="34"/>
      <c r="C163" s="199" t="s">
        <v>181</v>
      </c>
      <c r="D163" s="199" t="s">
        <v>136</v>
      </c>
      <c r="E163" s="200" t="s">
        <v>315</v>
      </c>
      <c r="F163" s="201" t="s">
        <v>316</v>
      </c>
      <c r="G163" s="202" t="s">
        <v>139</v>
      </c>
      <c r="H163" s="203">
        <v>112.804</v>
      </c>
      <c r="I163" s="204"/>
      <c r="J163" s="205">
        <f>ROUND(I163*H163,2)</f>
        <v>0</v>
      </c>
      <c r="K163" s="206"/>
      <c r="L163" s="38"/>
      <c r="M163" s="207" t="s">
        <v>1</v>
      </c>
      <c r="N163" s="208" t="s">
        <v>40</v>
      </c>
      <c r="O163" s="74"/>
      <c r="P163" s="209">
        <f>O163*H163</f>
        <v>0</v>
      </c>
      <c r="Q163" s="209">
        <v>0</v>
      </c>
      <c r="R163" s="209">
        <f>Q163*H163</f>
        <v>0</v>
      </c>
      <c r="S163" s="209">
        <v>0</v>
      </c>
      <c r="T163" s="21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211" t="s">
        <v>140</v>
      </c>
      <c r="AT163" s="211" t="s">
        <v>136</v>
      </c>
      <c r="AU163" s="211" t="s">
        <v>87</v>
      </c>
      <c r="AY163" s="16" t="s">
        <v>134</v>
      </c>
      <c r="BE163" s="212">
        <f>IF(N163="základná",J163,0)</f>
        <v>0</v>
      </c>
      <c r="BF163" s="212">
        <f>IF(N163="znížená",J163,0)</f>
        <v>0</v>
      </c>
      <c r="BG163" s="212">
        <f>IF(N163="zákl. prenesená",J163,0)</f>
        <v>0</v>
      </c>
      <c r="BH163" s="212">
        <f>IF(N163="zníž. prenesená",J163,0)</f>
        <v>0</v>
      </c>
      <c r="BI163" s="212">
        <f>IF(N163="nulová",J163,0)</f>
        <v>0</v>
      </c>
      <c r="BJ163" s="16" t="s">
        <v>87</v>
      </c>
      <c r="BK163" s="212">
        <f>ROUND(I163*H163,2)</f>
        <v>0</v>
      </c>
      <c r="BL163" s="16" t="s">
        <v>140</v>
      </c>
      <c r="BM163" s="211" t="s">
        <v>317</v>
      </c>
    </row>
    <row r="164" spans="1:65" s="13" customFormat="1">
      <c r="B164" s="213"/>
      <c r="C164" s="214"/>
      <c r="D164" s="215" t="s">
        <v>142</v>
      </c>
      <c r="E164" s="216" t="s">
        <v>1</v>
      </c>
      <c r="F164" s="217" t="s">
        <v>318</v>
      </c>
      <c r="G164" s="214"/>
      <c r="H164" s="218">
        <v>112.804</v>
      </c>
      <c r="I164" s="219"/>
      <c r="J164" s="214"/>
      <c r="K164" s="214"/>
      <c r="L164" s="220"/>
      <c r="M164" s="221"/>
      <c r="N164" s="222"/>
      <c r="O164" s="222"/>
      <c r="P164" s="222"/>
      <c r="Q164" s="222"/>
      <c r="R164" s="222"/>
      <c r="S164" s="222"/>
      <c r="T164" s="223"/>
      <c r="AT164" s="224" t="s">
        <v>142</v>
      </c>
      <c r="AU164" s="224" t="s">
        <v>87</v>
      </c>
      <c r="AV164" s="13" t="s">
        <v>87</v>
      </c>
      <c r="AW164" s="13" t="s">
        <v>30</v>
      </c>
      <c r="AX164" s="13" t="s">
        <v>81</v>
      </c>
      <c r="AY164" s="224" t="s">
        <v>134</v>
      </c>
    </row>
    <row r="165" spans="1:65" s="2" customFormat="1" ht="21.75" customHeight="1">
      <c r="A165" s="33"/>
      <c r="B165" s="34"/>
      <c r="C165" s="199" t="s">
        <v>186</v>
      </c>
      <c r="D165" s="199" t="s">
        <v>136</v>
      </c>
      <c r="E165" s="200" t="s">
        <v>319</v>
      </c>
      <c r="F165" s="201" t="s">
        <v>320</v>
      </c>
      <c r="G165" s="202" t="s">
        <v>139</v>
      </c>
      <c r="H165" s="203">
        <v>112.804</v>
      </c>
      <c r="I165" s="204"/>
      <c r="J165" s="205">
        <f>ROUND(I165*H165,2)</f>
        <v>0</v>
      </c>
      <c r="K165" s="206"/>
      <c r="L165" s="38"/>
      <c r="M165" s="207" t="s">
        <v>1</v>
      </c>
      <c r="N165" s="208" t="s">
        <v>40</v>
      </c>
      <c r="O165" s="74"/>
      <c r="P165" s="209">
        <f>O165*H165</f>
        <v>0</v>
      </c>
      <c r="Q165" s="209">
        <v>0</v>
      </c>
      <c r="R165" s="209">
        <f>Q165*H165</f>
        <v>0</v>
      </c>
      <c r="S165" s="209">
        <v>0</v>
      </c>
      <c r="T165" s="21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211" t="s">
        <v>140</v>
      </c>
      <c r="AT165" s="211" t="s">
        <v>136</v>
      </c>
      <c r="AU165" s="211" t="s">
        <v>87</v>
      </c>
      <c r="AY165" s="16" t="s">
        <v>134</v>
      </c>
      <c r="BE165" s="212">
        <f>IF(N165="základná",J165,0)</f>
        <v>0</v>
      </c>
      <c r="BF165" s="212">
        <f>IF(N165="znížená",J165,0)</f>
        <v>0</v>
      </c>
      <c r="BG165" s="212">
        <f>IF(N165="zákl. prenesená",J165,0)</f>
        <v>0</v>
      </c>
      <c r="BH165" s="212">
        <f>IF(N165="zníž. prenesená",J165,0)</f>
        <v>0</v>
      </c>
      <c r="BI165" s="212">
        <f>IF(N165="nulová",J165,0)</f>
        <v>0</v>
      </c>
      <c r="BJ165" s="16" t="s">
        <v>87</v>
      </c>
      <c r="BK165" s="212">
        <f>ROUND(I165*H165,2)</f>
        <v>0</v>
      </c>
      <c r="BL165" s="16" t="s">
        <v>140</v>
      </c>
      <c r="BM165" s="211" t="s">
        <v>321</v>
      </c>
    </row>
    <row r="166" spans="1:65" s="2" customFormat="1" ht="24.2" customHeight="1">
      <c r="A166" s="33"/>
      <c r="B166" s="34"/>
      <c r="C166" s="199" t="s">
        <v>191</v>
      </c>
      <c r="D166" s="199" t="s">
        <v>136</v>
      </c>
      <c r="E166" s="200" t="s">
        <v>165</v>
      </c>
      <c r="F166" s="201" t="s">
        <v>166</v>
      </c>
      <c r="G166" s="202" t="s">
        <v>139</v>
      </c>
      <c r="H166" s="203">
        <v>31.736000000000001</v>
      </c>
      <c r="I166" s="204"/>
      <c r="J166" s="205">
        <f>ROUND(I166*H166,2)</f>
        <v>0</v>
      </c>
      <c r="K166" s="206"/>
      <c r="L166" s="38"/>
      <c r="M166" s="207" t="s">
        <v>1</v>
      </c>
      <c r="N166" s="208" t="s">
        <v>40</v>
      </c>
      <c r="O166" s="74"/>
      <c r="P166" s="209">
        <f>O166*H166</f>
        <v>0</v>
      </c>
      <c r="Q166" s="209">
        <v>0</v>
      </c>
      <c r="R166" s="209">
        <f>Q166*H166</f>
        <v>0</v>
      </c>
      <c r="S166" s="209">
        <v>0</v>
      </c>
      <c r="T166" s="21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211" t="s">
        <v>140</v>
      </c>
      <c r="AT166" s="211" t="s">
        <v>136</v>
      </c>
      <c r="AU166" s="211" t="s">
        <v>87</v>
      </c>
      <c r="AY166" s="16" t="s">
        <v>134</v>
      </c>
      <c r="BE166" s="212">
        <f>IF(N166="základná",J166,0)</f>
        <v>0</v>
      </c>
      <c r="BF166" s="212">
        <f>IF(N166="znížená",J166,0)</f>
        <v>0</v>
      </c>
      <c r="BG166" s="212">
        <f>IF(N166="zákl. prenesená",J166,0)</f>
        <v>0</v>
      </c>
      <c r="BH166" s="212">
        <f>IF(N166="zníž. prenesená",J166,0)</f>
        <v>0</v>
      </c>
      <c r="BI166" s="212">
        <f>IF(N166="nulová",J166,0)</f>
        <v>0</v>
      </c>
      <c r="BJ166" s="16" t="s">
        <v>87</v>
      </c>
      <c r="BK166" s="212">
        <f>ROUND(I166*H166,2)</f>
        <v>0</v>
      </c>
      <c r="BL166" s="16" t="s">
        <v>140</v>
      </c>
      <c r="BM166" s="211" t="s">
        <v>322</v>
      </c>
    </row>
    <row r="167" spans="1:65" s="13" customFormat="1">
      <c r="B167" s="213"/>
      <c r="C167" s="214"/>
      <c r="D167" s="215" t="s">
        <v>142</v>
      </c>
      <c r="E167" s="216" t="s">
        <v>1</v>
      </c>
      <c r="F167" s="217" t="s">
        <v>323</v>
      </c>
      <c r="G167" s="214"/>
      <c r="H167" s="218">
        <v>31.736000000000001</v>
      </c>
      <c r="I167" s="219"/>
      <c r="J167" s="214"/>
      <c r="K167" s="214"/>
      <c r="L167" s="220"/>
      <c r="M167" s="221"/>
      <c r="N167" s="222"/>
      <c r="O167" s="222"/>
      <c r="P167" s="222"/>
      <c r="Q167" s="222"/>
      <c r="R167" s="222"/>
      <c r="S167" s="222"/>
      <c r="T167" s="223"/>
      <c r="AT167" s="224" t="s">
        <v>142</v>
      </c>
      <c r="AU167" s="224" t="s">
        <v>87</v>
      </c>
      <c r="AV167" s="13" t="s">
        <v>87</v>
      </c>
      <c r="AW167" s="13" t="s">
        <v>30</v>
      </c>
      <c r="AX167" s="13" t="s">
        <v>81</v>
      </c>
      <c r="AY167" s="224" t="s">
        <v>134</v>
      </c>
    </row>
    <row r="168" spans="1:65" s="2" customFormat="1" ht="24.2" customHeight="1">
      <c r="A168" s="33"/>
      <c r="B168" s="34"/>
      <c r="C168" s="199" t="s">
        <v>196</v>
      </c>
      <c r="D168" s="199" t="s">
        <v>136</v>
      </c>
      <c r="E168" s="200" t="s">
        <v>324</v>
      </c>
      <c r="F168" s="201" t="s">
        <v>325</v>
      </c>
      <c r="G168" s="202" t="s">
        <v>139</v>
      </c>
      <c r="H168" s="203">
        <v>69.284000000000006</v>
      </c>
      <c r="I168" s="204"/>
      <c r="J168" s="205">
        <f>ROUND(I168*H168,2)</f>
        <v>0</v>
      </c>
      <c r="K168" s="206"/>
      <c r="L168" s="38"/>
      <c r="M168" s="207" t="s">
        <v>1</v>
      </c>
      <c r="N168" s="208" t="s">
        <v>40</v>
      </c>
      <c r="O168" s="74"/>
      <c r="P168" s="209">
        <f>O168*H168</f>
        <v>0</v>
      </c>
      <c r="Q168" s="209">
        <v>0</v>
      </c>
      <c r="R168" s="209">
        <f>Q168*H168</f>
        <v>0</v>
      </c>
      <c r="S168" s="209">
        <v>0</v>
      </c>
      <c r="T168" s="21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211" t="s">
        <v>140</v>
      </c>
      <c r="AT168" s="211" t="s">
        <v>136</v>
      </c>
      <c r="AU168" s="211" t="s">
        <v>87</v>
      </c>
      <c r="AY168" s="16" t="s">
        <v>134</v>
      </c>
      <c r="BE168" s="212">
        <f>IF(N168="základná",J168,0)</f>
        <v>0</v>
      </c>
      <c r="BF168" s="212">
        <f>IF(N168="znížená",J168,0)</f>
        <v>0</v>
      </c>
      <c r="BG168" s="212">
        <f>IF(N168="zákl. prenesená",J168,0)</f>
        <v>0</v>
      </c>
      <c r="BH168" s="212">
        <f>IF(N168="zníž. prenesená",J168,0)</f>
        <v>0</v>
      </c>
      <c r="BI168" s="212">
        <f>IF(N168="nulová",J168,0)</f>
        <v>0</v>
      </c>
      <c r="BJ168" s="16" t="s">
        <v>87</v>
      </c>
      <c r="BK168" s="212">
        <f>ROUND(I168*H168,2)</f>
        <v>0</v>
      </c>
      <c r="BL168" s="16" t="s">
        <v>140</v>
      </c>
      <c r="BM168" s="211" t="s">
        <v>326</v>
      </c>
    </row>
    <row r="169" spans="1:65" s="13" customFormat="1">
      <c r="B169" s="213"/>
      <c r="C169" s="214"/>
      <c r="D169" s="215" t="s">
        <v>142</v>
      </c>
      <c r="E169" s="216" t="s">
        <v>1</v>
      </c>
      <c r="F169" s="217" t="s">
        <v>327</v>
      </c>
      <c r="G169" s="214"/>
      <c r="H169" s="218">
        <v>21.6</v>
      </c>
      <c r="I169" s="219"/>
      <c r="J169" s="214"/>
      <c r="K169" s="214"/>
      <c r="L169" s="220"/>
      <c r="M169" s="221"/>
      <c r="N169" s="222"/>
      <c r="O169" s="222"/>
      <c r="P169" s="222"/>
      <c r="Q169" s="222"/>
      <c r="R169" s="222"/>
      <c r="S169" s="222"/>
      <c r="T169" s="223"/>
      <c r="AT169" s="224" t="s">
        <v>142</v>
      </c>
      <c r="AU169" s="224" t="s">
        <v>87</v>
      </c>
      <c r="AV169" s="13" t="s">
        <v>87</v>
      </c>
      <c r="AW169" s="13" t="s">
        <v>30</v>
      </c>
      <c r="AX169" s="13" t="s">
        <v>74</v>
      </c>
      <c r="AY169" s="224" t="s">
        <v>134</v>
      </c>
    </row>
    <row r="170" spans="1:65" s="13" customFormat="1">
      <c r="B170" s="213"/>
      <c r="C170" s="214"/>
      <c r="D170" s="215" t="s">
        <v>142</v>
      </c>
      <c r="E170" s="216" t="s">
        <v>1</v>
      </c>
      <c r="F170" s="217" t="s">
        <v>328</v>
      </c>
      <c r="G170" s="214"/>
      <c r="H170" s="218">
        <v>45.905999999999999</v>
      </c>
      <c r="I170" s="219"/>
      <c r="J170" s="214"/>
      <c r="K170" s="214"/>
      <c r="L170" s="220"/>
      <c r="M170" s="221"/>
      <c r="N170" s="222"/>
      <c r="O170" s="222"/>
      <c r="P170" s="222"/>
      <c r="Q170" s="222"/>
      <c r="R170" s="222"/>
      <c r="S170" s="222"/>
      <c r="T170" s="223"/>
      <c r="AT170" s="224" t="s">
        <v>142</v>
      </c>
      <c r="AU170" s="224" t="s">
        <v>87</v>
      </c>
      <c r="AV170" s="13" t="s">
        <v>87</v>
      </c>
      <c r="AW170" s="13" t="s">
        <v>30</v>
      </c>
      <c r="AX170" s="13" t="s">
        <v>74</v>
      </c>
      <c r="AY170" s="224" t="s">
        <v>134</v>
      </c>
    </row>
    <row r="171" spans="1:65" s="13" customFormat="1">
      <c r="B171" s="213"/>
      <c r="C171" s="214"/>
      <c r="D171" s="215" t="s">
        <v>142</v>
      </c>
      <c r="E171" s="216" t="s">
        <v>1</v>
      </c>
      <c r="F171" s="217" t="s">
        <v>329</v>
      </c>
      <c r="G171" s="214"/>
      <c r="H171" s="218">
        <v>1.778</v>
      </c>
      <c r="I171" s="219"/>
      <c r="J171" s="214"/>
      <c r="K171" s="214"/>
      <c r="L171" s="220"/>
      <c r="M171" s="221"/>
      <c r="N171" s="222"/>
      <c r="O171" s="222"/>
      <c r="P171" s="222"/>
      <c r="Q171" s="222"/>
      <c r="R171" s="222"/>
      <c r="S171" s="222"/>
      <c r="T171" s="223"/>
      <c r="AT171" s="224" t="s">
        <v>142</v>
      </c>
      <c r="AU171" s="224" t="s">
        <v>87</v>
      </c>
      <c r="AV171" s="13" t="s">
        <v>87</v>
      </c>
      <c r="AW171" s="13" t="s">
        <v>30</v>
      </c>
      <c r="AX171" s="13" t="s">
        <v>74</v>
      </c>
      <c r="AY171" s="224" t="s">
        <v>134</v>
      </c>
    </row>
    <row r="172" spans="1:65" s="14" customFormat="1">
      <c r="B172" s="225"/>
      <c r="C172" s="226"/>
      <c r="D172" s="215" t="s">
        <v>142</v>
      </c>
      <c r="E172" s="227" t="s">
        <v>1</v>
      </c>
      <c r="F172" s="228" t="s">
        <v>146</v>
      </c>
      <c r="G172" s="226"/>
      <c r="H172" s="229">
        <v>69.284000000000006</v>
      </c>
      <c r="I172" s="230"/>
      <c r="J172" s="226"/>
      <c r="K172" s="226"/>
      <c r="L172" s="231"/>
      <c r="M172" s="232"/>
      <c r="N172" s="233"/>
      <c r="O172" s="233"/>
      <c r="P172" s="233"/>
      <c r="Q172" s="233"/>
      <c r="R172" s="233"/>
      <c r="S172" s="233"/>
      <c r="T172" s="234"/>
      <c r="AT172" s="235" t="s">
        <v>142</v>
      </c>
      <c r="AU172" s="235" t="s">
        <v>87</v>
      </c>
      <c r="AV172" s="14" t="s">
        <v>140</v>
      </c>
      <c r="AW172" s="14" t="s">
        <v>30</v>
      </c>
      <c r="AX172" s="14" t="s">
        <v>81</v>
      </c>
      <c r="AY172" s="235" t="s">
        <v>134</v>
      </c>
    </row>
    <row r="173" spans="1:65" s="2" customFormat="1" ht="21.75" customHeight="1">
      <c r="A173" s="33"/>
      <c r="B173" s="34"/>
      <c r="C173" s="199" t="s">
        <v>201</v>
      </c>
      <c r="D173" s="199" t="s">
        <v>136</v>
      </c>
      <c r="E173" s="200" t="s">
        <v>330</v>
      </c>
      <c r="F173" s="201" t="s">
        <v>331</v>
      </c>
      <c r="G173" s="202" t="s">
        <v>332</v>
      </c>
      <c r="H173" s="203">
        <v>176.3</v>
      </c>
      <c r="I173" s="204"/>
      <c r="J173" s="205">
        <f>ROUND(I173*H173,2)</f>
        <v>0</v>
      </c>
      <c r="K173" s="206"/>
      <c r="L173" s="38"/>
      <c r="M173" s="207" t="s">
        <v>1</v>
      </c>
      <c r="N173" s="208" t="s">
        <v>40</v>
      </c>
      <c r="O173" s="74"/>
      <c r="P173" s="209">
        <f>O173*H173</f>
        <v>0</v>
      </c>
      <c r="Q173" s="209">
        <v>0</v>
      </c>
      <c r="R173" s="209">
        <f>Q173*H173</f>
        <v>0</v>
      </c>
      <c r="S173" s="209">
        <v>0</v>
      </c>
      <c r="T173" s="21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211" t="s">
        <v>140</v>
      </c>
      <c r="AT173" s="211" t="s">
        <v>136</v>
      </c>
      <c r="AU173" s="211" t="s">
        <v>87</v>
      </c>
      <c r="AY173" s="16" t="s">
        <v>134</v>
      </c>
      <c r="BE173" s="212">
        <f>IF(N173="základná",J173,0)</f>
        <v>0</v>
      </c>
      <c r="BF173" s="212">
        <f>IF(N173="znížená",J173,0)</f>
        <v>0</v>
      </c>
      <c r="BG173" s="212">
        <f>IF(N173="zákl. prenesená",J173,0)</f>
        <v>0</v>
      </c>
      <c r="BH173" s="212">
        <f>IF(N173="zníž. prenesená",J173,0)</f>
        <v>0</v>
      </c>
      <c r="BI173" s="212">
        <f>IF(N173="nulová",J173,0)</f>
        <v>0</v>
      </c>
      <c r="BJ173" s="16" t="s">
        <v>87</v>
      </c>
      <c r="BK173" s="212">
        <f>ROUND(I173*H173,2)</f>
        <v>0</v>
      </c>
      <c r="BL173" s="16" t="s">
        <v>140</v>
      </c>
      <c r="BM173" s="211" t="s">
        <v>333</v>
      </c>
    </row>
    <row r="174" spans="1:65" s="13" customFormat="1">
      <c r="B174" s="213"/>
      <c r="C174" s="214"/>
      <c r="D174" s="215" t="s">
        <v>142</v>
      </c>
      <c r="E174" s="216" t="s">
        <v>1</v>
      </c>
      <c r="F174" s="217" t="s">
        <v>334</v>
      </c>
      <c r="G174" s="214"/>
      <c r="H174" s="218">
        <v>176.3</v>
      </c>
      <c r="I174" s="219"/>
      <c r="J174" s="214"/>
      <c r="K174" s="214"/>
      <c r="L174" s="220"/>
      <c r="M174" s="221"/>
      <c r="N174" s="222"/>
      <c r="O174" s="222"/>
      <c r="P174" s="222"/>
      <c r="Q174" s="222"/>
      <c r="R174" s="222"/>
      <c r="S174" s="222"/>
      <c r="T174" s="223"/>
      <c r="AT174" s="224" t="s">
        <v>142</v>
      </c>
      <c r="AU174" s="224" t="s">
        <v>87</v>
      </c>
      <c r="AV174" s="13" t="s">
        <v>87</v>
      </c>
      <c r="AW174" s="13" t="s">
        <v>30</v>
      </c>
      <c r="AX174" s="13" t="s">
        <v>81</v>
      </c>
      <c r="AY174" s="224" t="s">
        <v>134</v>
      </c>
    </row>
    <row r="175" spans="1:65" s="12" customFormat="1" ht="22.9" customHeight="1">
      <c r="B175" s="183"/>
      <c r="C175" s="184"/>
      <c r="D175" s="185" t="s">
        <v>73</v>
      </c>
      <c r="E175" s="197" t="s">
        <v>87</v>
      </c>
      <c r="F175" s="197" t="s">
        <v>335</v>
      </c>
      <c r="G175" s="184"/>
      <c r="H175" s="184"/>
      <c r="I175" s="187"/>
      <c r="J175" s="198">
        <f>BK175</f>
        <v>0</v>
      </c>
      <c r="K175" s="184"/>
      <c r="L175" s="189"/>
      <c r="M175" s="190"/>
      <c r="N175" s="191"/>
      <c r="O175" s="191"/>
      <c r="P175" s="192">
        <f>SUM(P176:P213)</f>
        <v>0</v>
      </c>
      <c r="Q175" s="191"/>
      <c r="R175" s="192">
        <f>SUM(R176:R213)</f>
        <v>530.51391148000005</v>
      </c>
      <c r="S175" s="191"/>
      <c r="T175" s="193">
        <f>SUM(T176:T213)</f>
        <v>0</v>
      </c>
      <c r="AR175" s="194" t="s">
        <v>81</v>
      </c>
      <c r="AT175" s="195" t="s">
        <v>73</v>
      </c>
      <c r="AU175" s="195" t="s">
        <v>81</v>
      </c>
      <c r="AY175" s="194" t="s">
        <v>134</v>
      </c>
      <c r="BK175" s="196">
        <f>SUM(BK176:BK213)</f>
        <v>0</v>
      </c>
    </row>
    <row r="176" spans="1:65" s="2" customFormat="1" ht="24.2" customHeight="1">
      <c r="A176" s="33"/>
      <c r="B176" s="34"/>
      <c r="C176" s="199" t="s">
        <v>205</v>
      </c>
      <c r="D176" s="199" t="s">
        <v>136</v>
      </c>
      <c r="E176" s="200" t="s">
        <v>336</v>
      </c>
      <c r="F176" s="201" t="s">
        <v>337</v>
      </c>
      <c r="G176" s="202" t="s">
        <v>139</v>
      </c>
      <c r="H176" s="203">
        <v>100.75</v>
      </c>
      <c r="I176" s="204"/>
      <c r="J176" s="205">
        <f>ROUND(I176*H176,2)</f>
        <v>0</v>
      </c>
      <c r="K176" s="206"/>
      <c r="L176" s="38"/>
      <c r="M176" s="207" t="s">
        <v>1</v>
      </c>
      <c r="N176" s="208" t="s">
        <v>40</v>
      </c>
      <c r="O176" s="74"/>
      <c r="P176" s="209">
        <f>O176*H176</f>
        <v>0</v>
      </c>
      <c r="Q176" s="209">
        <v>2.0699999999999998</v>
      </c>
      <c r="R176" s="209">
        <f>Q176*H176</f>
        <v>208.55249999999998</v>
      </c>
      <c r="S176" s="209">
        <v>0</v>
      </c>
      <c r="T176" s="21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211" t="s">
        <v>140</v>
      </c>
      <c r="AT176" s="211" t="s">
        <v>136</v>
      </c>
      <c r="AU176" s="211" t="s">
        <v>87</v>
      </c>
      <c r="AY176" s="16" t="s">
        <v>134</v>
      </c>
      <c r="BE176" s="212">
        <f>IF(N176="základná",J176,0)</f>
        <v>0</v>
      </c>
      <c r="BF176" s="212">
        <f>IF(N176="znížená",J176,0)</f>
        <v>0</v>
      </c>
      <c r="BG176" s="212">
        <f>IF(N176="zákl. prenesená",J176,0)</f>
        <v>0</v>
      </c>
      <c r="BH176" s="212">
        <f>IF(N176="zníž. prenesená",J176,0)</f>
        <v>0</v>
      </c>
      <c r="BI176" s="212">
        <f>IF(N176="nulová",J176,0)</f>
        <v>0</v>
      </c>
      <c r="BJ176" s="16" t="s">
        <v>87</v>
      </c>
      <c r="BK176" s="212">
        <f>ROUND(I176*H176,2)</f>
        <v>0</v>
      </c>
      <c r="BL176" s="16" t="s">
        <v>140</v>
      </c>
      <c r="BM176" s="211" t="s">
        <v>338</v>
      </c>
    </row>
    <row r="177" spans="1:65" s="13" customFormat="1">
      <c r="B177" s="213"/>
      <c r="C177" s="214"/>
      <c r="D177" s="215" t="s">
        <v>142</v>
      </c>
      <c r="E177" s="216" t="s">
        <v>1</v>
      </c>
      <c r="F177" s="217" t="s">
        <v>339</v>
      </c>
      <c r="G177" s="214"/>
      <c r="H177" s="218">
        <v>100.75</v>
      </c>
      <c r="I177" s="219"/>
      <c r="J177" s="214"/>
      <c r="K177" s="214"/>
      <c r="L177" s="220"/>
      <c r="M177" s="221"/>
      <c r="N177" s="222"/>
      <c r="O177" s="222"/>
      <c r="P177" s="222"/>
      <c r="Q177" s="222"/>
      <c r="R177" s="222"/>
      <c r="S177" s="222"/>
      <c r="T177" s="223"/>
      <c r="AT177" s="224" t="s">
        <v>142</v>
      </c>
      <c r="AU177" s="224" t="s">
        <v>87</v>
      </c>
      <c r="AV177" s="13" t="s">
        <v>87</v>
      </c>
      <c r="AW177" s="13" t="s">
        <v>30</v>
      </c>
      <c r="AX177" s="13" t="s">
        <v>81</v>
      </c>
      <c r="AY177" s="224" t="s">
        <v>134</v>
      </c>
    </row>
    <row r="178" spans="1:65" s="2" customFormat="1" ht="24.2" customHeight="1">
      <c r="A178" s="33"/>
      <c r="B178" s="34"/>
      <c r="C178" s="199" t="s">
        <v>210</v>
      </c>
      <c r="D178" s="199" t="s">
        <v>136</v>
      </c>
      <c r="E178" s="200" t="s">
        <v>340</v>
      </c>
      <c r="F178" s="201" t="s">
        <v>341</v>
      </c>
      <c r="G178" s="202" t="s">
        <v>139</v>
      </c>
      <c r="H178" s="203">
        <v>15.372</v>
      </c>
      <c r="I178" s="204"/>
      <c r="J178" s="205">
        <f>ROUND(I178*H178,2)</f>
        <v>0</v>
      </c>
      <c r="K178" s="206"/>
      <c r="L178" s="38"/>
      <c r="M178" s="207" t="s">
        <v>1</v>
      </c>
      <c r="N178" s="208" t="s">
        <v>40</v>
      </c>
      <c r="O178" s="74"/>
      <c r="P178" s="209">
        <f>O178*H178</f>
        <v>0</v>
      </c>
      <c r="Q178" s="209">
        <v>2.6640000000000001</v>
      </c>
      <c r="R178" s="209">
        <f>Q178*H178</f>
        <v>40.951008000000002</v>
      </c>
      <c r="S178" s="209">
        <v>0</v>
      </c>
      <c r="T178" s="21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211" t="s">
        <v>140</v>
      </c>
      <c r="AT178" s="211" t="s">
        <v>136</v>
      </c>
      <c r="AU178" s="211" t="s">
        <v>87</v>
      </c>
      <c r="AY178" s="16" t="s">
        <v>134</v>
      </c>
      <c r="BE178" s="212">
        <f>IF(N178="základná",J178,0)</f>
        <v>0</v>
      </c>
      <c r="BF178" s="212">
        <f>IF(N178="znížená",J178,0)</f>
        <v>0</v>
      </c>
      <c r="BG178" s="212">
        <f>IF(N178="zákl. prenesená",J178,0)</f>
        <v>0</v>
      </c>
      <c r="BH178" s="212">
        <f>IF(N178="zníž. prenesená",J178,0)</f>
        <v>0</v>
      </c>
      <c r="BI178" s="212">
        <f>IF(N178="nulová",J178,0)</f>
        <v>0</v>
      </c>
      <c r="BJ178" s="16" t="s">
        <v>87</v>
      </c>
      <c r="BK178" s="212">
        <f>ROUND(I178*H178,2)</f>
        <v>0</v>
      </c>
      <c r="BL178" s="16" t="s">
        <v>140</v>
      </c>
      <c r="BM178" s="211" t="s">
        <v>342</v>
      </c>
    </row>
    <row r="179" spans="1:65" s="13" customFormat="1">
      <c r="B179" s="213"/>
      <c r="C179" s="214"/>
      <c r="D179" s="215" t="s">
        <v>142</v>
      </c>
      <c r="E179" s="216" t="s">
        <v>1</v>
      </c>
      <c r="F179" s="217" t="s">
        <v>343</v>
      </c>
      <c r="G179" s="214"/>
      <c r="H179" s="218">
        <v>15.372</v>
      </c>
      <c r="I179" s="219"/>
      <c r="J179" s="214"/>
      <c r="K179" s="214"/>
      <c r="L179" s="220"/>
      <c r="M179" s="221"/>
      <c r="N179" s="222"/>
      <c r="O179" s="222"/>
      <c r="P179" s="222"/>
      <c r="Q179" s="222"/>
      <c r="R179" s="222"/>
      <c r="S179" s="222"/>
      <c r="T179" s="223"/>
      <c r="AT179" s="224" t="s">
        <v>142</v>
      </c>
      <c r="AU179" s="224" t="s">
        <v>87</v>
      </c>
      <c r="AV179" s="13" t="s">
        <v>87</v>
      </c>
      <c r="AW179" s="13" t="s">
        <v>30</v>
      </c>
      <c r="AX179" s="13" t="s">
        <v>81</v>
      </c>
      <c r="AY179" s="224" t="s">
        <v>134</v>
      </c>
    </row>
    <row r="180" spans="1:65" s="2" customFormat="1" ht="24.2" customHeight="1">
      <c r="A180" s="33"/>
      <c r="B180" s="34"/>
      <c r="C180" s="199" t="s">
        <v>214</v>
      </c>
      <c r="D180" s="199" t="s">
        <v>136</v>
      </c>
      <c r="E180" s="200" t="s">
        <v>344</v>
      </c>
      <c r="F180" s="201" t="s">
        <v>345</v>
      </c>
      <c r="G180" s="202" t="s">
        <v>139</v>
      </c>
      <c r="H180" s="203">
        <v>80.058000000000007</v>
      </c>
      <c r="I180" s="204"/>
      <c r="J180" s="205">
        <f>ROUND(I180*H180,2)</f>
        <v>0</v>
      </c>
      <c r="K180" s="206"/>
      <c r="L180" s="38"/>
      <c r="M180" s="207" t="s">
        <v>1</v>
      </c>
      <c r="N180" s="208" t="s">
        <v>40</v>
      </c>
      <c r="O180" s="74"/>
      <c r="P180" s="209">
        <f>O180*H180</f>
        <v>0</v>
      </c>
      <c r="Q180" s="209">
        <v>2.19407</v>
      </c>
      <c r="R180" s="209">
        <f>Q180*H180</f>
        <v>175.65285606</v>
      </c>
      <c r="S180" s="209">
        <v>0</v>
      </c>
      <c r="T180" s="21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11" t="s">
        <v>140</v>
      </c>
      <c r="AT180" s="211" t="s">
        <v>136</v>
      </c>
      <c r="AU180" s="211" t="s">
        <v>87</v>
      </c>
      <c r="AY180" s="16" t="s">
        <v>134</v>
      </c>
      <c r="BE180" s="212">
        <f>IF(N180="základná",J180,0)</f>
        <v>0</v>
      </c>
      <c r="BF180" s="212">
        <f>IF(N180="znížená",J180,0)</f>
        <v>0</v>
      </c>
      <c r="BG180" s="212">
        <f>IF(N180="zákl. prenesená",J180,0)</f>
        <v>0</v>
      </c>
      <c r="BH180" s="212">
        <f>IF(N180="zníž. prenesená",J180,0)</f>
        <v>0</v>
      </c>
      <c r="BI180" s="212">
        <f>IF(N180="nulová",J180,0)</f>
        <v>0</v>
      </c>
      <c r="BJ180" s="16" t="s">
        <v>87</v>
      </c>
      <c r="BK180" s="212">
        <f>ROUND(I180*H180,2)</f>
        <v>0</v>
      </c>
      <c r="BL180" s="16" t="s">
        <v>140</v>
      </c>
      <c r="BM180" s="211" t="s">
        <v>346</v>
      </c>
    </row>
    <row r="181" spans="1:65" s="13" customFormat="1">
      <c r="B181" s="213"/>
      <c r="C181" s="214"/>
      <c r="D181" s="215" t="s">
        <v>142</v>
      </c>
      <c r="E181" s="216" t="s">
        <v>1</v>
      </c>
      <c r="F181" s="217" t="s">
        <v>347</v>
      </c>
      <c r="G181" s="214"/>
      <c r="H181" s="218">
        <v>12.358000000000001</v>
      </c>
      <c r="I181" s="219"/>
      <c r="J181" s="214"/>
      <c r="K181" s="214"/>
      <c r="L181" s="220"/>
      <c r="M181" s="221"/>
      <c r="N181" s="222"/>
      <c r="O181" s="222"/>
      <c r="P181" s="222"/>
      <c r="Q181" s="222"/>
      <c r="R181" s="222"/>
      <c r="S181" s="222"/>
      <c r="T181" s="223"/>
      <c r="AT181" s="224" t="s">
        <v>142</v>
      </c>
      <c r="AU181" s="224" t="s">
        <v>87</v>
      </c>
      <c r="AV181" s="13" t="s">
        <v>87</v>
      </c>
      <c r="AW181" s="13" t="s">
        <v>30</v>
      </c>
      <c r="AX181" s="13" t="s">
        <v>74</v>
      </c>
      <c r="AY181" s="224" t="s">
        <v>134</v>
      </c>
    </row>
    <row r="182" spans="1:65" s="13" customFormat="1">
      <c r="B182" s="213"/>
      <c r="C182" s="214"/>
      <c r="D182" s="215" t="s">
        <v>142</v>
      </c>
      <c r="E182" s="216" t="s">
        <v>1</v>
      </c>
      <c r="F182" s="217" t="s">
        <v>348</v>
      </c>
      <c r="G182" s="214"/>
      <c r="H182" s="218">
        <v>67.7</v>
      </c>
      <c r="I182" s="219"/>
      <c r="J182" s="214"/>
      <c r="K182" s="214"/>
      <c r="L182" s="220"/>
      <c r="M182" s="221"/>
      <c r="N182" s="222"/>
      <c r="O182" s="222"/>
      <c r="P182" s="222"/>
      <c r="Q182" s="222"/>
      <c r="R182" s="222"/>
      <c r="S182" s="222"/>
      <c r="T182" s="223"/>
      <c r="AT182" s="224" t="s">
        <v>142</v>
      </c>
      <c r="AU182" s="224" t="s">
        <v>87</v>
      </c>
      <c r="AV182" s="13" t="s">
        <v>87</v>
      </c>
      <c r="AW182" s="13" t="s">
        <v>30</v>
      </c>
      <c r="AX182" s="13" t="s">
        <v>74</v>
      </c>
      <c r="AY182" s="224" t="s">
        <v>134</v>
      </c>
    </row>
    <row r="183" spans="1:65" s="14" customFormat="1">
      <c r="B183" s="225"/>
      <c r="C183" s="226"/>
      <c r="D183" s="215" t="s">
        <v>142</v>
      </c>
      <c r="E183" s="227" t="s">
        <v>1</v>
      </c>
      <c r="F183" s="228" t="s">
        <v>146</v>
      </c>
      <c r="G183" s="226"/>
      <c r="H183" s="229">
        <v>80.058000000000007</v>
      </c>
      <c r="I183" s="230"/>
      <c r="J183" s="226"/>
      <c r="K183" s="226"/>
      <c r="L183" s="231"/>
      <c r="M183" s="232"/>
      <c r="N183" s="233"/>
      <c r="O183" s="233"/>
      <c r="P183" s="233"/>
      <c r="Q183" s="233"/>
      <c r="R183" s="233"/>
      <c r="S183" s="233"/>
      <c r="T183" s="234"/>
      <c r="AT183" s="235" t="s">
        <v>142</v>
      </c>
      <c r="AU183" s="235" t="s">
        <v>87</v>
      </c>
      <c r="AV183" s="14" t="s">
        <v>140</v>
      </c>
      <c r="AW183" s="14" t="s">
        <v>30</v>
      </c>
      <c r="AX183" s="14" t="s">
        <v>81</v>
      </c>
      <c r="AY183" s="235" t="s">
        <v>134</v>
      </c>
    </row>
    <row r="184" spans="1:65" s="2" customFormat="1" ht="24.2" customHeight="1">
      <c r="A184" s="33"/>
      <c r="B184" s="34"/>
      <c r="C184" s="199" t="s">
        <v>218</v>
      </c>
      <c r="D184" s="199" t="s">
        <v>136</v>
      </c>
      <c r="E184" s="200" t="s">
        <v>349</v>
      </c>
      <c r="F184" s="201" t="s">
        <v>350</v>
      </c>
      <c r="G184" s="202" t="s">
        <v>139</v>
      </c>
      <c r="H184" s="203">
        <v>3.8639999999999999</v>
      </c>
      <c r="I184" s="204"/>
      <c r="J184" s="205">
        <f>ROUND(I184*H184,2)</f>
        <v>0</v>
      </c>
      <c r="K184" s="206"/>
      <c r="L184" s="38"/>
      <c r="M184" s="207" t="s">
        <v>1</v>
      </c>
      <c r="N184" s="208" t="s">
        <v>40</v>
      </c>
      <c r="O184" s="74"/>
      <c r="P184" s="209">
        <f>O184*H184</f>
        <v>0</v>
      </c>
      <c r="Q184" s="209">
        <v>2.2151299999999998</v>
      </c>
      <c r="R184" s="209">
        <f>Q184*H184</f>
        <v>8.5592623199999984</v>
      </c>
      <c r="S184" s="209">
        <v>0</v>
      </c>
      <c r="T184" s="21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211" t="s">
        <v>140</v>
      </c>
      <c r="AT184" s="211" t="s">
        <v>136</v>
      </c>
      <c r="AU184" s="211" t="s">
        <v>87</v>
      </c>
      <c r="AY184" s="16" t="s">
        <v>134</v>
      </c>
      <c r="BE184" s="212">
        <f>IF(N184="základná",J184,0)</f>
        <v>0</v>
      </c>
      <c r="BF184" s="212">
        <f>IF(N184="znížená",J184,0)</f>
        <v>0</v>
      </c>
      <c r="BG184" s="212">
        <f>IF(N184="zákl. prenesená",J184,0)</f>
        <v>0</v>
      </c>
      <c r="BH184" s="212">
        <f>IF(N184="zníž. prenesená",J184,0)</f>
        <v>0</v>
      </c>
      <c r="BI184" s="212">
        <f>IF(N184="nulová",J184,0)</f>
        <v>0</v>
      </c>
      <c r="BJ184" s="16" t="s">
        <v>87</v>
      </c>
      <c r="BK184" s="212">
        <f>ROUND(I184*H184,2)</f>
        <v>0</v>
      </c>
      <c r="BL184" s="16" t="s">
        <v>140</v>
      </c>
      <c r="BM184" s="211" t="s">
        <v>351</v>
      </c>
    </row>
    <row r="185" spans="1:65" s="13" customFormat="1">
      <c r="B185" s="213"/>
      <c r="C185" s="214"/>
      <c r="D185" s="215" t="s">
        <v>142</v>
      </c>
      <c r="E185" s="216" t="s">
        <v>1</v>
      </c>
      <c r="F185" s="217" t="s">
        <v>352</v>
      </c>
      <c r="G185" s="214"/>
      <c r="H185" s="218">
        <v>3.8639999999999999</v>
      </c>
      <c r="I185" s="219"/>
      <c r="J185" s="214"/>
      <c r="K185" s="214"/>
      <c r="L185" s="220"/>
      <c r="M185" s="221"/>
      <c r="N185" s="222"/>
      <c r="O185" s="222"/>
      <c r="P185" s="222"/>
      <c r="Q185" s="222"/>
      <c r="R185" s="222"/>
      <c r="S185" s="222"/>
      <c r="T185" s="223"/>
      <c r="AT185" s="224" t="s">
        <v>142</v>
      </c>
      <c r="AU185" s="224" t="s">
        <v>87</v>
      </c>
      <c r="AV185" s="13" t="s">
        <v>87</v>
      </c>
      <c r="AW185" s="13" t="s">
        <v>30</v>
      </c>
      <c r="AX185" s="13" t="s">
        <v>81</v>
      </c>
      <c r="AY185" s="224" t="s">
        <v>134</v>
      </c>
    </row>
    <row r="186" spans="1:65" s="2" customFormat="1" ht="24.2" customHeight="1">
      <c r="A186" s="33"/>
      <c r="B186" s="34"/>
      <c r="C186" s="199" t="s">
        <v>222</v>
      </c>
      <c r="D186" s="199" t="s">
        <v>136</v>
      </c>
      <c r="E186" s="200" t="s">
        <v>353</v>
      </c>
      <c r="F186" s="201" t="s">
        <v>354</v>
      </c>
      <c r="G186" s="202" t="s">
        <v>139</v>
      </c>
      <c r="H186" s="203">
        <v>5.3070000000000004</v>
      </c>
      <c r="I186" s="204"/>
      <c r="J186" s="205">
        <f>ROUND(I186*H186,2)</f>
        <v>0</v>
      </c>
      <c r="K186" s="206"/>
      <c r="L186" s="38"/>
      <c r="M186" s="207" t="s">
        <v>1</v>
      </c>
      <c r="N186" s="208" t="s">
        <v>40</v>
      </c>
      <c r="O186" s="74"/>
      <c r="P186" s="209">
        <f>O186*H186</f>
        <v>0</v>
      </c>
      <c r="Q186" s="209">
        <v>2.3453400000000002</v>
      </c>
      <c r="R186" s="209">
        <f>Q186*H186</f>
        <v>12.446719380000001</v>
      </c>
      <c r="S186" s="209">
        <v>0</v>
      </c>
      <c r="T186" s="21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211" t="s">
        <v>140</v>
      </c>
      <c r="AT186" s="211" t="s">
        <v>136</v>
      </c>
      <c r="AU186" s="211" t="s">
        <v>87</v>
      </c>
      <c r="AY186" s="16" t="s">
        <v>134</v>
      </c>
      <c r="BE186" s="212">
        <f>IF(N186="základná",J186,0)</f>
        <v>0</v>
      </c>
      <c r="BF186" s="212">
        <f>IF(N186="znížená",J186,0)</f>
        <v>0</v>
      </c>
      <c r="BG186" s="212">
        <f>IF(N186="zákl. prenesená",J186,0)</f>
        <v>0</v>
      </c>
      <c r="BH186" s="212">
        <f>IF(N186="zníž. prenesená",J186,0)</f>
        <v>0</v>
      </c>
      <c r="BI186" s="212">
        <f>IF(N186="nulová",J186,0)</f>
        <v>0</v>
      </c>
      <c r="BJ186" s="16" t="s">
        <v>87</v>
      </c>
      <c r="BK186" s="212">
        <f>ROUND(I186*H186,2)</f>
        <v>0</v>
      </c>
      <c r="BL186" s="16" t="s">
        <v>140</v>
      </c>
      <c r="BM186" s="211" t="s">
        <v>355</v>
      </c>
    </row>
    <row r="187" spans="1:65" s="13" customFormat="1">
      <c r="B187" s="213"/>
      <c r="C187" s="214"/>
      <c r="D187" s="215" t="s">
        <v>142</v>
      </c>
      <c r="E187" s="216" t="s">
        <v>1</v>
      </c>
      <c r="F187" s="217" t="s">
        <v>356</v>
      </c>
      <c r="G187" s="214"/>
      <c r="H187" s="218">
        <v>5.3070000000000004</v>
      </c>
      <c r="I187" s="219"/>
      <c r="J187" s="214"/>
      <c r="K187" s="214"/>
      <c r="L187" s="220"/>
      <c r="M187" s="221"/>
      <c r="N187" s="222"/>
      <c r="O187" s="222"/>
      <c r="P187" s="222"/>
      <c r="Q187" s="222"/>
      <c r="R187" s="222"/>
      <c r="S187" s="222"/>
      <c r="T187" s="223"/>
      <c r="AT187" s="224" t="s">
        <v>142</v>
      </c>
      <c r="AU187" s="224" t="s">
        <v>87</v>
      </c>
      <c r="AV187" s="13" t="s">
        <v>87</v>
      </c>
      <c r="AW187" s="13" t="s">
        <v>30</v>
      </c>
      <c r="AX187" s="13" t="s">
        <v>81</v>
      </c>
      <c r="AY187" s="224" t="s">
        <v>134</v>
      </c>
    </row>
    <row r="188" spans="1:65" s="2" customFormat="1" ht="24.2" customHeight="1">
      <c r="A188" s="33"/>
      <c r="B188" s="34"/>
      <c r="C188" s="199" t="s">
        <v>226</v>
      </c>
      <c r="D188" s="199" t="s">
        <v>136</v>
      </c>
      <c r="E188" s="200" t="s">
        <v>357</v>
      </c>
      <c r="F188" s="201" t="s">
        <v>358</v>
      </c>
      <c r="G188" s="202" t="s">
        <v>332</v>
      </c>
      <c r="H188" s="203">
        <v>4.74</v>
      </c>
      <c r="I188" s="204"/>
      <c r="J188" s="205">
        <f>ROUND(I188*H188,2)</f>
        <v>0</v>
      </c>
      <c r="K188" s="206"/>
      <c r="L188" s="38"/>
      <c r="M188" s="207" t="s">
        <v>1</v>
      </c>
      <c r="N188" s="208" t="s">
        <v>40</v>
      </c>
      <c r="O188" s="74"/>
      <c r="P188" s="209">
        <f>O188*H188</f>
        <v>0</v>
      </c>
      <c r="Q188" s="209">
        <v>3.7699999999999999E-3</v>
      </c>
      <c r="R188" s="209">
        <f>Q188*H188</f>
        <v>1.7869800000000002E-2</v>
      </c>
      <c r="S188" s="209">
        <v>0</v>
      </c>
      <c r="T188" s="21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211" t="s">
        <v>140</v>
      </c>
      <c r="AT188" s="211" t="s">
        <v>136</v>
      </c>
      <c r="AU188" s="211" t="s">
        <v>87</v>
      </c>
      <c r="AY188" s="16" t="s">
        <v>134</v>
      </c>
      <c r="BE188" s="212">
        <f>IF(N188="základná",J188,0)</f>
        <v>0</v>
      </c>
      <c r="BF188" s="212">
        <f>IF(N188="znížená",J188,0)</f>
        <v>0</v>
      </c>
      <c r="BG188" s="212">
        <f>IF(N188="zákl. prenesená",J188,0)</f>
        <v>0</v>
      </c>
      <c r="BH188" s="212">
        <f>IF(N188="zníž. prenesená",J188,0)</f>
        <v>0</v>
      </c>
      <c r="BI188" s="212">
        <f>IF(N188="nulová",J188,0)</f>
        <v>0</v>
      </c>
      <c r="BJ188" s="16" t="s">
        <v>87</v>
      </c>
      <c r="BK188" s="212">
        <f>ROUND(I188*H188,2)</f>
        <v>0</v>
      </c>
      <c r="BL188" s="16" t="s">
        <v>140</v>
      </c>
      <c r="BM188" s="211" t="s">
        <v>359</v>
      </c>
    </row>
    <row r="189" spans="1:65" s="13" customFormat="1">
      <c r="B189" s="213"/>
      <c r="C189" s="214"/>
      <c r="D189" s="215" t="s">
        <v>142</v>
      </c>
      <c r="E189" s="216" t="s">
        <v>1</v>
      </c>
      <c r="F189" s="217" t="s">
        <v>360</v>
      </c>
      <c r="G189" s="214"/>
      <c r="H189" s="218">
        <v>4.74</v>
      </c>
      <c r="I189" s="219"/>
      <c r="J189" s="214"/>
      <c r="K189" s="214"/>
      <c r="L189" s="220"/>
      <c r="M189" s="221"/>
      <c r="N189" s="222"/>
      <c r="O189" s="222"/>
      <c r="P189" s="222"/>
      <c r="Q189" s="222"/>
      <c r="R189" s="222"/>
      <c r="S189" s="222"/>
      <c r="T189" s="223"/>
      <c r="AT189" s="224" t="s">
        <v>142</v>
      </c>
      <c r="AU189" s="224" t="s">
        <v>87</v>
      </c>
      <c r="AV189" s="13" t="s">
        <v>87</v>
      </c>
      <c r="AW189" s="13" t="s">
        <v>30</v>
      </c>
      <c r="AX189" s="13" t="s">
        <v>81</v>
      </c>
      <c r="AY189" s="224" t="s">
        <v>134</v>
      </c>
    </row>
    <row r="190" spans="1:65" s="2" customFormat="1" ht="24.2" customHeight="1">
      <c r="A190" s="33"/>
      <c r="B190" s="34"/>
      <c r="C190" s="199" t="s">
        <v>7</v>
      </c>
      <c r="D190" s="199" t="s">
        <v>136</v>
      </c>
      <c r="E190" s="200" t="s">
        <v>361</v>
      </c>
      <c r="F190" s="201" t="s">
        <v>362</v>
      </c>
      <c r="G190" s="202" t="s">
        <v>332</v>
      </c>
      <c r="H190" s="203">
        <v>4.74</v>
      </c>
      <c r="I190" s="204"/>
      <c r="J190" s="205">
        <f>ROUND(I190*H190,2)</f>
        <v>0</v>
      </c>
      <c r="K190" s="206"/>
      <c r="L190" s="38"/>
      <c r="M190" s="207" t="s">
        <v>1</v>
      </c>
      <c r="N190" s="208" t="s">
        <v>40</v>
      </c>
      <c r="O190" s="74"/>
      <c r="P190" s="209">
        <f>O190*H190</f>
        <v>0</v>
      </c>
      <c r="Q190" s="209">
        <v>0</v>
      </c>
      <c r="R190" s="209">
        <f>Q190*H190</f>
        <v>0</v>
      </c>
      <c r="S190" s="209">
        <v>0</v>
      </c>
      <c r="T190" s="21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211" t="s">
        <v>140</v>
      </c>
      <c r="AT190" s="211" t="s">
        <v>136</v>
      </c>
      <c r="AU190" s="211" t="s">
        <v>87</v>
      </c>
      <c r="AY190" s="16" t="s">
        <v>134</v>
      </c>
      <c r="BE190" s="212">
        <f>IF(N190="základná",J190,0)</f>
        <v>0</v>
      </c>
      <c r="BF190" s="212">
        <f>IF(N190="znížená",J190,0)</f>
        <v>0</v>
      </c>
      <c r="BG190" s="212">
        <f>IF(N190="zákl. prenesená",J190,0)</f>
        <v>0</v>
      </c>
      <c r="BH190" s="212">
        <f>IF(N190="zníž. prenesená",J190,0)</f>
        <v>0</v>
      </c>
      <c r="BI190" s="212">
        <f>IF(N190="nulová",J190,0)</f>
        <v>0</v>
      </c>
      <c r="BJ190" s="16" t="s">
        <v>87</v>
      </c>
      <c r="BK190" s="212">
        <f>ROUND(I190*H190,2)</f>
        <v>0</v>
      </c>
      <c r="BL190" s="16" t="s">
        <v>140</v>
      </c>
      <c r="BM190" s="211" t="s">
        <v>363</v>
      </c>
    </row>
    <row r="191" spans="1:65" s="2" customFormat="1" ht="16.5" customHeight="1">
      <c r="A191" s="33"/>
      <c r="B191" s="34"/>
      <c r="C191" s="199" t="s">
        <v>233</v>
      </c>
      <c r="D191" s="199" t="s">
        <v>136</v>
      </c>
      <c r="E191" s="200" t="s">
        <v>364</v>
      </c>
      <c r="F191" s="201" t="s">
        <v>365</v>
      </c>
      <c r="G191" s="202" t="s">
        <v>254</v>
      </c>
      <c r="H191" s="203">
        <v>3.9140000000000001</v>
      </c>
      <c r="I191" s="204"/>
      <c r="J191" s="205">
        <f>ROUND(I191*H191,2)</f>
        <v>0</v>
      </c>
      <c r="K191" s="206"/>
      <c r="L191" s="38"/>
      <c r="M191" s="207" t="s">
        <v>1</v>
      </c>
      <c r="N191" s="208" t="s">
        <v>40</v>
      </c>
      <c r="O191" s="74"/>
      <c r="P191" s="209">
        <f>O191*H191</f>
        <v>0</v>
      </c>
      <c r="Q191" s="209">
        <v>1.20296</v>
      </c>
      <c r="R191" s="209">
        <f>Q191*H191</f>
        <v>4.7083854400000007</v>
      </c>
      <c r="S191" s="209">
        <v>0</v>
      </c>
      <c r="T191" s="21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211" t="s">
        <v>140</v>
      </c>
      <c r="AT191" s="211" t="s">
        <v>136</v>
      </c>
      <c r="AU191" s="211" t="s">
        <v>87</v>
      </c>
      <c r="AY191" s="16" t="s">
        <v>134</v>
      </c>
      <c r="BE191" s="212">
        <f>IF(N191="základná",J191,0)</f>
        <v>0</v>
      </c>
      <c r="BF191" s="212">
        <f>IF(N191="znížená",J191,0)</f>
        <v>0</v>
      </c>
      <c r="BG191" s="212">
        <f>IF(N191="zákl. prenesená",J191,0)</f>
        <v>0</v>
      </c>
      <c r="BH191" s="212">
        <f>IF(N191="zníž. prenesená",J191,0)</f>
        <v>0</v>
      </c>
      <c r="BI191" s="212">
        <f>IF(N191="nulová",J191,0)</f>
        <v>0</v>
      </c>
      <c r="BJ191" s="16" t="s">
        <v>87</v>
      </c>
      <c r="BK191" s="212">
        <f>ROUND(I191*H191,2)</f>
        <v>0</v>
      </c>
      <c r="BL191" s="16" t="s">
        <v>140</v>
      </c>
      <c r="BM191" s="211" t="s">
        <v>366</v>
      </c>
    </row>
    <row r="192" spans="1:65" s="13" customFormat="1">
      <c r="B192" s="213"/>
      <c r="C192" s="214"/>
      <c r="D192" s="215" t="s">
        <v>142</v>
      </c>
      <c r="E192" s="216" t="s">
        <v>1</v>
      </c>
      <c r="F192" s="217" t="s">
        <v>367</v>
      </c>
      <c r="G192" s="214"/>
      <c r="H192" s="218">
        <v>3.5110000000000001</v>
      </c>
      <c r="I192" s="219"/>
      <c r="J192" s="214"/>
      <c r="K192" s="214"/>
      <c r="L192" s="220"/>
      <c r="M192" s="221"/>
      <c r="N192" s="222"/>
      <c r="O192" s="222"/>
      <c r="P192" s="222"/>
      <c r="Q192" s="222"/>
      <c r="R192" s="222"/>
      <c r="S192" s="222"/>
      <c r="T192" s="223"/>
      <c r="AT192" s="224" t="s">
        <v>142</v>
      </c>
      <c r="AU192" s="224" t="s">
        <v>87</v>
      </c>
      <c r="AV192" s="13" t="s">
        <v>87</v>
      </c>
      <c r="AW192" s="13" t="s">
        <v>30</v>
      </c>
      <c r="AX192" s="13" t="s">
        <v>74</v>
      </c>
      <c r="AY192" s="224" t="s">
        <v>134</v>
      </c>
    </row>
    <row r="193" spans="1:65" s="13" customFormat="1">
      <c r="B193" s="213"/>
      <c r="C193" s="214"/>
      <c r="D193" s="215" t="s">
        <v>142</v>
      </c>
      <c r="E193" s="216" t="s">
        <v>1</v>
      </c>
      <c r="F193" s="217" t="s">
        <v>368</v>
      </c>
      <c r="G193" s="214"/>
      <c r="H193" s="218">
        <v>6.4000000000000001E-2</v>
      </c>
      <c r="I193" s="219"/>
      <c r="J193" s="214"/>
      <c r="K193" s="214"/>
      <c r="L193" s="220"/>
      <c r="M193" s="221"/>
      <c r="N193" s="222"/>
      <c r="O193" s="222"/>
      <c r="P193" s="222"/>
      <c r="Q193" s="222"/>
      <c r="R193" s="222"/>
      <c r="S193" s="222"/>
      <c r="T193" s="223"/>
      <c r="AT193" s="224" t="s">
        <v>142</v>
      </c>
      <c r="AU193" s="224" t="s">
        <v>87</v>
      </c>
      <c r="AV193" s="13" t="s">
        <v>87</v>
      </c>
      <c r="AW193" s="13" t="s">
        <v>30</v>
      </c>
      <c r="AX193" s="13" t="s">
        <v>74</v>
      </c>
      <c r="AY193" s="224" t="s">
        <v>134</v>
      </c>
    </row>
    <row r="194" spans="1:65" s="13" customFormat="1">
      <c r="B194" s="213"/>
      <c r="C194" s="214"/>
      <c r="D194" s="215" t="s">
        <v>142</v>
      </c>
      <c r="E194" s="216" t="s">
        <v>1</v>
      </c>
      <c r="F194" s="217" t="s">
        <v>369</v>
      </c>
      <c r="G194" s="214"/>
      <c r="H194" s="218">
        <v>0.33900000000000002</v>
      </c>
      <c r="I194" s="219"/>
      <c r="J194" s="214"/>
      <c r="K194" s="214"/>
      <c r="L194" s="220"/>
      <c r="M194" s="221"/>
      <c r="N194" s="222"/>
      <c r="O194" s="222"/>
      <c r="P194" s="222"/>
      <c r="Q194" s="222"/>
      <c r="R194" s="222"/>
      <c r="S194" s="222"/>
      <c r="T194" s="223"/>
      <c r="AT194" s="224" t="s">
        <v>142</v>
      </c>
      <c r="AU194" s="224" t="s">
        <v>87</v>
      </c>
      <c r="AV194" s="13" t="s">
        <v>87</v>
      </c>
      <c r="AW194" s="13" t="s">
        <v>30</v>
      </c>
      <c r="AX194" s="13" t="s">
        <v>74</v>
      </c>
      <c r="AY194" s="224" t="s">
        <v>134</v>
      </c>
    </row>
    <row r="195" spans="1:65" s="14" customFormat="1">
      <c r="B195" s="225"/>
      <c r="C195" s="226"/>
      <c r="D195" s="215" t="s">
        <v>142</v>
      </c>
      <c r="E195" s="227" t="s">
        <v>1</v>
      </c>
      <c r="F195" s="228" t="s">
        <v>146</v>
      </c>
      <c r="G195" s="226"/>
      <c r="H195" s="229">
        <v>3.9140000000000001</v>
      </c>
      <c r="I195" s="230"/>
      <c r="J195" s="226"/>
      <c r="K195" s="226"/>
      <c r="L195" s="231"/>
      <c r="M195" s="232"/>
      <c r="N195" s="233"/>
      <c r="O195" s="233"/>
      <c r="P195" s="233"/>
      <c r="Q195" s="233"/>
      <c r="R195" s="233"/>
      <c r="S195" s="233"/>
      <c r="T195" s="234"/>
      <c r="AT195" s="235" t="s">
        <v>142</v>
      </c>
      <c r="AU195" s="235" t="s">
        <v>87</v>
      </c>
      <c r="AV195" s="14" t="s">
        <v>140</v>
      </c>
      <c r="AW195" s="14" t="s">
        <v>30</v>
      </c>
      <c r="AX195" s="14" t="s">
        <v>81</v>
      </c>
      <c r="AY195" s="235" t="s">
        <v>134</v>
      </c>
    </row>
    <row r="196" spans="1:65" s="2" customFormat="1" ht="16.5" customHeight="1">
      <c r="A196" s="33"/>
      <c r="B196" s="34"/>
      <c r="C196" s="199" t="s">
        <v>237</v>
      </c>
      <c r="D196" s="199" t="s">
        <v>136</v>
      </c>
      <c r="E196" s="200" t="s">
        <v>370</v>
      </c>
      <c r="F196" s="201" t="s">
        <v>371</v>
      </c>
      <c r="G196" s="202" t="s">
        <v>139</v>
      </c>
      <c r="H196" s="203">
        <v>4.3719999999999999</v>
      </c>
      <c r="I196" s="204"/>
      <c r="J196" s="205">
        <f>ROUND(I196*H196,2)</f>
        <v>0</v>
      </c>
      <c r="K196" s="206"/>
      <c r="L196" s="38"/>
      <c r="M196" s="207" t="s">
        <v>1</v>
      </c>
      <c r="N196" s="208" t="s">
        <v>40</v>
      </c>
      <c r="O196" s="74"/>
      <c r="P196" s="209">
        <f>O196*H196</f>
        <v>0</v>
      </c>
      <c r="Q196" s="209">
        <v>2.19407</v>
      </c>
      <c r="R196" s="209">
        <f>Q196*H196</f>
        <v>9.592474039999999</v>
      </c>
      <c r="S196" s="209">
        <v>0</v>
      </c>
      <c r="T196" s="21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211" t="s">
        <v>140</v>
      </c>
      <c r="AT196" s="211" t="s">
        <v>136</v>
      </c>
      <c r="AU196" s="211" t="s">
        <v>87</v>
      </c>
      <c r="AY196" s="16" t="s">
        <v>134</v>
      </c>
      <c r="BE196" s="212">
        <f>IF(N196="základná",J196,0)</f>
        <v>0</v>
      </c>
      <c r="BF196" s="212">
        <f>IF(N196="znížená",J196,0)</f>
        <v>0</v>
      </c>
      <c r="BG196" s="212">
        <f>IF(N196="zákl. prenesená",J196,0)</f>
        <v>0</v>
      </c>
      <c r="BH196" s="212">
        <f>IF(N196="zníž. prenesená",J196,0)</f>
        <v>0</v>
      </c>
      <c r="BI196" s="212">
        <f>IF(N196="nulová",J196,0)</f>
        <v>0</v>
      </c>
      <c r="BJ196" s="16" t="s">
        <v>87</v>
      </c>
      <c r="BK196" s="212">
        <f>ROUND(I196*H196,2)</f>
        <v>0</v>
      </c>
      <c r="BL196" s="16" t="s">
        <v>140</v>
      </c>
      <c r="BM196" s="211" t="s">
        <v>372</v>
      </c>
    </row>
    <row r="197" spans="1:65" s="13" customFormat="1">
      <c r="B197" s="213"/>
      <c r="C197" s="214"/>
      <c r="D197" s="215" t="s">
        <v>142</v>
      </c>
      <c r="E197" s="216" t="s">
        <v>1</v>
      </c>
      <c r="F197" s="217" t="s">
        <v>373</v>
      </c>
      <c r="G197" s="214"/>
      <c r="H197" s="218">
        <v>4.3719999999999999</v>
      </c>
      <c r="I197" s="219"/>
      <c r="J197" s="214"/>
      <c r="K197" s="214"/>
      <c r="L197" s="220"/>
      <c r="M197" s="221"/>
      <c r="N197" s="222"/>
      <c r="O197" s="222"/>
      <c r="P197" s="222"/>
      <c r="Q197" s="222"/>
      <c r="R197" s="222"/>
      <c r="S197" s="222"/>
      <c r="T197" s="223"/>
      <c r="AT197" s="224" t="s">
        <v>142</v>
      </c>
      <c r="AU197" s="224" t="s">
        <v>87</v>
      </c>
      <c r="AV197" s="13" t="s">
        <v>87</v>
      </c>
      <c r="AW197" s="13" t="s">
        <v>30</v>
      </c>
      <c r="AX197" s="13" t="s">
        <v>81</v>
      </c>
      <c r="AY197" s="224" t="s">
        <v>134</v>
      </c>
    </row>
    <row r="198" spans="1:65" s="2" customFormat="1" ht="16.5" customHeight="1">
      <c r="A198" s="33"/>
      <c r="B198" s="34"/>
      <c r="C198" s="199" t="s">
        <v>241</v>
      </c>
      <c r="D198" s="199" t="s">
        <v>136</v>
      </c>
      <c r="E198" s="200" t="s">
        <v>374</v>
      </c>
      <c r="F198" s="201" t="s">
        <v>375</v>
      </c>
      <c r="G198" s="202" t="s">
        <v>139</v>
      </c>
      <c r="H198" s="203">
        <v>26.231999999999999</v>
      </c>
      <c r="I198" s="204"/>
      <c r="J198" s="205">
        <f>ROUND(I198*H198,2)</f>
        <v>0</v>
      </c>
      <c r="K198" s="206"/>
      <c r="L198" s="38"/>
      <c r="M198" s="207" t="s">
        <v>1</v>
      </c>
      <c r="N198" s="208" t="s">
        <v>40</v>
      </c>
      <c r="O198" s="74"/>
      <c r="P198" s="209">
        <f>O198*H198</f>
        <v>0</v>
      </c>
      <c r="Q198" s="209">
        <v>2.2151299999999998</v>
      </c>
      <c r="R198" s="209">
        <f>Q198*H198</f>
        <v>58.107290159999991</v>
      </c>
      <c r="S198" s="209">
        <v>0</v>
      </c>
      <c r="T198" s="21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211" t="s">
        <v>140</v>
      </c>
      <c r="AT198" s="211" t="s">
        <v>136</v>
      </c>
      <c r="AU198" s="211" t="s">
        <v>87</v>
      </c>
      <c r="AY198" s="16" t="s">
        <v>134</v>
      </c>
      <c r="BE198" s="212">
        <f>IF(N198="základná",J198,0)</f>
        <v>0</v>
      </c>
      <c r="BF198" s="212">
        <f>IF(N198="znížená",J198,0)</f>
        <v>0</v>
      </c>
      <c r="BG198" s="212">
        <f>IF(N198="zákl. prenesená",J198,0)</f>
        <v>0</v>
      </c>
      <c r="BH198" s="212">
        <f>IF(N198="zníž. prenesená",J198,0)</f>
        <v>0</v>
      </c>
      <c r="BI198" s="212">
        <f>IF(N198="nulová",J198,0)</f>
        <v>0</v>
      </c>
      <c r="BJ198" s="16" t="s">
        <v>87</v>
      </c>
      <c r="BK198" s="212">
        <f>ROUND(I198*H198,2)</f>
        <v>0</v>
      </c>
      <c r="BL198" s="16" t="s">
        <v>140</v>
      </c>
      <c r="BM198" s="211" t="s">
        <v>376</v>
      </c>
    </row>
    <row r="199" spans="1:65" s="13" customFormat="1">
      <c r="B199" s="213"/>
      <c r="C199" s="214"/>
      <c r="D199" s="215" t="s">
        <v>142</v>
      </c>
      <c r="E199" s="216" t="s">
        <v>1</v>
      </c>
      <c r="F199" s="217" t="s">
        <v>377</v>
      </c>
      <c r="G199" s="214"/>
      <c r="H199" s="218">
        <v>26.231999999999999</v>
      </c>
      <c r="I199" s="219"/>
      <c r="J199" s="214"/>
      <c r="K199" s="214"/>
      <c r="L199" s="220"/>
      <c r="M199" s="221"/>
      <c r="N199" s="222"/>
      <c r="O199" s="222"/>
      <c r="P199" s="222"/>
      <c r="Q199" s="222"/>
      <c r="R199" s="222"/>
      <c r="S199" s="222"/>
      <c r="T199" s="223"/>
      <c r="AT199" s="224" t="s">
        <v>142</v>
      </c>
      <c r="AU199" s="224" t="s">
        <v>87</v>
      </c>
      <c r="AV199" s="13" t="s">
        <v>87</v>
      </c>
      <c r="AW199" s="13" t="s">
        <v>30</v>
      </c>
      <c r="AX199" s="13" t="s">
        <v>81</v>
      </c>
      <c r="AY199" s="224" t="s">
        <v>134</v>
      </c>
    </row>
    <row r="200" spans="1:65" s="2" customFormat="1" ht="21.75" customHeight="1">
      <c r="A200" s="33"/>
      <c r="B200" s="34"/>
      <c r="C200" s="199" t="s">
        <v>245</v>
      </c>
      <c r="D200" s="199" t="s">
        <v>136</v>
      </c>
      <c r="E200" s="200" t="s">
        <v>378</v>
      </c>
      <c r="F200" s="201" t="s">
        <v>379</v>
      </c>
      <c r="G200" s="202" t="s">
        <v>332</v>
      </c>
      <c r="H200" s="203">
        <v>109.3</v>
      </c>
      <c r="I200" s="204"/>
      <c r="J200" s="205">
        <f>ROUND(I200*H200,2)</f>
        <v>0</v>
      </c>
      <c r="K200" s="206"/>
      <c r="L200" s="38"/>
      <c r="M200" s="207" t="s">
        <v>1</v>
      </c>
      <c r="N200" s="208" t="s">
        <v>40</v>
      </c>
      <c r="O200" s="74"/>
      <c r="P200" s="209">
        <f>O200*H200</f>
        <v>0</v>
      </c>
      <c r="Q200" s="209">
        <v>3.7699999999999999E-3</v>
      </c>
      <c r="R200" s="209">
        <f>Q200*H200</f>
        <v>0.41206099999999996</v>
      </c>
      <c r="S200" s="209">
        <v>0</v>
      </c>
      <c r="T200" s="21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211" t="s">
        <v>140</v>
      </c>
      <c r="AT200" s="211" t="s">
        <v>136</v>
      </c>
      <c r="AU200" s="211" t="s">
        <v>87</v>
      </c>
      <c r="AY200" s="16" t="s">
        <v>134</v>
      </c>
      <c r="BE200" s="212">
        <f>IF(N200="základná",J200,0)</f>
        <v>0</v>
      </c>
      <c r="BF200" s="212">
        <f>IF(N200="znížená",J200,0)</f>
        <v>0</v>
      </c>
      <c r="BG200" s="212">
        <f>IF(N200="zákl. prenesená",J200,0)</f>
        <v>0</v>
      </c>
      <c r="BH200" s="212">
        <f>IF(N200="zníž. prenesená",J200,0)</f>
        <v>0</v>
      </c>
      <c r="BI200" s="212">
        <f>IF(N200="nulová",J200,0)</f>
        <v>0</v>
      </c>
      <c r="BJ200" s="16" t="s">
        <v>87</v>
      </c>
      <c r="BK200" s="212">
        <f>ROUND(I200*H200,2)</f>
        <v>0</v>
      </c>
      <c r="BL200" s="16" t="s">
        <v>140</v>
      </c>
      <c r="BM200" s="211" t="s">
        <v>380</v>
      </c>
    </row>
    <row r="201" spans="1:65" s="13" customFormat="1">
      <c r="B201" s="213"/>
      <c r="C201" s="214"/>
      <c r="D201" s="215" t="s">
        <v>142</v>
      </c>
      <c r="E201" s="216" t="s">
        <v>1</v>
      </c>
      <c r="F201" s="217" t="s">
        <v>381</v>
      </c>
      <c r="G201" s="214"/>
      <c r="H201" s="218">
        <v>109.3</v>
      </c>
      <c r="I201" s="219"/>
      <c r="J201" s="214"/>
      <c r="K201" s="214"/>
      <c r="L201" s="220"/>
      <c r="M201" s="221"/>
      <c r="N201" s="222"/>
      <c r="O201" s="222"/>
      <c r="P201" s="222"/>
      <c r="Q201" s="222"/>
      <c r="R201" s="222"/>
      <c r="S201" s="222"/>
      <c r="T201" s="223"/>
      <c r="AT201" s="224" t="s">
        <v>142</v>
      </c>
      <c r="AU201" s="224" t="s">
        <v>87</v>
      </c>
      <c r="AV201" s="13" t="s">
        <v>87</v>
      </c>
      <c r="AW201" s="13" t="s">
        <v>30</v>
      </c>
      <c r="AX201" s="13" t="s">
        <v>81</v>
      </c>
      <c r="AY201" s="224" t="s">
        <v>134</v>
      </c>
    </row>
    <row r="202" spans="1:65" s="2" customFormat="1" ht="24.2" customHeight="1">
      <c r="A202" s="33"/>
      <c r="B202" s="34"/>
      <c r="C202" s="199" t="s">
        <v>251</v>
      </c>
      <c r="D202" s="199" t="s">
        <v>136</v>
      </c>
      <c r="E202" s="200" t="s">
        <v>382</v>
      </c>
      <c r="F202" s="201" t="s">
        <v>383</v>
      </c>
      <c r="G202" s="202" t="s">
        <v>332</v>
      </c>
      <c r="H202" s="203">
        <v>109.3</v>
      </c>
      <c r="I202" s="204"/>
      <c r="J202" s="205">
        <f>ROUND(I202*H202,2)</f>
        <v>0</v>
      </c>
      <c r="K202" s="206"/>
      <c r="L202" s="38"/>
      <c r="M202" s="207" t="s">
        <v>1</v>
      </c>
      <c r="N202" s="208" t="s">
        <v>40</v>
      </c>
      <c r="O202" s="74"/>
      <c r="P202" s="209">
        <f>O202*H202</f>
        <v>0</v>
      </c>
      <c r="Q202" s="209">
        <v>0</v>
      </c>
      <c r="R202" s="209">
        <f>Q202*H202</f>
        <v>0</v>
      </c>
      <c r="S202" s="209">
        <v>0</v>
      </c>
      <c r="T202" s="21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211" t="s">
        <v>140</v>
      </c>
      <c r="AT202" s="211" t="s">
        <v>136</v>
      </c>
      <c r="AU202" s="211" t="s">
        <v>87</v>
      </c>
      <c r="AY202" s="16" t="s">
        <v>134</v>
      </c>
      <c r="BE202" s="212">
        <f>IF(N202="základná",J202,0)</f>
        <v>0</v>
      </c>
      <c r="BF202" s="212">
        <f>IF(N202="znížená",J202,0)</f>
        <v>0</v>
      </c>
      <c r="BG202" s="212">
        <f>IF(N202="zákl. prenesená",J202,0)</f>
        <v>0</v>
      </c>
      <c r="BH202" s="212">
        <f>IF(N202="zníž. prenesená",J202,0)</f>
        <v>0</v>
      </c>
      <c r="BI202" s="212">
        <f>IF(N202="nulová",J202,0)</f>
        <v>0</v>
      </c>
      <c r="BJ202" s="16" t="s">
        <v>87</v>
      </c>
      <c r="BK202" s="212">
        <f>ROUND(I202*H202,2)</f>
        <v>0</v>
      </c>
      <c r="BL202" s="16" t="s">
        <v>140</v>
      </c>
      <c r="BM202" s="211" t="s">
        <v>384</v>
      </c>
    </row>
    <row r="203" spans="1:65" s="2" customFormat="1" ht="16.5" customHeight="1">
      <c r="A203" s="33"/>
      <c r="B203" s="34"/>
      <c r="C203" s="199" t="s">
        <v>258</v>
      </c>
      <c r="D203" s="199" t="s">
        <v>136</v>
      </c>
      <c r="E203" s="200" t="s">
        <v>385</v>
      </c>
      <c r="F203" s="201" t="s">
        <v>386</v>
      </c>
      <c r="G203" s="202" t="s">
        <v>254</v>
      </c>
      <c r="H203" s="203">
        <v>1.3120000000000001</v>
      </c>
      <c r="I203" s="204"/>
      <c r="J203" s="205">
        <f>ROUND(I203*H203,2)</f>
        <v>0</v>
      </c>
      <c r="K203" s="206"/>
      <c r="L203" s="38"/>
      <c r="M203" s="207" t="s">
        <v>1</v>
      </c>
      <c r="N203" s="208" t="s">
        <v>40</v>
      </c>
      <c r="O203" s="74"/>
      <c r="P203" s="209">
        <f>O203*H203</f>
        <v>0</v>
      </c>
      <c r="Q203" s="209">
        <v>1.20296</v>
      </c>
      <c r="R203" s="209">
        <f>Q203*H203</f>
        <v>1.5782835200000001</v>
      </c>
      <c r="S203" s="209">
        <v>0</v>
      </c>
      <c r="T203" s="21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211" t="s">
        <v>140</v>
      </c>
      <c r="AT203" s="211" t="s">
        <v>136</v>
      </c>
      <c r="AU203" s="211" t="s">
        <v>87</v>
      </c>
      <c r="AY203" s="16" t="s">
        <v>134</v>
      </c>
      <c r="BE203" s="212">
        <f>IF(N203="základná",J203,0)</f>
        <v>0</v>
      </c>
      <c r="BF203" s="212">
        <f>IF(N203="znížená",J203,0)</f>
        <v>0</v>
      </c>
      <c r="BG203" s="212">
        <f>IF(N203="zákl. prenesená",J203,0)</f>
        <v>0</v>
      </c>
      <c r="BH203" s="212">
        <f>IF(N203="zníž. prenesená",J203,0)</f>
        <v>0</v>
      </c>
      <c r="BI203" s="212">
        <f>IF(N203="nulová",J203,0)</f>
        <v>0</v>
      </c>
      <c r="BJ203" s="16" t="s">
        <v>87</v>
      </c>
      <c r="BK203" s="212">
        <f>ROUND(I203*H203,2)</f>
        <v>0</v>
      </c>
      <c r="BL203" s="16" t="s">
        <v>140</v>
      </c>
      <c r="BM203" s="211" t="s">
        <v>387</v>
      </c>
    </row>
    <row r="204" spans="1:65" s="13" customFormat="1">
      <c r="B204" s="213"/>
      <c r="C204" s="214"/>
      <c r="D204" s="215" t="s">
        <v>142</v>
      </c>
      <c r="E204" s="216" t="s">
        <v>1</v>
      </c>
      <c r="F204" s="217" t="s">
        <v>388</v>
      </c>
      <c r="G204" s="214"/>
      <c r="H204" s="218">
        <v>1.3120000000000001</v>
      </c>
      <c r="I204" s="219"/>
      <c r="J204" s="214"/>
      <c r="K204" s="214"/>
      <c r="L204" s="220"/>
      <c r="M204" s="221"/>
      <c r="N204" s="222"/>
      <c r="O204" s="222"/>
      <c r="P204" s="222"/>
      <c r="Q204" s="222"/>
      <c r="R204" s="222"/>
      <c r="S204" s="222"/>
      <c r="T204" s="223"/>
      <c r="AT204" s="224" t="s">
        <v>142</v>
      </c>
      <c r="AU204" s="224" t="s">
        <v>87</v>
      </c>
      <c r="AV204" s="13" t="s">
        <v>87</v>
      </c>
      <c r="AW204" s="13" t="s">
        <v>30</v>
      </c>
      <c r="AX204" s="13" t="s">
        <v>81</v>
      </c>
      <c r="AY204" s="224" t="s">
        <v>134</v>
      </c>
    </row>
    <row r="205" spans="1:65" s="2" customFormat="1" ht="16.5" customHeight="1">
      <c r="A205" s="33"/>
      <c r="B205" s="34"/>
      <c r="C205" s="199" t="s">
        <v>264</v>
      </c>
      <c r="D205" s="199" t="s">
        <v>136</v>
      </c>
      <c r="E205" s="200" t="s">
        <v>389</v>
      </c>
      <c r="F205" s="201" t="s">
        <v>390</v>
      </c>
      <c r="G205" s="202" t="s">
        <v>139</v>
      </c>
      <c r="H205" s="203">
        <v>4.32</v>
      </c>
      <c r="I205" s="204"/>
      <c r="J205" s="205">
        <f>ROUND(I205*H205,2)</f>
        <v>0</v>
      </c>
      <c r="K205" s="206"/>
      <c r="L205" s="38"/>
      <c r="M205" s="207" t="s">
        <v>1</v>
      </c>
      <c r="N205" s="208" t="s">
        <v>40</v>
      </c>
      <c r="O205" s="74"/>
      <c r="P205" s="209">
        <f>O205*H205</f>
        <v>0</v>
      </c>
      <c r="Q205" s="209">
        <v>2.2151299999999998</v>
      </c>
      <c r="R205" s="209">
        <f>Q205*H205</f>
        <v>9.5693616000000006</v>
      </c>
      <c r="S205" s="209">
        <v>0</v>
      </c>
      <c r="T205" s="210">
        <f>S205*H205</f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211" t="s">
        <v>140</v>
      </c>
      <c r="AT205" s="211" t="s">
        <v>136</v>
      </c>
      <c r="AU205" s="211" t="s">
        <v>87</v>
      </c>
      <c r="AY205" s="16" t="s">
        <v>134</v>
      </c>
      <c r="BE205" s="212">
        <f>IF(N205="základná",J205,0)</f>
        <v>0</v>
      </c>
      <c r="BF205" s="212">
        <f>IF(N205="znížená",J205,0)</f>
        <v>0</v>
      </c>
      <c r="BG205" s="212">
        <f>IF(N205="zákl. prenesená",J205,0)</f>
        <v>0</v>
      </c>
      <c r="BH205" s="212">
        <f>IF(N205="zníž. prenesená",J205,0)</f>
        <v>0</v>
      </c>
      <c r="BI205" s="212">
        <f>IF(N205="nulová",J205,0)</f>
        <v>0</v>
      </c>
      <c r="BJ205" s="16" t="s">
        <v>87</v>
      </c>
      <c r="BK205" s="212">
        <f>ROUND(I205*H205,2)</f>
        <v>0</v>
      </c>
      <c r="BL205" s="16" t="s">
        <v>140</v>
      </c>
      <c r="BM205" s="211" t="s">
        <v>391</v>
      </c>
    </row>
    <row r="206" spans="1:65" s="13" customFormat="1">
      <c r="B206" s="213"/>
      <c r="C206" s="214"/>
      <c r="D206" s="215" t="s">
        <v>142</v>
      </c>
      <c r="E206" s="216" t="s">
        <v>1</v>
      </c>
      <c r="F206" s="217" t="s">
        <v>392</v>
      </c>
      <c r="G206" s="214"/>
      <c r="H206" s="218">
        <v>4.32</v>
      </c>
      <c r="I206" s="219"/>
      <c r="J206" s="214"/>
      <c r="K206" s="214"/>
      <c r="L206" s="220"/>
      <c r="M206" s="221"/>
      <c r="N206" s="222"/>
      <c r="O206" s="222"/>
      <c r="P206" s="222"/>
      <c r="Q206" s="222"/>
      <c r="R206" s="222"/>
      <c r="S206" s="222"/>
      <c r="T206" s="223"/>
      <c r="AT206" s="224" t="s">
        <v>142</v>
      </c>
      <c r="AU206" s="224" t="s">
        <v>87</v>
      </c>
      <c r="AV206" s="13" t="s">
        <v>87</v>
      </c>
      <c r="AW206" s="13" t="s">
        <v>30</v>
      </c>
      <c r="AX206" s="13" t="s">
        <v>81</v>
      </c>
      <c r="AY206" s="224" t="s">
        <v>134</v>
      </c>
    </row>
    <row r="207" spans="1:65" s="2" customFormat="1" ht="21.75" customHeight="1">
      <c r="A207" s="33"/>
      <c r="B207" s="34"/>
      <c r="C207" s="199" t="s">
        <v>393</v>
      </c>
      <c r="D207" s="199" t="s">
        <v>136</v>
      </c>
      <c r="E207" s="200" t="s">
        <v>394</v>
      </c>
      <c r="F207" s="201" t="s">
        <v>395</v>
      </c>
      <c r="G207" s="202" t="s">
        <v>332</v>
      </c>
      <c r="H207" s="203">
        <v>14.04</v>
      </c>
      <c r="I207" s="204"/>
      <c r="J207" s="205">
        <f>ROUND(I207*H207,2)</f>
        <v>0</v>
      </c>
      <c r="K207" s="206"/>
      <c r="L207" s="38"/>
      <c r="M207" s="207" t="s">
        <v>1</v>
      </c>
      <c r="N207" s="208" t="s">
        <v>40</v>
      </c>
      <c r="O207" s="74"/>
      <c r="P207" s="209">
        <f>O207*H207</f>
        <v>0</v>
      </c>
      <c r="Q207" s="209">
        <v>3.7699999999999999E-3</v>
      </c>
      <c r="R207" s="209">
        <f>Q207*H207</f>
        <v>5.2930799999999993E-2</v>
      </c>
      <c r="S207" s="209">
        <v>0</v>
      </c>
      <c r="T207" s="210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211" t="s">
        <v>140</v>
      </c>
      <c r="AT207" s="211" t="s">
        <v>136</v>
      </c>
      <c r="AU207" s="211" t="s">
        <v>87</v>
      </c>
      <c r="AY207" s="16" t="s">
        <v>134</v>
      </c>
      <c r="BE207" s="212">
        <f>IF(N207="základná",J207,0)</f>
        <v>0</v>
      </c>
      <c r="BF207" s="212">
        <f>IF(N207="znížená",J207,0)</f>
        <v>0</v>
      </c>
      <c r="BG207" s="212">
        <f>IF(N207="zákl. prenesená",J207,0)</f>
        <v>0</v>
      </c>
      <c r="BH207" s="212">
        <f>IF(N207="zníž. prenesená",J207,0)</f>
        <v>0</v>
      </c>
      <c r="BI207" s="212">
        <f>IF(N207="nulová",J207,0)</f>
        <v>0</v>
      </c>
      <c r="BJ207" s="16" t="s">
        <v>87</v>
      </c>
      <c r="BK207" s="212">
        <f>ROUND(I207*H207,2)</f>
        <v>0</v>
      </c>
      <c r="BL207" s="16" t="s">
        <v>140</v>
      </c>
      <c r="BM207" s="211" t="s">
        <v>396</v>
      </c>
    </row>
    <row r="208" spans="1:65" s="13" customFormat="1">
      <c r="B208" s="213"/>
      <c r="C208" s="214"/>
      <c r="D208" s="215" t="s">
        <v>142</v>
      </c>
      <c r="E208" s="216" t="s">
        <v>1</v>
      </c>
      <c r="F208" s="217" t="s">
        <v>397</v>
      </c>
      <c r="G208" s="214"/>
      <c r="H208" s="218">
        <v>14.04</v>
      </c>
      <c r="I208" s="219"/>
      <c r="J208" s="214"/>
      <c r="K208" s="214"/>
      <c r="L208" s="220"/>
      <c r="M208" s="221"/>
      <c r="N208" s="222"/>
      <c r="O208" s="222"/>
      <c r="P208" s="222"/>
      <c r="Q208" s="222"/>
      <c r="R208" s="222"/>
      <c r="S208" s="222"/>
      <c r="T208" s="223"/>
      <c r="AT208" s="224" t="s">
        <v>142</v>
      </c>
      <c r="AU208" s="224" t="s">
        <v>87</v>
      </c>
      <c r="AV208" s="13" t="s">
        <v>87</v>
      </c>
      <c r="AW208" s="13" t="s">
        <v>30</v>
      </c>
      <c r="AX208" s="13" t="s">
        <v>81</v>
      </c>
      <c r="AY208" s="224" t="s">
        <v>134</v>
      </c>
    </row>
    <row r="209" spans="1:65" s="2" customFormat="1" ht="24.2" customHeight="1">
      <c r="A209" s="33"/>
      <c r="B209" s="34"/>
      <c r="C209" s="199" t="s">
        <v>398</v>
      </c>
      <c r="D209" s="199" t="s">
        <v>136</v>
      </c>
      <c r="E209" s="200" t="s">
        <v>399</v>
      </c>
      <c r="F209" s="201" t="s">
        <v>400</v>
      </c>
      <c r="G209" s="202" t="s">
        <v>332</v>
      </c>
      <c r="H209" s="203">
        <v>14.04</v>
      </c>
      <c r="I209" s="204"/>
      <c r="J209" s="205">
        <f>ROUND(I209*H209,2)</f>
        <v>0</v>
      </c>
      <c r="K209" s="206"/>
      <c r="L209" s="38"/>
      <c r="M209" s="207" t="s">
        <v>1</v>
      </c>
      <c r="N209" s="208" t="s">
        <v>40</v>
      </c>
      <c r="O209" s="74"/>
      <c r="P209" s="209">
        <f>O209*H209</f>
        <v>0</v>
      </c>
      <c r="Q209" s="209">
        <v>0</v>
      </c>
      <c r="R209" s="209">
        <f>Q209*H209</f>
        <v>0</v>
      </c>
      <c r="S209" s="209">
        <v>0</v>
      </c>
      <c r="T209" s="21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211" t="s">
        <v>140</v>
      </c>
      <c r="AT209" s="211" t="s">
        <v>136</v>
      </c>
      <c r="AU209" s="211" t="s">
        <v>87</v>
      </c>
      <c r="AY209" s="16" t="s">
        <v>134</v>
      </c>
      <c r="BE209" s="212">
        <f>IF(N209="základná",J209,0)</f>
        <v>0</v>
      </c>
      <c r="BF209" s="212">
        <f>IF(N209="znížená",J209,0)</f>
        <v>0</v>
      </c>
      <c r="BG209" s="212">
        <f>IF(N209="zákl. prenesená",J209,0)</f>
        <v>0</v>
      </c>
      <c r="BH209" s="212">
        <f>IF(N209="zníž. prenesená",J209,0)</f>
        <v>0</v>
      </c>
      <c r="BI209" s="212">
        <f>IF(N209="nulová",J209,0)</f>
        <v>0</v>
      </c>
      <c r="BJ209" s="16" t="s">
        <v>87</v>
      </c>
      <c r="BK209" s="212">
        <f>ROUND(I209*H209,2)</f>
        <v>0</v>
      </c>
      <c r="BL209" s="16" t="s">
        <v>140</v>
      </c>
      <c r="BM209" s="211" t="s">
        <v>401</v>
      </c>
    </row>
    <row r="210" spans="1:65" s="2" customFormat="1" ht="16.5" customHeight="1">
      <c r="A210" s="33"/>
      <c r="B210" s="34"/>
      <c r="C210" s="199" t="s">
        <v>402</v>
      </c>
      <c r="D210" s="199" t="s">
        <v>136</v>
      </c>
      <c r="E210" s="200" t="s">
        <v>403</v>
      </c>
      <c r="F210" s="201" t="s">
        <v>404</v>
      </c>
      <c r="G210" s="202" t="s">
        <v>254</v>
      </c>
      <c r="H210" s="203">
        <v>0.216</v>
      </c>
      <c r="I210" s="204"/>
      <c r="J210" s="205">
        <f>ROUND(I210*H210,2)</f>
        <v>0</v>
      </c>
      <c r="K210" s="206"/>
      <c r="L210" s="38"/>
      <c r="M210" s="207" t="s">
        <v>1</v>
      </c>
      <c r="N210" s="208" t="s">
        <v>40</v>
      </c>
      <c r="O210" s="74"/>
      <c r="P210" s="209">
        <f>O210*H210</f>
        <v>0</v>
      </c>
      <c r="Q210" s="209">
        <v>1.20296</v>
      </c>
      <c r="R210" s="209">
        <f>Q210*H210</f>
        <v>0.25983936000000002</v>
      </c>
      <c r="S210" s="209">
        <v>0</v>
      </c>
      <c r="T210" s="210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211" t="s">
        <v>140</v>
      </c>
      <c r="AT210" s="211" t="s">
        <v>136</v>
      </c>
      <c r="AU210" s="211" t="s">
        <v>87</v>
      </c>
      <c r="AY210" s="16" t="s">
        <v>134</v>
      </c>
      <c r="BE210" s="212">
        <f>IF(N210="základná",J210,0)</f>
        <v>0</v>
      </c>
      <c r="BF210" s="212">
        <f>IF(N210="znížená",J210,0)</f>
        <v>0</v>
      </c>
      <c r="BG210" s="212">
        <f>IF(N210="zákl. prenesená",J210,0)</f>
        <v>0</v>
      </c>
      <c r="BH210" s="212">
        <f>IF(N210="zníž. prenesená",J210,0)</f>
        <v>0</v>
      </c>
      <c r="BI210" s="212">
        <f>IF(N210="nulová",J210,0)</f>
        <v>0</v>
      </c>
      <c r="BJ210" s="16" t="s">
        <v>87</v>
      </c>
      <c r="BK210" s="212">
        <f>ROUND(I210*H210,2)</f>
        <v>0</v>
      </c>
      <c r="BL210" s="16" t="s">
        <v>140</v>
      </c>
      <c r="BM210" s="211" t="s">
        <v>405</v>
      </c>
    </row>
    <row r="211" spans="1:65" s="13" customFormat="1">
      <c r="B211" s="213"/>
      <c r="C211" s="214"/>
      <c r="D211" s="215" t="s">
        <v>142</v>
      </c>
      <c r="E211" s="216" t="s">
        <v>1</v>
      </c>
      <c r="F211" s="217" t="s">
        <v>406</v>
      </c>
      <c r="G211" s="214"/>
      <c r="H211" s="218">
        <v>0.216</v>
      </c>
      <c r="I211" s="219"/>
      <c r="J211" s="214"/>
      <c r="K211" s="214"/>
      <c r="L211" s="220"/>
      <c r="M211" s="221"/>
      <c r="N211" s="222"/>
      <c r="O211" s="222"/>
      <c r="P211" s="222"/>
      <c r="Q211" s="222"/>
      <c r="R211" s="222"/>
      <c r="S211" s="222"/>
      <c r="T211" s="223"/>
      <c r="AT211" s="224" t="s">
        <v>142</v>
      </c>
      <c r="AU211" s="224" t="s">
        <v>87</v>
      </c>
      <c r="AV211" s="13" t="s">
        <v>87</v>
      </c>
      <c r="AW211" s="13" t="s">
        <v>30</v>
      </c>
      <c r="AX211" s="13" t="s">
        <v>81</v>
      </c>
      <c r="AY211" s="224" t="s">
        <v>134</v>
      </c>
    </row>
    <row r="212" spans="1:65" s="2" customFormat="1" ht="33" customHeight="1">
      <c r="A212" s="33"/>
      <c r="B212" s="34"/>
      <c r="C212" s="199" t="s">
        <v>407</v>
      </c>
      <c r="D212" s="199" t="s">
        <v>136</v>
      </c>
      <c r="E212" s="200" t="s">
        <v>408</v>
      </c>
      <c r="F212" s="201" t="s">
        <v>409</v>
      </c>
      <c r="G212" s="202" t="s">
        <v>139</v>
      </c>
      <c r="H212" s="203">
        <v>5.3070000000000004</v>
      </c>
      <c r="I212" s="204"/>
      <c r="J212" s="205">
        <f>ROUND(I212*H212,2)</f>
        <v>0</v>
      </c>
      <c r="K212" s="206"/>
      <c r="L212" s="38"/>
      <c r="M212" s="207" t="s">
        <v>1</v>
      </c>
      <c r="N212" s="208" t="s">
        <v>40</v>
      </c>
      <c r="O212" s="74"/>
      <c r="P212" s="209">
        <f>O212*H212</f>
        <v>0</v>
      </c>
      <c r="Q212" s="209">
        <v>0.01</v>
      </c>
      <c r="R212" s="209">
        <f>Q212*H212</f>
        <v>5.3070000000000006E-2</v>
      </c>
      <c r="S212" s="209">
        <v>0</v>
      </c>
      <c r="T212" s="210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211" t="s">
        <v>140</v>
      </c>
      <c r="AT212" s="211" t="s">
        <v>136</v>
      </c>
      <c r="AU212" s="211" t="s">
        <v>87</v>
      </c>
      <c r="AY212" s="16" t="s">
        <v>134</v>
      </c>
      <c r="BE212" s="212">
        <f>IF(N212="základná",J212,0)</f>
        <v>0</v>
      </c>
      <c r="BF212" s="212">
        <f>IF(N212="znížená",J212,0)</f>
        <v>0</v>
      </c>
      <c r="BG212" s="212">
        <f>IF(N212="zákl. prenesená",J212,0)</f>
        <v>0</v>
      </c>
      <c r="BH212" s="212">
        <f>IF(N212="zníž. prenesená",J212,0)</f>
        <v>0</v>
      </c>
      <c r="BI212" s="212">
        <f>IF(N212="nulová",J212,0)</f>
        <v>0</v>
      </c>
      <c r="BJ212" s="16" t="s">
        <v>87</v>
      </c>
      <c r="BK212" s="212">
        <f>ROUND(I212*H212,2)</f>
        <v>0</v>
      </c>
      <c r="BL212" s="16" t="s">
        <v>140</v>
      </c>
      <c r="BM212" s="211" t="s">
        <v>410</v>
      </c>
    </row>
    <row r="213" spans="1:65" s="13" customFormat="1">
      <c r="B213" s="213"/>
      <c r="C213" s="214"/>
      <c r="D213" s="215" t="s">
        <v>142</v>
      </c>
      <c r="E213" s="216" t="s">
        <v>1</v>
      </c>
      <c r="F213" s="217" t="s">
        <v>356</v>
      </c>
      <c r="G213" s="214"/>
      <c r="H213" s="218">
        <v>5.3070000000000004</v>
      </c>
      <c r="I213" s="219"/>
      <c r="J213" s="214"/>
      <c r="K213" s="214"/>
      <c r="L213" s="220"/>
      <c r="M213" s="221"/>
      <c r="N213" s="222"/>
      <c r="O213" s="222"/>
      <c r="P213" s="222"/>
      <c r="Q213" s="222"/>
      <c r="R213" s="222"/>
      <c r="S213" s="222"/>
      <c r="T213" s="223"/>
      <c r="AT213" s="224" t="s">
        <v>142</v>
      </c>
      <c r="AU213" s="224" t="s">
        <v>87</v>
      </c>
      <c r="AV213" s="13" t="s">
        <v>87</v>
      </c>
      <c r="AW213" s="13" t="s">
        <v>30</v>
      </c>
      <c r="AX213" s="13" t="s">
        <v>81</v>
      </c>
      <c r="AY213" s="224" t="s">
        <v>134</v>
      </c>
    </row>
    <row r="214" spans="1:65" s="12" customFormat="1" ht="22.9" customHeight="1">
      <c r="B214" s="183"/>
      <c r="C214" s="184"/>
      <c r="D214" s="185" t="s">
        <v>73</v>
      </c>
      <c r="E214" s="197" t="s">
        <v>151</v>
      </c>
      <c r="F214" s="197" t="s">
        <v>411</v>
      </c>
      <c r="G214" s="184"/>
      <c r="H214" s="184"/>
      <c r="I214" s="187"/>
      <c r="J214" s="198">
        <f>BK214</f>
        <v>0</v>
      </c>
      <c r="K214" s="184"/>
      <c r="L214" s="189"/>
      <c r="M214" s="190"/>
      <c r="N214" s="191"/>
      <c r="O214" s="191"/>
      <c r="P214" s="192">
        <f>SUM(P215:P301)</f>
        <v>0</v>
      </c>
      <c r="Q214" s="191"/>
      <c r="R214" s="192">
        <f>SUM(R215:R301)</f>
        <v>246.37341983000007</v>
      </c>
      <c r="S214" s="191"/>
      <c r="T214" s="193">
        <f>SUM(T215:T301)</f>
        <v>0</v>
      </c>
      <c r="AR214" s="194" t="s">
        <v>81</v>
      </c>
      <c r="AT214" s="195" t="s">
        <v>73</v>
      </c>
      <c r="AU214" s="195" t="s">
        <v>81</v>
      </c>
      <c r="AY214" s="194" t="s">
        <v>134</v>
      </c>
      <c r="BK214" s="196">
        <f>SUM(BK215:BK301)</f>
        <v>0</v>
      </c>
    </row>
    <row r="215" spans="1:65" s="2" customFormat="1" ht="24.2" customHeight="1">
      <c r="A215" s="33"/>
      <c r="B215" s="34"/>
      <c r="C215" s="236" t="s">
        <v>412</v>
      </c>
      <c r="D215" s="236" t="s">
        <v>206</v>
      </c>
      <c r="E215" s="237" t="s">
        <v>413</v>
      </c>
      <c r="F215" s="238" t="s">
        <v>414</v>
      </c>
      <c r="G215" s="239" t="s">
        <v>254</v>
      </c>
      <c r="H215" s="240">
        <v>1.4999999999999999E-2</v>
      </c>
      <c r="I215" s="241"/>
      <c r="J215" s="242">
        <f>ROUND(I215*H215,2)</f>
        <v>0</v>
      </c>
      <c r="K215" s="243"/>
      <c r="L215" s="244"/>
      <c r="M215" s="245" t="s">
        <v>1</v>
      </c>
      <c r="N215" s="246" t="s">
        <v>40</v>
      </c>
      <c r="O215" s="74"/>
      <c r="P215" s="209">
        <f>O215*H215</f>
        <v>0</v>
      </c>
      <c r="Q215" s="209">
        <v>1</v>
      </c>
      <c r="R215" s="209">
        <f>Q215*H215</f>
        <v>1.4999999999999999E-2</v>
      </c>
      <c r="S215" s="209">
        <v>0</v>
      </c>
      <c r="T215" s="210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211" t="s">
        <v>175</v>
      </c>
      <c r="AT215" s="211" t="s">
        <v>206</v>
      </c>
      <c r="AU215" s="211" t="s">
        <v>87</v>
      </c>
      <c r="AY215" s="16" t="s">
        <v>134</v>
      </c>
      <c r="BE215" s="212">
        <f>IF(N215="základná",J215,0)</f>
        <v>0</v>
      </c>
      <c r="BF215" s="212">
        <f>IF(N215="znížená",J215,0)</f>
        <v>0</v>
      </c>
      <c r="BG215" s="212">
        <f>IF(N215="zákl. prenesená",J215,0)</f>
        <v>0</v>
      </c>
      <c r="BH215" s="212">
        <f>IF(N215="zníž. prenesená",J215,0)</f>
        <v>0</v>
      </c>
      <c r="BI215" s="212">
        <f>IF(N215="nulová",J215,0)</f>
        <v>0</v>
      </c>
      <c r="BJ215" s="16" t="s">
        <v>87</v>
      </c>
      <c r="BK215" s="212">
        <f>ROUND(I215*H215,2)</f>
        <v>0</v>
      </c>
      <c r="BL215" s="16" t="s">
        <v>140</v>
      </c>
      <c r="BM215" s="211" t="s">
        <v>415</v>
      </c>
    </row>
    <row r="216" spans="1:65" s="2" customFormat="1" ht="21.75" customHeight="1">
      <c r="A216" s="33"/>
      <c r="B216" s="34"/>
      <c r="C216" s="199" t="s">
        <v>416</v>
      </c>
      <c r="D216" s="199" t="s">
        <v>136</v>
      </c>
      <c r="E216" s="200" t="s">
        <v>417</v>
      </c>
      <c r="F216" s="201" t="s">
        <v>418</v>
      </c>
      <c r="G216" s="202" t="s">
        <v>194</v>
      </c>
      <c r="H216" s="203">
        <v>40</v>
      </c>
      <c r="I216" s="204"/>
      <c r="J216" s="205">
        <f>ROUND(I216*H216,2)</f>
        <v>0</v>
      </c>
      <c r="K216" s="206"/>
      <c r="L216" s="38"/>
      <c r="M216" s="207" t="s">
        <v>1</v>
      </c>
      <c r="N216" s="208" t="s">
        <v>40</v>
      </c>
      <c r="O216" s="74"/>
      <c r="P216" s="209">
        <f>O216*H216</f>
        <v>0</v>
      </c>
      <c r="Q216" s="209">
        <v>9.3880000000000005E-2</v>
      </c>
      <c r="R216" s="209">
        <f>Q216*H216</f>
        <v>3.7552000000000003</v>
      </c>
      <c r="S216" s="209">
        <v>0</v>
      </c>
      <c r="T216" s="210">
        <f>S216*H216</f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211" t="s">
        <v>140</v>
      </c>
      <c r="AT216" s="211" t="s">
        <v>136</v>
      </c>
      <c r="AU216" s="211" t="s">
        <v>87</v>
      </c>
      <c r="AY216" s="16" t="s">
        <v>134</v>
      </c>
      <c r="BE216" s="212">
        <f>IF(N216="základná",J216,0)</f>
        <v>0</v>
      </c>
      <c r="BF216" s="212">
        <f>IF(N216="znížená",J216,0)</f>
        <v>0</v>
      </c>
      <c r="BG216" s="212">
        <f>IF(N216="zákl. prenesená",J216,0)</f>
        <v>0</v>
      </c>
      <c r="BH216" s="212">
        <f>IF(N216="zníž. prenesená",J216,0)</f>
        <v>0</v>
      </c>
      <c r="BI216" s="212">
        <f>IF(N216="nulová",J216,0)</f>
        <v>0</v>
      </c>
      <c r="BJ216" s="16" t="s">
        <v>87</v>
      </c>
      <c r="BK216" s="212">
        <f>ROUND(I216*H216,2)</f>
        <v>0</v>
      </c>
      <c r="BL216" s="16" t="s">
        <v>140</v>
      </c>
      <c r="BM216" s="211" t="s">
        <v>419</v>
      </c>
    </row>
    <row r="217" spans="1:65" s="2" customFormat="1" ht="33" customHeight="1">
      <c r="A217" s="33"/>
      <c r="B217" s="34"/>
      <c r="C217" s="199" t="s">
        <v>420</v>
      </c>
      <c r="D217" s="199" t="s">
        <v>136</v>
      </c>
      <c r="E217" s="200" t="s">
        <v>421</v>
      </c>
      <c r="F217" s="201" t="s">
        <v>422</v>
      </c>
      <c r="G217" s="202" t="s">
        <v>423</v>
      </c>
      <c r="H217" s="203">
        <v>1</v>
      </c>
      <c r="I217" s="204"/>
      <c r="J217" s="205">
        <f>ROUND(I217*H217,2)</f>
        <v>0</v>
      </c>
      <c r="K217" s="206"/>
      <c r="L217" s="38"/>
      <c r="M217" s="207" t="s">
        <v>1</v>
      </c>
      <c r="N217" s="208" t="s">
        <v>40</v>
      </c>
      <c r="O217" s="74"/>
      <c r="P217" s="209">
        <f>O217*H217</f>
        <v>0</v>
      </c>
      <c r="Q217" s="209">
        <v>9.3880000000000005E-2</v>
      </c>
      <c r="R217" s="209">
        <f>Q217*H217</f>
        <v>9.3880000000000005E-2</v>
      </c>
      <c r="S217" s="209">
        <v>0</v>
      </c>
      <c r="T217" s="21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211" t="s">
        <v>140</v>
      </c>
      <c r="AT217" s="211" t="s">
        <v>136</v>
      </c>
      <c r="AU217" s="211" t="s">
        <v>87</v>
      </c>
      <c r="AY217" s="16" t="s">
        <v>134</v>
      </c>
      <c r="BE217" s="212">
        <f>IF(N217="základná",J217,0)</f>
        <v>0</v>
      </c>
      <c r="BF217" s="212">
        <f>IF(N217="znížená",J217,0)</f>
        <v>0</v>
      </c>
      <c r="BG217" s="212">
        <f>IF(N217="zákl. prenesená",J217,0)</f>
        <v>0</v>
      </c>
      <c r="BH217" s="212">
        <f>IF(N217="zníž. prenesená",J217,0)</f>
        <v>0</v>
      </c>
      <c r="BI217" s="212">
        <f>IF(N217="nulová",J217,0)</f>
        <v>0</v>
      </c>
      <c r="BJ217" s="16" t="s">
        <v>87</v>
      </c>
      <c r="BK217" s="212">
        <f>ROUND(I217*H217,2)</f>
        <v>0</v>
      </c>
      <c r="BL217" s="16" t="s">
        <v>140</v>
      </c>
      <c r="BM217" s="211" t="s">
        <v>424</v>
      </c>
    </row>
    <row r="218" spans="1:65" s="2" customFormat="1" ht="37.9" customHeight="1">
      <c r="A218" s="33"/>
      <c r="B218" s="34"/>
      <c r="C218" s="199" t="s">
        <v>425</v>
      </c>
      <c r="D218" s="199" t="s">
        <v>136</v>
      </c>
      <c r="E218" s="200" t="s">
        <v>426</v>
      </c>
      <c r="F218" s="201" t="s">
        <v>427</v>
      </c>
      <c r="G218" s="202" t="s">
        <v>139</v>
      </c>
      <c r="H218" s="203">
        <v>1.0580000000000001</v>
      </c>
      <c r="I218" s="204"/>
      <c r="J218" s="205">
        <f>ROUND(I218*H218,2)</f>
        <v>0</v>
      </c>
      <c r="K218" s="206"/>
      <c r="L218" s="38"/>
      <c r="M218" s="207" t="s">
        <v>1</v>
      </c>
      <c r="N218" s="208" t="s">
        <v>40</v>
      </c>
      <c r="O218" s="74"/>
      <c r="P218" s="209">
        <f>O218*H218</f>
        <v>0</v>
      </c>
      <c r="Q218" s="209">
        <v>1.6780600000000001</v>
      </c>
      <c r="R218" s="209">
        <f>Q218*H218</f>
        <v>1.7753874800000002</v>
      </c>
      <c r="S218" s="209">
        <v>0</v>
      </c>
      <c r="T218" s="210">
        <f>S218*H218</f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211" t="s">
        <v>140</v>
      </c>
      <c r="AT218" s="211" t="s">
        <v>136</v>
      </c>
      <c r="AU218" s="211" t="s">
        <v>87</v>
      </c>
      <c r="AY218" s="16" t="s">
        <v>134</v>
      </c>
      <c r="BE218" s="212">
        <f>IF(N218="základná",J218,0)</f>
        <v>0</v>
      </c>
      <c r="BF218" s="212">
        <f>IF(N218="znížená",J218,0)</f>
        <v>0</v>
      </c>
      <c r="BG218" s="212">
        <f>IF(N218="zákl. prenesená",J218,0)</f>
        <v>0</v>
      </c>
      <c r="BH218" s="212">
        <f>IF(N218="zníž. prenesená",J218,0)</f>
        <v>0</v>
      </c>
      <c r="BI218" s="212">
        <f>IF(N218="nulová",J218,0)</f>
        <v>0</v>
      </c>
      <c r="BJ218" s="16" t="s">
        <v>87</v>
      </c>
      <c r="BK218" s="212">
        <f>ROUND(I218*H218,2)</f>
        <v>0</v>
      </c>
      <c r="BL218" s="16" t="s">
        <v>140</v>
      </c>
      <c r="BM218" s="211" t="s">
        <v>428</v>
      </c>
    </row>
    <row r="219" spans="1:65" s="13" customFormat="1">
      <c r="B219" s="213"/>
      <c r="C219" s="214"/>
      <c r="D219" s="215" t="s">
        <v>142</v>
      </c>
      <c r="E219" s="216" t="s">
        <v>1</v>
      </c>
      <c r="F219" s="217" t="s">
        <v>429</v>
      </c>
      <c r="G219" s="214"/>
      <c r="H219" s="218">
        <v>0.47299999999999998</v>
      </c>
      <c r="I219" s="219"/>
      <c r="J219" s="214"/>
      <c r="K219" s="214"/>
      <c r="L219" s="220"/>
      <c r="M219" s="221"/>
      <c r="N219" s="222"/>
      <c r="O219" s="222"/>
      <c r="P219" s="222"/>
      <c r="Q219" s="222"/>
      <c r="R219" s="222"/>
      <c r="S219" s="222"/>
      <c r="T219" s="223"/>
      <c r="AT219" s="224" t="s">
        <v>142</v>
      </c>
      <c r="AU219" s="224" t="s">
        <v>87</v>
      </c>
      <c r="AV219" s="13" t="s">
        <v>87</v>
      </c>
      <c r="AW219" s="13" t="s">
        <v>30</v>
      </c>
      <c r="AX219" s="13" t="s">
        <v>74</v>
      </c>
      <c r="AY219" s="224" t="s">
        <v>134</v>
      </c>
    </row>
    <row r="220" spans="1:65" s="13" customFormat="1">
      <c r="B220" s="213"/>
      <c r="C220" s="214"/>
      <c r="D220" s="215" t="s">
        <v>142</v>
      </c>
      <c r="E220" s="216" t="s">
        <v>1</v>
      </c>
      <c r="F220" s="217" t="s">
        <v>430</v>
      </c>
      <c r="G220" s="214"/>
      <c r="H220" s="218">
        <v>0.378</v>
      </c>
      <c r="I220" s="219"/>
      <c r="J220" s="214"/>
      <c r="K220" s="214"/>
      <c r="L220" s="220"/>
      <c r="M220" s="221"/>
      <c r="N220" s="222"/>
      <c r="O220" s="222"/>
      <c r="P220" s="222"/>
      <c r="Q220" s="222"/>
      <c r="R220" s="222"/>
      <c r="S220" s="222"/>
      <c r="T220" s="223"/>
      <c r="AT220" s="224" t="s">
        <v>142</v>
      </c>
      <c r="AU220" s="224" t="s">
        <v>87</v>
      </c>
      <c r="AV220" s="13" t="s">
        <v>87</v>
      </c>
      <c r="AW220" s="13" t="s">
        <v>30</v>
      </c>
      <c r="AX220" s="13" t="s">
        <v>74</v>
      </c>
      <c r="AY220" s="224" t="s">
        <v>134</v>
      </c>
    </row>
    <row r="221" spans="1:65" s="13" customFormat="1">
      <c r="B221" s="213"/>
      <c r="C221" s="214"/>
      <c r="D221" s="215" t="s">
        <v>142</v>
      </c>
      <c r="E221" s="216" t="s">
        <v>1</v>
      </c>
      <c r="F221" s="217" t="s">
        <v>431</v>
      </c>
      <c r="G221" s="214"/>
      <c r="H221" s="218">
        <v>0.20699999999999999</v>
      </c>
      <c r="I221" s="219"/>
      <c r="J221" s="214"/>
      <c r="K221" s="214"/>
      <c r="L221" s="220"/>
      <c r="M221" s="221"/>
      <c r="N221" s="222"/>
      <c r="O221" s="222"/>
      <c r="P221" s="222"/>
      <c r="Q221" s="222"/>
      <c r="R221" s="222"/>
      <c r="S221" s="222"/>
      <c r="T221" s="223"/>
      <c r="AT221" s="224" t="s">
        <v>142</v>
      </c>
      <c r="AU221" s="224" t="s">
        <v>87</v>
      </c>
      <c r="AV221" s="13" t="s">
        <v>87</v>
      </c>
      <c r="AW221" s="13" t="s">
        <v>30</v>
      </c>
      <c r="AX221" s="13" t="s">
        <v>74</v>
      </c>
      <c r="AY221" s="224" t="s">
        <v>134</v>
      </c>
    </row>
    <row r="222" spans="1:65" s="14" customFormat="1">
      <c r="B222" s="225"/>
      <c r="C222" s="226"/>
      <c r="D222" s="215" t="s">
        <v>142</v>
      </c>
      <c r="E222" s="227" t="s">
        <v>1</v>
      </c>
      <c r="F222" s="228" t="s">
        <v>146</v>
      </c>
      <c r="G222" s="226"/>
      <c r="H222" s="229">
        <v>1.0580000000000001</v>
      </c>
      <c r="I222" s="230"/>
      <c r="J222" s="226"/>
      <c r="K222" s="226"/>
      <c r="L222" s="231"/>
      <c r="M222" s="232"/>
      <c r="N222" s="233"/>
      <c r="O222" s="233"/>
      <c r="P222" s="233"/>
      <c r="Q222" s="233"/>
      <c r="R222" s="233"/>
      <c r="S222" s="233"/>
      <c r="T222" s="234"/>
      <c r="AT222" s="235" t="s">
        <v>142</v>
      </c>
      <c r="AU222" s="235" t="s">
        <v>87</v>
      </c>
      <c r="AV222" s="14" t="s">
        <v>140</v>
      </c>
      <c r="AW222" s="14" t="s">
        <v>30</v>
      </c>
      <c r="AX222" s="14" t="s">
        <v>81</v>
      </c>
      <c r="AY222" s="235" t="s">
        <v>134</v>
      </c>
    </row>
    <row r="223" spans="1:65" s="2" customFormat="1" ht="33" customHeight="1">
      <c r="A223" s="33"/>
      <c r="B223" s="34"/>
      <c r="C223" s="199" t="s">
        <v>432</v>
      </c>
      <c r="D223" s="199" t="s">
        <v>136</v>
      </c>
      <c r="E223" s="200" t="s">
        <v>433</v>
      </c>
      <c r="F223" s="201" t="s">
        <v>434</v>
      </c>
      <c r="G223" s="202" t="s">
        <v>139</v>
      </c>
      <c r="H223" s="203">
        <v>2.52</v>
      </c>
      <c r="I223" s="204"/>
      <c r="J223" s="205">
        <f>ROUND(I223*H223,2)</f>
        <v>0</v>
      </c>
      <c r="K223" s="206"/>
      <c r="L223" s="38"/>
      <c r="M223" s="207" t="s">
        <v>1</v>
      </c>
      <c r="N223" s="208" t="s">
        <v>40</v>
      </c>
      <c r="O223" s="74"/>
      <c r="P223" s="209">
        <f>O223*H223</f>
        <v>0</v>
      </c>
      <c r="Q223" s="209">
        <v>1.6780600000000001</v>
      </c>
      <c r="R223" s="209">
        <f>Q223*H223</f>
        <v>4.2287112000000002</v>
      </c>
      <c r="S223" s="209">
        <v>0</v>
      </c>
      <c r="T223" s="210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211" t="s">
        <v>140</v>
      </c>
      <c r="AT223" s="211" t="s">
        <v>136</v>
      </c>
      <c r="AU223" s="211" t="s">
        <v>87</v>
      </c>
      <c r="AY223" s="16" t="s">
        <v>134</v>
      </c>
      <c r="BE223" s="212">
        <f>IF(N223="základná",J223,0)</f>
        <v>0</v>
      </c>
      <c r="BF223" s="212">
        <f>IF(N223="znížená",J223,0)</f>
        <v>0</v>
      </c>
      <c r="BG223" s="212">
        <f>IF(N223="zákl. prenesená",J223,0)</f>
        <v>0</v>
      </c>
      <c r="BH223" s="212">
        <f>IF(N223="zníž. prenesená",J223,0)</f>
        <v>0</v>
      </c>
      <c r="BI223" s="212">
        <f>IF(N223="nulová",J223,0)</f>
        <v>0</v>
      </c>
      <c r="BJ223" s="16" t="s">
        <v>87</v>
      </c>
      <c r="BK223" s="212">
        <f>ROUND(I223*H223,2)</f>
        <v>0</v>
      </c>
      <c r="BL223" s="16" t="s">
        <v>140</v>
      </c>
      <c r="BM223" s="211" t="s">
        <v>435</v>
      </c>
    </row>
    <row r="224" spans="1:65" s="13" customFormat="1">
      <c r="B224" s="213"/>
      <c r="C224" s="214"/>
      <c r="D224" s="215" t="s">
        <v>142</v>
      </c>
      <c r="E224" s="216" t="s">
        <v>1</v>
      </c>
      <c r="F224" s="217" t="s">
        <v>436</v>
      </c>
      <c r="G224" s="214"/>
      <c r="H224" s="218">
        <v>2.52</v>
      </c>
      <c r="I224" s="219"/>
      <c r="J224" s="214"/>
      <c r="K224" s="214"/>
      <c r="L224" s="220"/>
      <c r="M224" s="221"/>
      <c r="N224" s="222"/>
      <c r="O224" s="222"/>
      <c r="P224" s="222"/>
      <c r="Q224" s="222"/>
      <c r="R224" s="222"/>
      <c r="S224" s="222"/>
      <c r="T224" s="223"/>
      <c r="AT224" s="224" t="s">
        <v>142</v>
      </c>
      <c r="AU224" s="224" t="s">
        <v>87</v>
      </c>
      <c r="AV224" s="13" t="s">
        <v>87</v>
      </c>
      <c r="AW224" s="13" t="s">
        <v>30</v>
      </c>
      <c r="AX224" s="13" t="s">
        <v>81</v>
      </c>
      <c r="AY224" s="224" t="s">
        <v>134</v>
      </c>
    </row>
    <row r="225" spans="1:65" s="2" customFormat="1" ht="16.5" customHeight="1">
      <c r="A225" s="33"/>
      <c r="B225" s="34"/>
      <c r="C225" s="199" t="s">
        <v>437</v>
      </c>
      <c r="D225" s="199" t="s">
        <v>136</v>
      </c>
      <c r="E225" s="200" t="s">
        <v>438</v>
      </c>
      <c r="F225" s="201" t="s">
        <v>439</v>
      </c>
      <c r="G225" s="202" t="s">
        <v>139</v>
      </c>
      <c r="H225" s="203">
        <v>16.408000000000001</v>
      </c>
      <c r="I225" s="204"/>
      <c r="J225" s="205">
        <f>ROUND(I225*H225,2)</f>
        <v>0</v>
      </c>
      <c r="K225" s="206"/>
      <c r="L225" s="38"/>
      <c r="M225" s="207" t="s">
        <v>1</v>
      </c>
      <c r="N225" s="208" t="s">
        <v>40</v>
      </c>
      <c r="O225" s="74"/>
      <c r="P225" s="209">
        <f>O225*H225</f>
        <v>0</v>
      </c>
      <c r="Q225" s="209">
        <v>2.2010000000000001</v>
      </c>
      <c r="R225" s="209">
        <f>Q225*H225</f>
        <v>36.114008000000005</v>
      </c>
      <c r="S225" s="209">
        <v>0</v>
      </c>
      <c r="T225" s="210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211" t="s">
        <v>140</v>
      </c>
      <c r="AT225" s="211" t="s">
        <v>136</v>
      </c>
      <c r="AU225" s="211" t="s">
        <v>87</v>
      </c>
      <c r="AY225" s="16" t="s">
        <v>134</v>
      </c>
      <c r="BE225" s="212">
        <f>IF(N225="základná",J225,0)</f>
        <v>0</v>
      </c>
      <c r="BF225" s="212">
        <f>IF(N225="znížená",J225,0)</f>
        <v>0</v>
      </c>
      <c r="BG225" s="212">
        <f>IF(N225="zákl. prenesená",J225,0)</f>
        <v>0</v>
      </c>
      <c r="BH225" s="212">
        <f>IF(N225="zníž. prenesená",J225,0)</f>
        <v>0</v>
      </c>
      <c r="BI225" s="212">
        <f>IF(N225="nulová",J225,0)</f>
        <v>0</v>
      </c>
      <c r="BJ225" s="16" t="s">
        <v>87</v>
      </c>
      <c r="BK225" s="212">
        <f>ROUND(I225*H225,2)</f>
        <v>0</v>
      </c>
      <c r="BL225" s="16" t="s">
        <v>140</v>
      </c>
      <c r="BM225" s="211" t="s">
        <v>440</v>
      </c>
    </row>
    <row r="226" spans="1:65" s="13" customFormat="1" ht="22.5">
      <c r="B226" s="213"/>
      <c r="C226" s="214"/>
      <c r="D226" s="215" t="s">
        <v>142</v>
      </c>
      <c r="E226" s="216" t="s">
        <v>1</v>
      </c>
      <c r="F226" s="217" t="s">
        <v>441</v>
      </c>
      <c r="G226" s="214"/>
      <c r="H226" s="218">
        <v>16.309999999999999</v>
      </c>
      <c r="I226" s="219"/>
      <c r="J226" s="214"/>
      <c r="K226" s="214"/>
      <c r="L226" s="220"/>
      <c r="M226" s="221"/>
      <c r="N226" s="222"/>
      <c r="O226" s="222"/>
      <c r="P226" s="222"/>
      <c r="Q226" s="222"/>
      <c r="R226" s="222"/>
      <c r="S226" s="222"/>
      <c r="T226" s="223"/>
      <c r="AT226" s="224" t="s">
        <v>142</v>
      </c>
      <c r="AU226" s="224" t="s">
        <v>87</v>
      </c>
      <c r="AV226" s="13" t="s">
        <v>87</v>
      </c>
      <c r="AW226" s="13" t="s">
        <v>30</v>
      </c>
      <c r="AX226" s="13" t="s">
        <v>74</v>
      </c>
      <c r="AY226" s="224" t="s">
        <v>134</v>
      </c>
    </row>
    <row r="227" spans="1:65" s="13" customFormat="1">
      <c r="B227" s="213"/>
      <c r="C227" s="214"/>
      <c r="D227" s="215" t="s">
        <v>142</v>
      </c>
      <c r="E227" s="216" t="s">
        <v>1</v>
      </c>
      <c r="F227" s="217" t="s">
        <v>442</v>
      </c>
      <c r="G227" s="214"/>
      <c r="H227" s="218">
        <v>9.8000000000000004E-2</v>
      </c>
      <c r="I227" s="219"/>
      <c r="J227" s="214"/>
      <c r="K227" s="214"/>
      <c r="L227" s="220"/>
      <c r="M227" s="221"/>
      <c r="N227" s="222"/>
      <c r="O227" s="222"/>
      <c r="P227" s="222"/>
      <c r="Q227" s="222"/>
      <c r="R227" s="222"/>
      <c r="S227" s="222"/>
      <c r="T227" s="223"/>
      <c r="AT227" s="224" t="s">
        <v>142</v>
      </c>
      <c r="AU227" s="224" t="s">
        <v>87</v>
      </c>
      <c r="AV227" s="13" t="s">
        <v>87</v>
      </c>
      <c r="AW227" s="13" t="s">
        <v>30</v>
      </c>
      <c r="AX227" s="13" t="s">
        <v>74</v>
      </c>
      <c r="AY227" s="224" t="s">
        <v>134</v>
      </c>
    </row>
    <row r="228" spans="1:65" s="14" customFormat="1">
      <c r="B228" s="225"/>
      <c r="C228" s="226"/>
      <c r="D228" s="215" t="s">
        <v>142</v>
      </c>
      <c r="E228" s="227" t="s">
        <v>1</v>
      </c>
      <c r="F228" s="228" t="s">
        <v>146</v>
      </c>
      <c r="G228" s="226"/>
      <c r="H228" s="229">
        <v>16.408000000000001</v>
      </c>
      <c r="I228" s="230"/>
      <c r="J228" s="226"/>
      <c r="K228" s="226"/>
      <c r="L228" s="231"/>
      <c r="M228" s="232"/>
      <c r="N228" s="233"/>
      <c r="O228" s="233"/>
      <c r="P228" s="233"/>
      <c r="Q228" s="233"/>
      <c r="R228" s="233"/>
      <c r="S228" s="233"/>
      <c r="T228" s="234"/>
      <c r="AT228" s="235" t="s">
        <v>142</v>
      </c>
      <c r="AU228" s="235" t="s">
        <v>87</v>
      </c>
      <c r="AV228" s="14" t="s">
        <v>140</v>
      </c>
      <c r="AW228" s="14" t="s">
        <v>30</v>
      </c>
      <c r="AX228" s="14" t="s">
        <v>81</v>
      </c>
      <c r="AY228" s="235" t="s">
        <v>134</v>
      </c>
    </row>
    <row r="229" spans="1:65" s="2" customFormat="1" ht="16.5" customHeight="1">
      <c r="A229" s="33"/>
      <c r="B229" s="34"/>
      <c r="C229" s="199" t="s">
        <v>443</v>
      </c>
      <c r="D229" s="199" t="s">
        <v>136</v>
      </c>
      <c r="E229" s="200" t="s">
        <v>444</v>
      </c>
      <c r="F229" s="201" t="s">
        <v>445</v>
      </c>
      <c r="G229" s="202" t="s">
        <v>139</v>
      </c>
      <c r="H229" s="203">
        <v>6.2939999999999996</v>
      </c>
      <c r="I229" s="204"/>
      <c r="J229" s="205">
        <f>ROUND(I229*H229,2)</f>
        <v>0</v>
      </c>
      <c r="K229" s="206"/>
      <c r="L229" s="38"/>
      <c r="M229" s="207" t="s">
        <v>1</v>
      </c>
      <c r="N229" s="208" t="s">
        <v>40</v>
      </c>
      <c r="O229" s="74"/>
      <c r="P229" s="209">
        <f>O229*H229</f>
        <v>0</v>
      </c>
      <c r="Q229" s="209">
        <v>2.21191</v>
      </c>
      <c r="R229" s="209">
        <f>Q229*H229</f>
        <v>13.921761539999999</v>
      </c>
      <c r="S229" s="209">
        <v>0</v>
      </c>
      <c r="T229" s="21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211" t="s">
        <v>140</v>
      </c>
      <c r="AT229" s="211" t="s">
        <v>136</v>
      </c>
      <c r="AU229" s="211" t="s">
        <v>87</v>
      </c>
      <c r="AY229" s="16" t="s">
        <v>134</v>
      </c>
      <c r="BE229" s="212">
        <f>IF(N229="základná",J229,0)</f>
        <v>0</v>
      </c>
      <c r="BF229" s="212">
        <f>IF(N229="znížená",J229,0)</f>
        <v>0</v>
      </c>
      <c r="BG229" s="212">
        <f>IF(N229="zákl. prenesená",J229,0)</f>
        <v>0</v>
      </c>
      <c r="BH229" s="212">
        <f>IF(N229="zníž. prenesená",J229,0)</f>
        <v>0</v>
      </c>
      <c r="BI229" s="212">
        <f>IF(N229="nulová",J229,0)</f>
        <v>0</v>
      </c>
      <c r="BJ229" s="16" t="s">
        <v>87</v>
      </c>
      <c r="BK229" s="212">
        <f>ROUND(I229*H229,2)</f>
        <v>0</v>
      </c>
      <c r="BL229" s="16" t="s">
        <v>140</v>
      </c>
      <c r="BM229" s="211" t="s">
        <v>446</v>
      </c>
    </row>
    <row r="230" spans="1:65" s="13" customFormat="1">
      <c r="B230" s="213"/>
      <c r="C230" s="214"/>
      <c r="D230" s="215" t="s">
        <v>142</v>
      </c>
      <c r="E230" s="216" t="s">
        <v>1</v>
      </c>
      <c r="F230" s="217" t="s">
        <v>447</v>
      </c>
      <c r="G230" s="214"/>
      <c r="H230" s="218">
        <v>2.8650000000000002</v>
      </c>
      <c r="I230" s="219"/>
      <c r="J230" s="214"/>
      <c r="K230" s="214"/>
      <c r="L230" s="220"/>
      <c r="M230" s="221"/>
      <c r="N230" s="222"/>
      <c r="O230" s="222"/>
      <c r="P230" s="222"/>
      <c r="Q230" s="222"/>
      <c r="R230" s="222"/>
      <c r="S230" s="222"/>
      <c r="T230" s="223"/>
      <c r="AT230" s="224" t="s">
        <v>142</v>
      </c>
      <c r="AU230" s="224" t="s">
        <v>87</v>
      </c>
      <c r="AV230" s="13" t="s">
        <v>87</v>
      </c>
      <c r="AW230" s="13" t="s">
        <v>30</v>
      </c>
      <c r="AX230" s="13" t="s">
        <v>74</v>
      </c>
      <c r="AY230" s="224" t="s">
        <v>134</v>
      </c>
    </row>
    <row r="231" spans="1:65" s="13" customFormat="1">
      <c r="B231" s="213"/>
      <c r="C231" s="214"/>
      <c r="D231" s="215" t="s">
        <v>142</v>
      </c>
      <c r="E231" s="216" t="s">
        <v>1</v>
      </c>
      <c r="F231" s="217" t="s">
        <v>448</v>
      </c>
      <c r="G231" s="214"/>
      <c r="H231" s="218">
        <v>0.61899999999999999</v>
      </c>
      <c r="I231" s="219"/>
      <c r="J231" s="214"/>
      <c r="K231" s="214"/>
      <c r="L231" s="220"/>
      <c r="M231" s="221"/>
      <c r="N231" s="222"/>
      <c r="O231" s="222"/>
      <c r="P231" s="222"/>
      <c r="Q231" s="222"/>
      <c r="R231" s="222"/>
      <c r="S231" s="222"/>
      <c r="T231" s="223"/>
      <c r="AT231" s="224" t="s">
        <v>142</v>
      </c>
      <c r="AU231" s="224" t="s">
        <v>87</v>
      </c>
      <c r="AV231" s="13" t="s">
        <v>87</v>
      </c>
      <c r="AW231" s="13" t="s">
        <v>30</v>
      </c>
      <c r="AX231" s="13" t="s">
        <v>74</v>
      </c>
      <c r="AY231" s="224" t="s">
        <v>134</v>
      </c>
    </row>
    <row r="232" spans="1:65" s="13" customFormat="1">
      <c r="B232" s="213"/>
      <c r="C232" s="214"/>
      <c r="D232" s="215" t="s">
        <v>142</v>
      </c>
      <c r="E232" s="216" t="s">
        <v>1</v>
      </c>
      <c r="F232" s="217" t="s">
        <v>449</v>
      </c>
      <c r="G232" s="214"/>
      <c r="H232" s="218">
        <v>2.81</v>
      </c>
      <c r="I232" s="219"/>
      <c r="J232" s="214"/>
      <c r="K232" s="214"/>
      <c r="L232" s="220"/>
      <c r="M232" s="221"/>
      <c r="N232" s="222"/>
      <c r="O232" s="222"/>
      <c r="P232" s="222"/>
      <c r="Q232" s="222"/>
      <c r="R232" s="222"/>
      <c r="S232" s="222"/>
      <c r="T232" s="223"/>
      <c r="AT232" s="224" t="s">
        <v>142</v>
      </c>
      <c r="AU232" s="224" t="s">
        <v>87</v>
      </c>
      <c r="AV232" s="13" t="s">
        <v>87</v>
      </c>
      <c r="AW232" s="13" t="s">
        <v>30</v>
      </c>
      <c r="AX232" s="13" t="s">
        <v>74</v>
      </c>
      <c r="AY232" s="224" t="s">
        <v>134</v>
      </c>
    </row>
    <row r="233" spans="1:65" s="14" customFormat="1">
      <c r="B233" s="225"/>
      <c r="C233" s="226"/>
      <c r="D233" s="215" t="s">
        <v>142</v>
      </c>
      <c r="E233" s="227" t="s">
        <v>1</v>
      </c>
      <c r="F233" s="228" t="s">
        <v>146</v>
      </c>
      <c r="G233" s="226"/>
      <c r="H233" s="229">
        <v>6.2939999999999996</v>
      </c>
      <c r="I233" s="230"/>
      <c r="J233" s="226"/>
      <c r="K233" s="226"/>
      <c r="L233" s="231"/>
      <c r="M233" s="232"/>
      <c r="N233" s="233"/>
      <c r="O233" s="233"/>
      <c r="P233" s="233"/>
      <c r="Q233" s="233"/>
      <c r="R233" s="233"/>
      <c r="S233" s="233"/>
      <c r="T233" s="234"/>
      <c r="AT233" s="235" t="s">
        <v>142</v>
      </c>
      <c r="AU233" s="235" t="s">
        <v>87</v>
      </c>
      <c r="AV233" s="14" t="s">
        <v>140</v>
      </c>
      <c r="AW233" s="14" t="s">
        <v>30</v>
      </c>
      <c r="AX233" s="14" t="s">
        <v>81</v>
      </c>
      <c r="AY233" s="235" t="s">
        <v>134</v>
      </c>
    </row>
    <row r="234" spans="1:65" s="2" customFormat="1" ht="16.5" customHeight="1">
      <c r="A234" s="33"/>
      <c r="B234" s="34"/>
      <c r="C234" s="199" t="s">
        <v>450</v>
      </c>
      <c r="D234" s="199" t="s">
        <v>136</v>
      </c>
      <c r="E234" s="200" t="s">
        <v>451</v>
      </c>
      <c r="F234" s="201" t="s">
        <v>452</v>
      </c>
      <c r="G234" s="202" t="s">
        <v>139</v>
      </c>
      <c r="H234" s="203">
        <v>40.817</v>
      </c>
      <c r="I234" s="204"/>
      <c r="J234" s="205">
        <f>ROUND(I234*H234,2)</f>
        <v>0</v>
      </c>
      <c r="K234" s="206"/>
      <c r="L234" s="38"/>
      <c r="M234" s="207" t="s">
        <v>1</v>
      </c>
      <c r="N234" s="208" t="s">
        <v>40</v>
      </c>
      <c r="O234" s="74"/>
      <c r="P234" s="209">
        <f>O234*H234</f>
        <v>0</v>
      </c>
      <c r="Q234" s="209">
        <v>2.4160300000000001</v>
      </c>
      <c r="R234" s="209">
        <f>Q234*H234</f>
        <v>98.615096510000001</v>
      </c>
      <c r="S234" s="209">
        <v>0</v>
      </c>
      <c r="T234" s="21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211" t="s">
        <v>140</v>
      </c>
      <c r="AT234" s="211" t="s">
        <v>136</v>
      </c>
      <c r="AU234" s="211" t="s">
        <v>87</v>
      </c>
      <c r="AY234" s="16" t="s">
        <v>134</v>
      </c>
      <c r="BE234" s="212">
        <f>IF(N234="základná",J234,0)</f>
        <v>0</v>
      </c>
      <c r="BF234" s="212">
        <f>IF(N234="znížená",J234,0)</f>
        <v>0</v>
      </c>
      <c r="BG234" s="212">
        <f>IF(N234="zákl. prenesená",J234,0)</f>
        <v>0</v>
      </c>
      <c r="BH234" s="212">
        <f>IF(N234="zníž. prenesená",J234,0)</f>
        <v>0</v>
      </c>
      <c r="BI234" s="212">
        <f>IF(N234="nulová",J234,0)</f>
        <v>0</v>
      </c>
      <c r="BJ234" s="16" t="s">
        <v>87</v>
      </c>
      <c r="BK234" s="212">
        <f>ROUND(I234*H234,2)</f>
        <v>0</v>
      </c>
      <c r="BL234" s="16" t="s">
        <v>140</v>
      </c>
      <c r="BM234" s="211" t="s">
        <v>453</v>
      </c>
    </row>
    <row r="235" spans="1:65" s="13" customFormat="1">
      <c r="B235" s="213"/>
      <c r="C235" s="214"/>
      <c r="D235" s="215" t="s">
        <v>142</v>
      </c>
      <c r="E235" s="216" t="s">
        <v>1</v>
      </c>
      <c r="F235" s="217" t="s">
        <v>454</v>
      </c>
      <c r="G235" s="214"/>
      <c r="H235" s="218">
        <v>9.4079999999999995</v>
      </c>
      <c r="I235" s="219"/>
      <c r="J235" s="214"/>
      <c r="K235" s="214"/>
      <c r="L235" s="220"/>
      <c r="M235" s="221"/>
      <c r="N235" s="222"/>
      <c r="O235" s="222"/>
      <c r="P235" s="222"/>
      <c r="Q235" s="222"/>
      <c r="R235" s="222"/>
      <c r="S235" s="222"/>
      <c r="T235" s="223"/>
      <c r="AT235" s="224" t="s">
        <v>142</v>
      </c>
      <c r="AU235" s="224" t="s">
        <v>87</v>
      </c>
      <c r="AV235" s="13" t="s">
        <v>87</v>
      </c>
      <c r="AW235" s="13" t="s">
        <v>30</v>
      </c>
      <c r="AX235" s="13" t="s">
        <v>74</v>
      </c>
      <c r="AY235" s="224" t="s">
        <v>134</v>
      </c>
    </row>
    <row r="236" spans="1:65" s="13" customFormat="1" ht="22.5">
      <c r="B236" s="213"/>
      <c r="C236" s="214"/>
      <c r="D236" s="215" t="s">
        <v>142</v>
      </c>
      <c r="E236" s="216" t="s">
        <v>1</v>
      </c>
      <c r="F236" s="217" t="s">
        <v>455</v>
      </c>
      <c r="G236" s="214"/>
      <c r="H236" s="218">
        <v>24.555</v>
      </c>
      <c r="I236" s="219"/>
      <c r="J236" s="214"/>
      <c r="K236" s="214"/>
      <c r="L236" s="220"/>
      <c r="M236" s="221"/>
      <c r="N236" s="222"/>
      <c r="O236" s="222"/>
      <c r="P236" s="222"/>
      <c r="Q236" s="222"/>
      <c r="R236" s="222"/>
      <c r="S236" s="222"/>
      <c r="T236" s="223"/>
      <c r="AT236" s="224" t="s">
        <v>142</v>
      </c>
      <c r="AU236" s="224" t="s">
        <v>87</v>
      </c>
      <c r="AV236" s="13" t="s">
        <v>87</v>
      </c>
      <c r="AW236" s="13" t="s">
        <v>30</v>
      </c>
      <c r="AX236" s="13" t="s">
        <v>74</v>
      </c>
      <c r="AY236" s="224" t="s">
        <v>134</v>
      </c>
    </row>
    <row r="237" spans="1:65" s="13" customFormat="1">
      <c r="B237" s="213"/>
      <c r="C237" s="214"/>
      <c r="D237" s="215" t="s">
        <v>142</v>
      </c>
      <c r="E237" s="216" t="s">
        <v>1</v>
      </c>
      <c r="F237" s="217" t="s">
        <v>456</v>
      </c>
      <c r="G237" s="214"/>
      <c r="H237" s="218">
        <v>0.14699999999999999</v>
      </c>
      <c r="I237" s="219"/>
      <c r="J237" s="214"/>
      <c r="K237" s="214"/>
      <c r="L237" s="220"/>
      <c r="M237" s="221"/>
      <c r="N237" s="222"/>
      <c r="O237" s="222"/>
      <c r="P237" s="222"/>
      <c r="Q237" s="222"/>
      <c r="R237" s="222"/>
      <c r="S237" s="222"/>
      <c r="T237" s="223"/>
      <c r="AT237" s="224" t="s">
        <v>142</v>
      </c>
      <c r="AU237" s="224" t="s">
        <v>87</v>
      </c>
      <c r="AV237" s="13" t="s">
        <v>87</v>
      </c>
      <c r="AW237" s="13" t="s">
        <v>30</v>
      </c>
      <c r="AX237" s="13" t="s">
        <v>74</v>
      </c>
      <c r="AY237" s="224" t="s">
        <v>134</v>
      </c>
    </row>
    <row r="238" spans="1:65" s="13" customFormat="1">
      <c r="B238" s="213"/>
      <c r="C238" s="214"/>
      <c r="D238" s="215" t="s">
        <v>142</v>
      </c>
      <c r="E238" s="216" t="s">
        <v>1</v>
      </c>
      <c r="F238" s="217" t="s">
        <v>457</v>
      </c>
      <c r="G238" s="214"/>
      <c r="H238" s="218">
        <v>6.7069999999999999</v>
      </c>
      <c r="I238" s="219"/>
      <c r="J238" s="214"/>
      <c r="K238" s="214"/>
      <c r="L238" s="220"/>
      <c r="M238" s="221"/>
      <c r="N238" s="222"/>
      <c r="O238" s="222"/>
      <c r="P238" s="222"/>
      <c r="Q238" s="222"/>
      <c r="R238" s="222"/>
      <c r="S238" s="222"/>
      <c r="T238" s="223"/>
      <c r="AT238" s="224" t="s">
        <v>142</v>
      </c>
      <c r="AU238" s="224" t="s">
        <v>87</v>
      </c>
      <c r="AV238" s="13" t="s">
        <v>87</v>
      </c>
      <c r="AW238" s="13" t="s">
        <v>30</v>
      </c>
      <c r="AX238" s="13" t="s">
        <v>74</v>
      </c>
      <c r="AY238" s="224" t="s">
        <v>134</v>
      </c>
    </row>
    <row r="239" spans="1:65" s="14" customFormat="1">
      <c r="B239" s="225"/>
      <c r="C239" s="226"/>
      <c r="D239" s="215" t="s">
        <v>142</v>
      </c>
      <c r="E239" s="227" t="s">
        <v>1</v>
      </c>
      <c r="F239" s="228" t="s">
        <v>146</v>
      </c>
      <c r="G239" s="226"/>
      <c r="H239" s="229">
        <v>40.817</v>
      </c>
      <c r="I239" s="230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AT239" s="235" t="s">
        <v>142</v>
      </c>
      <c r="AU239" s="235" t="s">
        <v>87</v>
      </c>
      <c r="AV239" s="14" t="s">
        <v>140</v>
      </c>
      <c r="AW239" s="14" t="s">
        <v>30</v>
      </c>
      <c r="AX239" s="14" t="s">
        <v>81</v>
      </c>
      <c r="AY239" s="235" t="s">
        <v>134</v>
      </c>
    </row>
    <row r="240" spans="1:65" s="2" customFormat="1" ht="24.2" customHeight="1">
      <c r="A240" s="33"/>
      <c r="B240" s="34"/>
      <c r="C240" s="199" t="s">
        <v>458</v>
      </c>
      <c r="D240" s="199" t="s">
        <v>136</v>
      </c>
      <c r="E240" s="200" t="s">
        <v>459</v>
      </c>
      <c r="F240" s="201" t="s">
        <v>460</v>
      </c>
      <c r="G240" s="202" t="s">
        <v>139</v>
      </c>
      <c r="H240" s="203">
        <v>21.167000000000002</v>
      </c>
      <c r="I240" s="204"/>
      <c r="J240" s="205">
        <f>ROUND(I240*H240,2)</f>
        <v>0</v>
      </c>
      <c r="K240" s="206"/>
      <c r="L240" s="38"/>
      <c r="M240" s="207" t="s">
        <v>1</v>
      </c>
      <c r="N240" s="208" t="s">
        <v>40</v>
      </c>
      <c r="O240" s="74"/>
      <c r="P240" s="209">
        <f>O240*H240</f>
        <v>0</v>
      </c>
      <c r="Q240" s="209">
        <v>2.4160200000000001</v>
      </c>
      <c r="R240" s="209">
        <f>Q240*H240</f>
        <v>51.139895340000002</v>
      </c>
      <c r="S240" s="209">
        <v>0</v>
      </c>
      <c r="T240" s="210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211" t="s">
        <v>140</v>
      </c>
      <c r="AT240" s="211" t="s">
        <v>136</v>
      </c>
      <c r="AU240" s="211" t="s">
        <v>87</v>
      </c>
      <c r="AY240" s="16" t="s">
        <v>134</v>
      </c>
      <c r="BE240" s="212">
        <f>IF(N240="základná",J240,0)</f>
        <v>0</v>
      </c>
      <c r="BF240" s="212">
        <f>IF(N240="znížená",J240,0)</f>
        <v>0</v>
      </c>
      <c r="BG240" s="212">
        <f>IF(N240="zákl. prenesená",J240,0)</f>
        <v>0</v>
      </c>
      <c r="BH240" s="212">
        <f>IF(N240="zníž. prenesená",J240,0)</f>
        <v>0</v>
      </c>
      <c r="BI240" s="212">
        <f>IF(N240="nulová",J240,0)</f>
        <v>0</v>
      </c>
      <c r="BJ240" s="16" t="s">
        <v>87</v>
      </c>
      <c r="BK240" s="212">
        <f>ROUND(I240*H240,2)</f>
        <v>0</v>
      </c>
      <c r="BL240" s="16" t="s">
        <v>140</v>
      </c>
      <c r="BM240" s="211" t="s">
        <v>461</v>
      </c>
    </row>
    <row r="241" spans="1:65" s="13" customFormat="1">
      <c r="B241" s="213"/>
      <c r="C241" s="214"/>
      <c r="D241" s="215" t="s">
        <v>142</v>
      </c>
      <c r="E241" s="216" t="s">
        <v>1</v>
      </c>
      <c r="F241" s="217" t="s">
        <v>462</v>
      </c>
      <c r="G241" s="214"/>
      <c r="H241" s="218">
        <v>9.1620000000000008</v>
      </c>
      <c r="I241" s="219"/>
      <c r="J241" s="214"/>
      <c r="K241" s="214"/>
      <c r="L241" s="220"/>
      <c r="M241" s="221"/>
      <c r="N241" s="222"/>
      <c r="O241" s="222"/>
      <c r="P241" s="222"/>
      <c r="Q241" s="222"/>
      <c r="R241" s="222"/>
      <c r="S241" s="222"/>
      <c r="T241" s="223"/>
      <c r="AT241" s="224" t="s">
        <v>142</v>
      </c>
      <c r="AU241" s="224" t="s">
        <v>87</v>
      </c>
      <c r="AV241" s="13" t="s">
        <v>87</v>
      </c>
      <c r="AW241" s="13" t="s">
        <v>30</v>
      </c>
      <c r="AX241" s="13" t="s">
        <v>74</v>
      </c>
      <c r="AY241" s="224" t="s">
        <v>134</v>
      </c>
    </row>
    <row r="242" spans="1:65" s="13" customFormat="1">
      <c r="B242" s="213"/>
      <c r="C242" s="214"/>
      <c r="D242" s="215" t="s">
        <v>142</v>
      </c>
      <c r="E242" s="216" t="s">
        <v>1</v>
      </c>
      <c r="F242" s="217" t="s">
        <v>463</v>
      </c>
      <c r="G242" s="214"/>
      <c r="H242" s="218">
        <v>12.005000000000001</v>
      </c>
      <c r="I242" s="219"/>
      <c r="J242" s="214"/>
      <c r="K242" s="214"/>
      <c r="L242" s="220"/>
      <c r="M242" s="221"/>
      <c r="N242" s="222"/>
      <c r="O242" s="222"/>
      <c r="P242" s="222"/>
      <c r="Q242" s="222"/>
      <c r="R242" s="222"/>
      <c r="S242" s="222"/>
      <c r="T242" s="223"/>
      <c r="AT242" s="224" t="s">
        <v>142</v>
      </c>
      <c r="AU242" s="224" t="s">
        <v>87</v>
      </c>
      <c r="AV242" s="13" t="s">
        <v>87</v>
      </c>
      <c r="AW242" s="13" t="s">
        <v>30</v>
      </c>
      <c r="AX242" s="13" t="s">
        <v>74</v>
      </c>
      <c r="AY242" s="224" t="s">
        <v>134</v>
      </c>
    </row>
    <row r="243" spans="1:65" s="14" customFormat="1">
      <c r="B243" s="225"/>
      <c r="C243" s="226"/>
      <c r="D243" s="215" t="s">
        <v>142</v>
      </c>
      <c r="E243" s="227" t="s">
        <v>1</v>
      </c>
      <c r="F243" s="228" t="s">
        <v>146</v>
      </c>
      <c r="G243" s="226"/>
      <c r="H243" s="229">
        <v>21.167000000000002</v>
      </c>
      <c r="I243" s="230"/>
      <c r="J243" s="226"/>
      <c r="K243" s="226"/>
      <c r="L243" s="231"/>
      <c r="M243" s="232"/>
      <c r="N243" s="233"/>
      <c r="O243" s="233"/>
      <c r="P243" s="233"/>
      <c r="Q243" s="233"/>
      <c r="R243" s="233"/>
      <c r="S243" s="233"/>
      <c r="T243" s="234"/>
      <c r="AT243" s="235" t="s">
        <v>142</v>
      </c>
      <c r="AU243" s="235" t="s">
        <v>87</v>
      </c>
      <c r="AV243" s="14" t="s">
        <v>140</v>
      </c>
      <c r="AW243" s="14" t="s">
        <v>30</v>
      </c>
      <c r="AX243" s="14" t="s">
        <v>81</v>
      </c>
      <c r="AY243" s="235" t="s">
        <v>134</v>
      </c>
    </row>
    <row r="244" spans="1:65" s="2" customFormat="1" ht="24.2" customHeight="1">
      <c r="A244" s="33"/>
      <c r="B244" s="34"/>
      <c r="C244" s="199" t="s">
        <v>464</v>
      </c>
      <c r="D244" s="199" t="s">
        <v>136</v>
      </c>
      <c r="E244" s="200" t="s">
        <v>465</v>
      </c>
      <c r="F244" s="201" t="s">
        <v>466</v>
      </c>
      <c r="G244" s="202" t="s">
        <v>139</v>
      </c>
      <c r="H244" s="203">
        <v>0.94799999999999995</v>
      </c>
      <c r="I244" s="204"/>
      <c r="J244" s="205">
        <f>ROUND(I244*H244,2)</f>
        <v>0</v>
      </c>
      <c r="K244" s="206"/>
      <c r="L244" s="38"/>
      <c r="M244" s="207" t="s">
        <v>1</v>
      </c>
      <c r="N244" s="208" t="s">
        <v>40</v>
      </c>
      <c r="O244" s="74"/>
      <c r="P244" s="209">
        <f>O244*H244</f>
        <v>0</v>
      </c>
      <c r="Q244" s="209">
        <v>2.3254700000000001</v>
      </c>
      <c r="R244" s="209">
        <f>Q244*H244</f>
        <v>2.2045455600000001</v>
      </c>
      <c r="S244" s="209">
        <v>0</v>
      </c>
      <c r="T244" s="210">
        <f>S244*H244</f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211" t="s">
        <v>140</v>
      </c>
      <c r="AT244" s="211" t="s">
        <v>136</v>
      </c>
      <c r="AU244" s="211" t="s">
        <v>87</v>
      </c>
      <c r="AY244" s="16" t="s">
        <v>134</v>
      </c>
      <c r="BE244" s="212">
        <f>IF(N244="základná",J244,0)</f>
        <v>0</v>
      </c>
      <c r="BF244" s="212">
        <f>IF(N244="znížená",J244,0)</f>
        <v>0</v>
      </c>
      <c r="BG244" s="212">
        <f>IF(N244="zákl. prenesená",J244,0)</f>
        <v>0</v>
      </c>
      <c r="BH244" s="212">
        <f>IF(N244="zníž. prenesená",J244,0)</f>
        <v>0</v>
      </c>
      <c r="BI244" s="212">
        <f>IF(N244="nulová",J244,0)</f>
        <v>0</v>
      </c>
      <c r="BJ244" s="16" t="s">
        <v>87</v>
      </c>
      <c r="BK244" s="212">
        <f>ROUND(I244*H244,2)</f>
        <v>0</v>
      </c>
      <c r="BL244" s="16" t="s">
        <v>140</v>
      </c>
      <c r="BM244" s="211" t="s">
        <v>467</v>
      </c>
    </row>
    <row r="245" spans="1:65" s="13" customFormat="1">
      <c r="B245" s="213"/>
      <c r="C245" s="214"/>
      <c r="D245" s="215" t="s">
        <v>142</v>
      </c>
      <c r="E245" s="216" t="s">
        <v>1</v>
      </c>
      <c r="F245" s="217" t="s">
        <v>468</v>
      </c>
      <c r="G245" s="214"/>
      <c r="H245" s="218">
        <v>0.94799999999999995</v>
      </c>
      <c r="I245" s="219"/>
      <c r="J245" s="214"/>
      <c r="K245" s="214"/>
      <c r="L245" s="220"/>
      <c r="M245" s="221"/>
      <c r="N245" s="222"/>
      <c r="O245" s="222"/>
      <c r="P245" s="222"/>
      <c r="Q245" s="222"/>
      <c r="R245" s="222"/>
      <c r="S245" s="222"/>
      <c r="T245" s="223"/>
      <c r="AT245" s="224" t="s">
        <v>142</v>
      </c>
      <c r="AU245" s="224" t="s">
        <v>87</v>
      </c>
      <c r="AV245" s="13" t="s">
        <v>87</v>
      </c>
      <c r="AW245" s="13" t="s">
        <v>30</v>
      </c>
      <c r="AX245" s="13" t="s">
        <v>81</v>
      </c>
      <c r="AY245" s="224" t="s">
        <v>134</v>
      </c>
    </row>
    <row r="246" spans="1:65" s="2" customFormat="1" ht="24.2" customHeight="1">
      <c r="A246" s="33"/>
      <c r="B246" s="34"/>
      <c r="C246" s="199" t="s">
        <v>469</v>
      </c>
      <c r="D246" s="199" t="s">
        <v>136</v>
      </c>
      <c r="E246" s="200" t="s">
        <v>470</v>
      </c>
      <c r="F246" s="201" t="s">
        <v>471</v>
      </c>
      <c r="G246" s="202" t="s">
        <v>332</v>
      </c>
      <c r="H246" s="203">
        <v>236.839</v>
      </c>
      <c r="I246" s="204"/>
      <c r="J246" s="205">
        <f>ROUND(I246*H246,2)</f>
        <v>0</v>
      </c>
      <c r="K246" s="206"/>
      <c r="L246" s="38"/>
      <c r="M246" s="207" t="s">
        <v>1</v>
      </c>
      <c r="N246" s="208" t="s">
        <v>40</v>
      </c>
      <c r="O246" s="74"/>
      <c r="P246" s="209">
        <f>O246*H246</f>
        <v>0</v>
      </c>
      <c r="Q246" s="209">
        <v>6.8799999999999998E-3</v>
      </c>
      <c r="R246" s="209">
        <f>Q246*H246</f>
        <v>1.62945232</v>
      </c>
      <c r="S246" s="209">
        <v>0</v>
      </c>
      <c r="T246" s="21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211" t="s">
        <v>140</v>
      </c>
      <c r="AT246" s="211" t="s">
        <v>136</v>
      </c>
      <c r="AU246" s="211" t="s">
        <v>87</v>
      </c>
      <c r="AY246" s="16" t="s">
        <v>134</v>
      </c>
      <c r="BE246" s="212">
        <f>IF(N246="základná",J246,0)</f>
        <v>0</v>
      </c>
      <c r="BF246" s="212">
        <f>IF(N246="znížená",J246,0)</f>
        <v>0</v>
      </c>
      <c r="BG246" s="212">
        <f>IF(N246="zákl. prenesená",J246,0)</f>
        <v>0</v>
      </c>
      <c r="BH246" s="212">
        <f>IF(N246="zníž. prenesená",J246,0)</f>
        <v>0</v>
      </c>
      <c r="BI246" s="212">
        <f>IF(N246="nulová",J246,0)</f>
        <v>0</v>
      </c>
      <c r="BJ246" s="16" t="s">
        <v>87</v>
      </c>
      <c r="BK246" s="212">
        <f>ROUND(I246*H246,2)</f>
        <v>0</v>
      </c>
      <c r="BL246" s="16" t="s">
        <v>140</v>
      </c>
      <c r="BM246" s="211" t="s">
        <v>472</v>
      </c>
    </row>
    <row r="247" spans="1:65" s="13" customFormat="1">
      <c r="B247" s="213"/>
      <c r="C247" s="214"/>
      <c r="D247" s="215" t="s">
        <v>142</v>
      </c>
      <c r="E247" s="216" t="s">
        <v>1</v>
      </c>
      <c r="F247" s="217" t="s">
        <v>473</v>
      </c>
      <c r="G247" s="214"/>
      <c r="H247" s="218">
        <v>47.04</v>
      </c>
      <c r="I247" s="219"/>
      <c r="J247" s="214"/>
      <c r="K247" s="214"/>
      <c r="L247" s="220"/>
      <c r="M247" s="221"/>
      <c r="N247" s="222"/>
      <c r="O247" s="222"/>
      <c r="P247" s="222"/>
      <c r="Q247" s="222"/>
      <c r="R247" s="222"/>
      <c r="S247" s="222"/>
      <c r="T247" s="223"/>
      <c r="AT247" s="224" t="s">
        <v>142</v>
      </c>
      <c r="AU247" s="224" t="s">
        <v>87</v>
      </c>
      <c r="AV247" s="13" t="s">
        <v>87</v>
      </c>
      <c r="AW247" s="13" t="s">
        <v>30</v>
      </c>
      <c r="AX247" s="13" t="s">
        <v>74</v>
      </c>
      <c r="AY247" s="224" t="s">
        <v>134</v>
      </c>
    </row>
    <row r="248" spans="1:65" s="13" customFormat="1" ht="22.5">
      <c r="B248" s="213"/>
      <c r="C248" s="214"/>
      <c r="D248" s="215" t="s">
        <v>142</v>
      </c>
      <c r="E248" s="216" t="s">
        <v>1</v>
      </c>
      <c r="F248" s="217" t="s">
        <v>474</v>
      </c>
      <c r="G248" s="214"/>
      <c r="H248" s="218">
        <v>183.2</v>
      </c>
      <c r="I248" s="219"/>
      <c r="J248" s="214"/>
      <c r="K248" s="214"/>
      <c r="L248" s="220"/>
      <c r="M248" s="221"/>
      <c r="N248" s="222"/>
      <c r="O248" s="222"/>
      <c r="P248" s="222"/>
      <c r="Q248" s="222"/>
      <c r="R248" s="222"/>
      <c r="S248" s="222"/>
      <c r="T248" s="223"/>
      <c r="AT248" s="224" t="s">
        <v>142</v>
      </c>
      <c r="AU248" s="224" t="s">
        <v>87</v>
      </c>
      <c r="AV248" s="13" t="s">
        <v>87</v>
      </c>
      <c r="AW248" s="13" t="s">
        <v>30</v>
      </c>
      <c r="AX248" s="13" t="s">
        <v>74</v>
      </c>
      <c r="AY248" s="224" t="s">
        <v>134</v>
      </c>
    </row>
    <row r="249" spans="1:65" s="13" customFormat="1">
      <c r="B249" s="213"/>
      <c r="C249" s="214"/>
      <c r="D249" s="215" t="s">
        <v>142</v>
      </c>
      <c r="E249" s="216" t="s">
        <v>1</v>
      </c>
      <c r="F249" s="217" t="s">
        <v>475</v>
      </c>
      <c r="G249" s="214"/>
      <c r="H249" s="218">
        <v>0.98</v>
      </c>
      <c r="I249" s="219"/>
      <c r="J249" s="214"/>
      <c r="K249" s="214"/>
      <c r="L249" s="220"/>
      <c r="M249" s="221"/>
      <c r="N249" s="222"/>
      <c r="O249" s="222"/>
      <c r="P249" s="222"/>
      <c r="Q249" s="222"/>
      <c r="R249" s="222"/>
      <c r="S249" s="222"/>
      <c r="T249" s="223"/>
      <c r="AT249" s="224" t="s">
        <v>142</v>
      </c>
      <c r="AU249" s="224" t="s">
        <v>87</v>
      </c>
      <c r="AV249" s="13" t="s">
        <v>87</v>
      </c>
      <c r="AW249" s="13" t="s">
        <v>30</v>
      </c>
      <c r="AX249" s="13" t="s">
        <v>74</v>
      </c>
      <c r="AY249" s="224" t="s">
        <v>134</v>
      </c>
    </row>
    <row r="250" spans="1:65" s="13" customFormat="1">
      <c r="B250" s="213"/>
      <c r="C250" s="214"/>
      <c r="D250" s="215" t="s">
        <v>142</v>
      </c>
      <c r="E250" s="216" t="s">
        <v>1</v>
      </c>
      <c r="F250" s="217" t="s">
        <v>476</v>
      </c>
      <c r="G250" s="214"/>
      <c r="H250" s="218">
        <v>5.6189999999999998</v>
      </c>
      <c r="I250" s="219"/>
      <c r="J250" s="214"/>
      <c r="K250" s="214"/>
      <c r="L250" s="220"/>
      <c r="M250" s="221"/>
      <c r="N250" s="222"/>
      <c r="O250" s="222"/>
      <c r="P250" s="222"/>
      <c r="Q250" s="222"/>
      <c r="R250" s="222"/>
      <c r="S250" s="222"/>
      <c r="T250" s="223"/>
      <c r="AT250" s="224" t="s">
        <v>142</v>
      </c>
      <c r="AU250" s="224" t="s">
        <v>87</v>
      </c>
      <c r="AV250" s="13" t="s">
        <v>87</v>
      </c>
      <c r="AW250" s="13" t="s">
        <v>30</v>
      </c>
      <c r="AX250" s="13" t="s">
        <v>74</v>
      </c>
      <c r="AY250" s="224" t="s">
        <v>134</v>
      </c>
    </row>
    <row r="251" spans="1:65" s="14" customFormat="1">
      <c r="B251" s="225"/>
      <c r="C251" s="226"/>
      <c r="D251" s="215" t="s">
        <v>142</v>
      </c>
      <c r="E251" s="227" t="s">
        <v>1</v>
      </c>
      <c r="F251" s="228" t="s">
        <v>146</v>
      </c>
      <c r="G251" s="226"/>
      <c r="H251" s="229">
        <v>236.83899999999997</v>
      </c>
      <c r="I251" s="230"/>
      <c r="J251" s="226"/>
      <c r="K251" s="226"/>
      <c r="L251" s="231"/>
      <c r="M251" s="232"/>
      <c r="N251" s="233"/>
      <c r="O251" s="233"/>
      <c r="P251" s="233"/>
      <c r="Q251" s="233"/>
      <c r="R251" s="233"/>
      <c r="S251" s="233"/>
      <c r="T251" s="234"/>
      <c r="AT251" s="235" t="s">
        <v>142</v>
      </c>
      <c r="AU251" s="235" t="s">
        <v>87</v>
      </c>
      <c r="AV251" s="14" t="s">
        <v>140</v>
      </c>
      <c r="AW251" s="14" t="s">
        <v>30</v>
      </c>
      <c r="AX251" s="14" t="s">
        <v>81</v>
      </c>
      <c r="AY251" s="235" t="s">
        <v>134</v>
      </c>
    </row>
    <row r="252" spans="1:65" s="2" customFormat="1" ht="24.2" customHeight="1">
      <c r="A252" s="33"/>
      <c r="B252" s="34"/>
      <c r="C252" s="199" t="s">
        <v>477</v>
      </c>
      <c r="D252" s="199" t="s">
        <v>136</v>
      </c>
      <c r="E252" s="200" t="s">
        <v>478</v>
      </c>
      <c r="F252" s="201" t="s">
        <v>479</v>
      </c>
      <c r="G252" s="202" t="s">
        <v>332</v>
      </c>
      <c r="H252" s="203">
        <v>236.839</v>
      </c>
      <c r="I252" s="204"/>
      <c r="J252" s="205">
        <f>ROUND(I252*H252,2)</f>
        <v>0</v>
      </c>
      <c r="K252" s="206"/>
      <c r="L252" s="38"/>
      <c r="M252" s="207" t="s">
        <v>1</v>
      </c>
      <c r="N252" s="208" t="s">
        <v>40</v>
      </c>
      <c r="O252" s="74"/>
      <c r="P252" s="209">
        <f>O252*H252</f>
        <v>0</v>
      </c>
      <c r="Q252" s="209">
        <v>0</v>
      </c>
      <c r="R252" s="209">
        <f>Q252*H252</f>
        <v>0</v>
      </c>
      <c r="S252" s="209">
        <v>0</v>
      </c>
      <c r="T252" s="210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211" t="s">
        <v>140</v>
      </c>
      <c r="AT252" s="211" t="s">
        <v>136</v>
      </c>
      <c r="AU252" s="211" t="s">
        <v>87</v>
      </c>
      <c r="AY252" s="16" t="s">
        <v>134</v>
      </c>
      <c r="BE252" s="212">
        <f>IF(N252="základná",J252,0)</f>
        <v>0</v>
      </c>
      <c r="BF252" s="212">
        <f>IF(N252="znížená",J252,0)</f>
        <v>0</v>
      </c>
      <c r="BG252" s="212">
        <f>IF(N252="zákl. prenesená",J252,0)</f>
        <v>0</v>
      </c>
      <c r="BH252" s="212">
        <f>IF(N252="zníž. prenesená",J252,0)</f>
        <v>0</v>
      </c>
      <c r="BI252" s="212">
        <f>IF(N252="nulová",J252,0)</f>
        <v>0</v>
      </c>
      <c r="BJ252" s="16" t="s">
        <v>87</v>
      </c>
      <c r="BK252" s="212">
        <f>ROUND(I252*H252,2)</f>
        <v>0</v>
      </c>
      <c r="BL252" s="16" t="s">
        <v>140</v>
      </c>
      <c r="BM252" s="211" t="s">
        <v>480</v>
      </c>
    </row>
    <row r="253" spans="1:65" s="2" customFormat="1" ht="24.2" customHeight="1">
      <c r="A253" s="33"/>
      <c r="B253" s="34"/>
      <c r="C253" s="199" t="s">
        <v>481</v>
      </c>
      <c r="D253" s="199" t="s">
        <v>136</v>
      </c>
      <c r="E253" s="200" t="s">
        <v>482</v>
      </c>
      <c r="F253" s="201" t="s">
        <v>483</v>
      </c>
      <c r="G253" s="202" t="s">
        <v>332</v>
      </c>
      <c r="H253" s="203">
        <v>543.38</v>
      </c>
      <c r="I253" s="204"/>
      <c r="J253" s="205">
        <f>ROUND(I253*H253,2)</f>
        <v>0</v>
      </c>
      <c r="K253" s="206"/>
      <c r="L253" s="38"/>
      <c r="M253" s="207" t="s">
        <v>1</v>
      </c>
      <c r="N253" s="208" t="s">
        <v>40</v>
      </c>
      <c r="O253" s="74"/>
      <c r="P253" s="209">
        <f>O253*H253</f>
        <v>0</v>
      </c>
      <c r="Q253" s="209">
        <v>6.7200000000000003E-3</v>
      </c>
      <c r="R253" s="209">
        <f>Q253*H253</f>
        <v>3.6515135999999999</v>
      </c>
      <c r="S253" s="209">
        <v>0</v>
      </c>
      <c r="T253" s="21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211" t="s">
        <v>140</v>
      </c>
      <c r="AT253" s="211" t="s">
        <v>136</v>
      </c>
      <c r="AU253" s="211" t="s">
        <v>87</v>
      </c>
      <c r="AY253" s="16" t="s">
        <v>134</v>
      </c>
      <c r="BE253" s="212">
        <f>IF(N253="základná",J253,0)</f>
        <v>0</v>
      </c>
      <c r="BF253" s="212">
        <f>IF(N253="znížená",J253,0)</f>
        <v>0</v>
      </c>
      <c r="BG253" s="212">
        <f>IF(N253="zákl. prenesená",J253,0)</f>
        <v>0</v>
      </c>
      <c r="BH253" s="212">
        <f>IF(N253="zníž. prenesená",J253,0)</f>
        <v>0</v>
      </c>
      <c r="BI253" s="212">
        <f>IF(N253="nulová",J253,0)</f>
        <v>0</v>
      </c>
      <c r="BJ253" s="16" t="s">
        <v>87</v>
      </c>
      <c r="BK253" s="212">
        <f>ROUND(I253*H253,2)</f>
        <v>0</v>
      </c>
      <c r="BL253" s="16" t="s">
        <v>140</v>
      </c>
      <c r="BM253" s="211" t="s">
        <v>484</v>
      </c>
    </row>
    <row r="254" spans="1:65" s="13" customFormat="1" ht="22.5">
      <c r="B254" s="213"/>
      <c r="C254" s="214"/>
      <c r="D254" s="215" t="s">
        <v>142</v>
      </c>
      <c r="E254" s="216" t="s">
        <v>1</v>
      </c>
      <c r="F254" s="217" t="s">
        <v>485</v>
      </c>
      <c r="G254" s="214"/>
      <c r="H254" s="218">
        <v>286</v>
      </c>
      <c r="I254" s="219"/>
      <c r="J254" s="214"/>
      <c r="K254" s="214"/>
      <c r="L254" s="220"/>
      <c r="M254" s="221"/>
      <c r="N254" s="222"/>
      <c r="O254" s="222"/>
      <c r="P254" s="222"/>
      <c r="Q254" s="222"/>
      <c r="R254" s="222"/>
      <c r="S254" s="222"/>
      <c r="T254" s="223"/>
      <c r="AT254" s="224" t="s">
        <v>142</v>
      </c>
      <c r="AU254" s="224" t="s">
        <v>87</v>
      </c>
      <c r="AV254" s="13" t="s">
        <v>87</v>
      </c>
      <c r="AW254" s="13" t="s">
        <v>30</v>
      </c>
      <c r="AX254" s="13" t="s">
        <v>74</v>
      </c>
      <c r="AY254" s="224" t="s">
        <v>134</v>
      </c>
    </row>
    <row r="255" spans="1:65" s="13" customFormat="1">
      <c r="B255" s="213"/>
      <c r="C255" s="214"/>
      <c r="D255" s="215" t="s">
        <v>142</v>
      </c>
      <c r="E255" s="216" t="s">
        <v>1</v>
      </c>
      <c r="F255" s="217" t="s">
        <v>486</v>
      </c>
      <c r="G255" s="214"/>
      <c r="H255" s="218">
        <v>1.96</v>
      </c>
      <c r="I255" s="219"/>
      <c r="J255" s="214"/>
      <c r="K255" s="214"/>
      <c r="L255" s="220"/>
      <c r="M255" s="221"/>
      <c r="N255" s="222"/>
      <c r="O255" s="222"/>
      <c r="P255" s="222"/>
      <c r="Q255" s="222"/>
      <c r="R255" s="222"/>
      <c r="S255" s="222"/>
      <c r="T255" s="223"/>
      <c r="AT255" s="224" t="s">
        <v>142</v>
      </c>
      <c r="AU255" s="224" t="s">
        <v>87</v>
      </c>
      <c r="AV255" s="13" t="s">
        <v>87</v>
      </c>
      <c r="AW255" s="13" t="s">
        <v>30</v>
      </c>
      <c r="AX255" s="13" t="s">
        <v>74</v>
      </c>
      <c r="AY255" s="224" t="s">
        <v>134</v>
      </c>
    </row>
    <row r="256" spans="1:65" s="13" customFormat="1">
      <c r="B256" s="213"/>
      <c r="C256" s="214"/>
      <c r="D256" s="215" t="s">
        <v>142</v>
      </c>
      <c r="E256" s="216" t="s">
        <v>1</v>
      </c>
      <c r="F256" s="217" t="s">
        <v>487</v>
      </c>
      <c r="G256" s="214"/>
      <c r="H256" s="218">
        <v>29.83</v>
      </c>
      <c r="I256" s="219"/>
      <c r="J256" s="214"/>
      <c r="K256" s="214"/>
      <c r="L256" s="220"/>
      <c r="M256" s="221"/>
      <c r="N256" s="222"/>
      <c r="O256" s="222"/>
      <c r="P256" s="222"/>
      <c r="Q256" s="222"/>
      <c r="R256" s="222"/>
      <c r="S256" s="222"/>
      <c r="T256" s="223"/>
      <c r="AT256" s="224" t="s">
        <v>142</v>
      </c>
      <c r="AU256" s="224" t="s">
        <v>87</v>
      </c>
      <c r="AV256" s="13" t="s">
        <v>87</v>
      </c>
      <c r="AW256" s="13" t="s">
        <v>30</v>
      </c>
      <c r="AX256" s="13" t="s">
        <v>74</v>
      </c>
      <c r="AY256" s="224" t="s">
        <v>134</v>
      </c>
    </row>
    <row r="257" spans="1:65" s="13" customFormat="1">
      <c r="B257" s="213"/>
      <c r="C257" s="214"/>
      <c r="D257" s="215" t="s">
        <v>142</v>
      </c>
      <c r="E257" s="216" t="s">
        <v>1</v>
      </c>
      <c r="F257" s="217" t="s">
        <v>488</v>
      </c>
      <c r="G257" s="214"/>
      <c r="H257" s="218">
        <v>20.07</v>
      </c>
      <c r="I257" s="219"/>
      <c r="J257" s="214"/>
      <c r="K257" s="214"/>
      <c r="L257" s="220"/>
      <c r="M257" s="221"/>
      <c r="N257" s="222"/>
      <c r="O257" s="222"/>
      <c r="P257" s="222"/>
      <c r="Q257" s="222"/>
      <c r="R257" s="222"/>
      <c r="S257" s="222"/>
      <c r="T257" s="223"/>
      <c r="AT257" s="224" t="s">
        <v>142</v>
      </c>
      <c r="AU257" s="224" t="s">
        <v>87</v>
      </c>
      <c r="AV257" s="13" t="s">
        <v>87</v>
      </c>
      <c r="AW257" s="13" t="s">
        <v>30</v>
      </c>
      <c r="AX257" s="13" t="s">
        <v>74</v>
      </c>
      <c r="AY257" s="224" t="s">
        <v>134</v>
      </c>
    </row>
    <row r="258" spans="1:65" s="13" customFormat="1" ht="22.5">
      <c r="B258" s="213"/>
      <c r="C258" s="214"/>
      <c r="D258" s="215" t="s">
        <v>142</v>
      </c>
      <c r="E258" s="216" t="s">
        <v>1</v>
      </c>
      <c r="F258" s="217" t="s">
        <v>489</v>
      </c>
      <c r="G258" s="214"/>
      <c r="H258" s="218">
        <v>193.67</v>
      </c>
      <c r="I258" s="219"/>
      <c r="J258" s="214"/>
      <c r="K258" s="214"/>
      <c r="L258" s="220"/>
      <c r="M258" s="221"/>
      <c r="N258" s="222"/>
      <c r="O258" s="222"/>
      <c r="P258" s="222"/>
      <c r="Q258" s="222"/>
      <c r="R258" s="222"/>
      <c r="S258" s="222"/>
      <c r="T258" s="223"/>
      <c r="AT258" s="224" t="s">
        <v>142</v>
      </c>
      <c r="AU258" s="224" t="s">
        <v>87</v>
      </c>
      <c r="AV258" s="13" t="s">
        <v>87</v>
      </c>
      <c r="AW258" s="13" t="s">
        <v>30</v>
      </c>
      <c r="AX258" s="13" t="s">
        <v>74</v>
      </c>
      <c r="AY258" s="224" t="s">
        <v>134</v>
      </c>
    </row>
    <row r="259" spans="1:65" s="13" customFormat="1">
      <c r="B259" s="213"/>
      <c r="C259" s="214"/>
      <c r="D259" s="215" t="s">
        <v>142</v>
      </c>
      <c r="E259" s="216" t="s">
        <v>1</v>
      </c>
      <c r="F259" s="217" t="s">
        <v>490</v>
      </c>
      <c r="G259" s="214"/>
      <c r="H259" s="218">
        <v>11.85</v>
      </c>
      <c r="I259" s="219"/>
      <c r="J259" s="214"/>
      <c r="K259" s="214"/>
      <c r="L259" s="220"/>
      <c r="M259" s="221"/>
      <c r="N259" s="222"/>
      <c r="O259" s="222"/>
      <c r="P259" s="222"/>
      <c r="Q259" s="222"/>
      <c r="R259" s="222"/>
      <c r="S259" s="222"/>
      <c r="T259" s="223"/>
      <c r="AT259" s="224" t="s">
        <v>142</v>
      </c>
      <c r="AU259" s="224" t="s">
        <v>87</v>
      </c>
      <c r="AV259" s="13" t="s">
        <v>87</v>
      </c>
      <c r="AW259" s="13" t="s">
        <v>30</v>
      </c>
      <c r="AX259" s="13" t="s">
        <v>74</v>
      </c>
      <c r="AY259" s="224" t="s">
        <v>134</v>
      </c>
    </row>
    <row r="260" spans="1:65" s="14" customFormat="1">
      <c r="B260" s="225"/>
      <c r="C260" s="226"/>
      <c r="D260" s="215" t="s">
        <v>142</v>
      </c>
      <c r="E260" s="227" t="s">
        <v>1</v>
      </c>
      <c r="F260" s="228" t="s">
        <v>146</v>
      </c>
      <c r="G260" s="226"/>
      <c r="H260" s="229">
        <v>543.38</v>
      </c>
      <c r="I260" s="230"/>
      <c r="J260" s="226"/>
      <c r="K260" s="226"/>
      <c r="L260" s="231"/>
      <c r="M260" s="232"/>
      <c r="N260" s="233"/>
      <c r="O260" s="233"/>
      <c r="P260" s="233"/>
      <c r="Q260" s="233"/>
      <c r="R260" s="233"/>
      <c r="S260" s="233"/>
      <c r="T260" s="234"/>
      <c r="AT260" s="235" t="s">
        <v>142</v>
      </c>
      <c r="AU260" s="235" t="s">
        <v>87</v>
      </c>
      <c r="AV260" s="14" t="s">
        <v>140</v>
      </c>
      <c r="AW260" s="14" t="s">
        <v>30</v>
      </c>
      <c r="AX260" s="14" t="s">
        <v>81</v>
      </c>
      <c r="AY260" s="235" t="s">
        <v>134</v>
      </c>
    </row>
    <row r="261" spans="1:65" s="2" customFormat="1" ht="24.2" customHeight="1">
      <c r="A261" s="33"/>
      <c r="B261" s="34"/>
      <c r="C261" s="199" t="s">
        <v>491</v>
      </c>
      <c r="D261" s="199" t="s">
        <v>136</v>
      </c>
      <c r="E261" s="200" t="s">
        <v>492</v>
      </c>
      <c r="F261" s="201" t="s">
        <v>493</v>
      </c>
      <c r="G261" s="202" t="s">
        <v>332</v>
      </c>
      <c r="H261" s="203">
        <v>543.38</v>
      </c>
      <c r="I261" s="204"/>
      <c r="J261" s="205">
        <f>ROUND(I261*H261,2)</f>
        <v>0</v>
      </c>
      <c r="K261" s="206"/>
      <c r="L261" s="38"/>
      <c r="M261" s="207" t="s">
        <v>1</v>
      </c>
      <c r="N261" s="208" t="s">
        <v>40</v>
      </c>
      <c r="O261" s="74"/>
      <c r="P261" s="209">
        <f>O261*H261</f>
        <v>0</v>
      </c>
      <c r="Q261" s="209">
        <v>0</v>
      </c>
      <c r="R261" s="209">
        <f>Q261*H261</f>
        <v>0</v>
      </c>
      <c r="S261" s="209">
        <v>0</v>
      </c>
      <c r="T261" s="210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211" t="s">
        <v>140</v>
      </c>
      <c r="AT261" s="211" t="s">
        <v>136</v>
      </c>
      <c r="AU261" s="211" t="s">
        <v>87</v>
      </c>
      <c r="AY261" s="16" t="s">
        <v>134</v>
      </c>
      <c r="BE261" s="212">
        <f>IF(N261="základná",J261,0)</f>
        <v>0</v>
      </c>
      <c r="BF261" s="212">
        <f>IF(N261="znížená",J261,0)</f>
        <v>0</v>
      </c>
      <c r="BG261" s="212">
        <f>IF(N261="zákl. prenesená",J261,0)</f>
        <v>0</v>
      </c>
      <c r="BH261" s="212">
        <f>IF(N261="zníž. prenesená",J261,0)</f>
        <v>0</v>
      </c>
      <c r="BI261" s="212">
        <f>IF(N261="nulová",J261,0)</f>
        <v>0</v>
      </c>
      <c r="BJ261" s="16" t="s">
        <v>87</v>
      </c>
      <c r="BK261" s="212">
        <f>ROUND(I261*H261,2)</f>
        <v>0</v>
      </c>
      <c r="BL261" s="16" t="s">
        <v>140</v>
      </c>
      <c r="BM261" s="211" t="s">
        <v>494</v>
      </c>
    </row>
    <row r="262" spans="1:65" s="2" customFormat="1" ht="16.5" customHeight="1">
      <c r="A262" s="33"/>
      <c r="B262" s="34"/>
      <c r="C262" s="199" t="s">
        <v>495</v>
      </c>
      <c r="D262" s="199" t="s">
        <v>136</v>
      </c>
      <c r="E262" s="200" t="s">
        <v>496</v>
      </c>
      <c r="F262" s="201" t="s">
        <v>497</v>
      </c>
      <c r="G262" s="202" t="s">
        <v>254</v>
      </c>
      <c r="H262" s="203">
        <v>0.12</v>
      </c>
      <c r="I262" s="204"/>
      <c r="J262" s="205">
        <f>ROUND(I262*H262,2)</f>
        <v>0</v>
      </c>
      <c r="K262" s="206"/>
      <c r="L262" s="38"/>
      <c r="M262" s="207" t="s">
        <v>1</v>
      </c>
      <c r="N262" s="208" t="s">
        <v>40</v>
      </c>
      <c r="O262" s="74"/>
      <c r="P262" s="209">
        <f>O262*H262</f>
        <v>0</v>
      </c>
      <c r="Q262" s="209">
        <v>1.0140899999999999</v>
      </c>
      <c r="R262" s="209">
        <f>Q262*H262</f>
        <v>0.12169079999999999</v>
      </c>
      <c r="S262" s="209">
        <v>0</v>
      </c>
      <c r="T262" s="210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211" t="s">
        <v>140</v>
      </c>
      <c r="AT262" s="211" t="s">
        <v>136</v>
      </c>
      <c r="AU262" s="211" t="s">
        <v>87</v>
      </c>
      <c r="AY262" s="16" t="s">
        <v>134</v>
      </c>
      <c r="BE262" s="212">
        <f>IF(N262="základná",J262,0)</f>
        <v>0</v>
      </c>
      <c r="BF262" s="212">
        <f>IF(N262="znížená",J262,0)</f>
        <v>0</v>
      </c>
      <c r="BG262" s="212">
        <f>IF(N262="zákl. prenesená",J262,0)</f>
        <v>0</v>
      </c>
      <c r="BH262" s="212">
        <f>IF(N262="zníž. prenesená",J262,0)</f>
        <v>0</v>
      </c>
      <c r="BI262" s="212">
        <f>IF(N262="nulová",J262,0)</f>
        <v>0</v>
      </c>
      <c r="BJ262" s="16" t="s">
        <v>87</v>
      </c>
      <c r="BK262" s="212">
        <f>ROUND(I262*H262,2)</f>
        <v>0</v>
      </c>
      <c r="BL262" s="16" t="s">
        <v>140</v>
      </c>
      <c r="BM262" s="211" t="s">
        <v>498</v>
      </c>
    </row>
    <row r="263" spans="1:65" s="13" customFormat="1">
      <c r="B263" s="213"/>
      <c r="C263" s="214"/>
      <c r="D263" s="215" t="s">
        <v>142</v>
      </c>
      <c r="E263" s="216" t="s">
        <v>1</v>
      </c>
      <c r="F263" s="217" t="s">
        <v>499</v>
      </c>
      <c r="G263" s="214"/>
      <c r="H263" s="218">
        <v>0.12</v>
      </c>
      <c r="I263" s="219"/>
      <c r="J263" s="214"/>
      <c r="K263" s="214"/>
      <c r="L263" s="220"/>
      <c r="M263" s="221"/>
      <c r="N263" s="222"/>
      <c r="O263" s="222"/>
      <c r="P263" s="222"/>
      <c r="Q263" s="222"/>
      <c r="R263" s="222"/>
      <c r="S263" s="222"/>
      <c r="T263" s="223"/>
      <c r="AT263" s="224" t="s">
        <v>142</v>
      </c>
      <c r="AU263" s="224" t="s">
        <v>87</v>
      </c>
      <c r="AV263" s="13" t="s">
        <v>87</v>
      </c>
      <c r="AW263" s="13" t="s">
        <v>30</v>
      </c>
      <c r="AX263" s="13" t="s">
        <v>81</v>
      </c>
      <c r="AY263" s="224" t="s">
        <v>134</v>
      </c>
    </row>
    <row r="264" spans="1:65" s="2" customFormat="1" ht="16.5" customHeight="1">
      <c r="A264" s="33"/>
      <c r="B264" s="34"/>
      <c r="C264" s="199" t="s">
        <v>500</v>
      </c>
      <c r="D264" s="199" t="s">
        <v>136</v>
      </c>
      <c r="E264" s="200" t="s">
        <v>501</v>
      </c>
      <c r="F264" s="201" t="s">
        <v>502</v>
      </c>
      <c r="G264" s="202" t="s">
        <v>254</v>
      </c>
      <c r="H264" s="203">
        <v>0.09</v>
      </c>
      <c r="I264" s="204"/>
      <c r="J264" s="205">
        <f>ROUND(I264*H264,2)</f>
        <v>0</v>
      </c>
      <c r="K264" s="206"/>
      <c r="L264" s="38"/>
      <c r="M264" s="207" t="s">
        <v>1</v>
      </c>
      <c r="N264" s="208" t="s">
        <v>40</v>
      </c>
      <c r="O264" s="74"/>
      <c r="P264" s="209">
        <f>O264*H264</f>
        <v>0</v>
      </c>
      <c r="Q264" s="209">
        <v>1.0152099999999999</v>
      </c>
      <c r="R264" s="209">
        <f>Q264*H264</f>
        <v>9.1368899999999989E-2</v>
      </c>
      <c r="S264" s="209">
        <v>0</v>
      </c>
      <c r="T264" s="210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211" t="s">
        <v>140</v>
      </c>
      <c r="AT264" s="211" t="s">
        <v>136</v>
      </c>
      <c r="AU264" s="211" t="s">
        <v>87</v>
      </c>
      <c r="AY264" s="16" t="s">
        <v>134</v>
      </c>
      <c r="BE264" s="212">
        <f>IF(N264="základná",J264,0)</f>
        <v>0</v>
      </c>
      <c r="BF264" s="212">
        <f>IF(N264="znížená",J264,0)</f>
        <v>0</v>
      </c>
      <c r="BG264" s="212">
        <f>IF(N264="zákl. prenesená",J264,0)</f>
        <v>0</v>
      </c>
      <c r="BH264" s="212">
        <f>IF(N264="zníž. prenesená",J264,0)</f>
        <v>0</v>
      </c>
      <c r="BI264" s="212">
        <f>IF(N264="nulová",J264,0)</f>
        <v>0</v>
      </c>
      <c r="BJ264" s="16" t="s">
        <v>87</v>
      </c>
      <c r="BK264" s="212">
        <f>ROUND(I264*H264,2)</f>
        <v>0</v>
      </c>
      <c r="BL264" s="16" t="s">
        <v>140</v>
      </c>
      <c r="BM264" s="211" t="s">
        <v>503</v>
      </c>
    </row>
    <row r="265" spans="1:65" s="13" customFormat="1">
      <c r="B265" s="213"/>
      <c r="C265" s="214"/>
      <c r="D265" s="215" t="s">
        <v>142</v>
      </c>
      <c r="E265" s="216" t="s">
        <v>1</v>
      </c>
      <c r="F265" s="217" t="s">
        <v>504</v>
      </c>
      <c r="G265" s="214"/>
      <c r="H265" s="218">
        <v>0.09</v>
      </c>
      <c r="I265" s="219"/>
      <c r="J265" s="214"/>
      <c r="K265" s="214"/>
      <c r="L265" s="220"/>
      <c r="M265" s="221"/>
      <c r="N265" s="222"/>
      <c r="O265" s="222"/>
      <c r="P265" s="222"/>
      <c r="Q265" s="222"/>
      <c r="R265" s="222"/>
      <c r="S265" s="222"/>
      <c r="T265" s="223"/>
      <c r="AT265" s="224" t="s">
        <v>142</v>
      </c>
      <c r="AU265" s="224" t="s">
        <v>87</v>
      </c>
      <c r="AV265" s="13" t="s">
        <v>87</v>
      </c>
      <c r="AW265" s="13" t="s">
        <v>30</v>
      </c>
      <c r="AX265" s="13" t="s">
        <v>81</v>
      </c>
      <c r="AY265" s="224" t="s">
        <v>134</v>
      </c>
    </row>
    <row r="266" spans="1:65" s="2" customFormat="1" ht="24.2" customHeight="1">
      <c r="A266" s="33"/>
      <c r="B266" s="34"/>
      <c r="C266" s="199" t="s">
        <v>505</v>
      </c>
      <c r="D266" s="199" t="s">
        <v>136</v>
      </c>
      <c r="E266" s="200" t="s">
        <v>506</v>
      </c>
      <c r="F266" s="201" t="s">
        <v>507</v>
      </c>
      <c r="G266" s="202" t="s">
        <v>254</v>
      </c>
      <c r="H266" s="203">
        <v>1.9990000000000001</v>
      </c>
      <c r="I266" s="204"/>
      <c r="J266" s="205">
        <f>ROUND(I266*H266,2)</f>
        <v>0</v>
      </c>
      <c r="K266" s="206"/>
      <c r="L266" s="38"/>
      <c r="M266" s="207" t="s">
        <v>1</v>
      </c>
      <c r="N266" s="208" t="s">
        <v>40</v>
      </c>
      <c r="O266" s="74"/>
      <c r="P266" s="209">
        <f>O266*H266</f>
        <v>0</v>
      </c>
      <c r="Q266" s="209">
        <v>1.20296</v>
      </c>
      <c r="R266" s="209">
        <f>Q266*H266</f>
        <v>2.40471704</v>
      </c>
      <c r="S266" s="209">
        <v>0</v>
      </c>
      <c r="T266" s="21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211" t="s">
        <v>140</v>
      </c>
      <c r="AT266" s="211" t="s">
        <v>136</v>
      </c>
      <c r="AU266" s="211" t="s">
        <v>87</v>
      </c>
      <c r="AY266" s="16" t="s">
        <v>134</v>
      </c>
      <c r="BE266" s="212">
        <f>IF(N266="základná",J266,0)</f>
        <v>0</v>
      </c>
      <c r="BF266" s="212">
        <f>IF(N266="znížená",J266,0)</f>
        <v>0</v>
      </c>
      <c r="BG266" s="212">
        <f>IF(N266="zákl. prenesená",J266,0)</f>
        <v>0</v>
      </c>
      <c r="BH266" s="212">
        <f>IF(N266="zníž. prenesená",J266,0)</f>
        <v>0</v>
      </c>
      <c r="BI266" s="212">
        <f>IF(N266="nulová",J266,0)</f>
        <v>0</v>
      </c>
      <c r="BJ266" s="16" t="s">
        <v>87</v>
      </c>
      <c r="BK266" s="212">
        <f>ROUND(I266*H266,2)</f>
        <v>0</v>
      </c>
      <c r="BL266" s="16" t="s">
        <v>140</v>
      </c>
      <c r="BM266" s="211" t="s">
        <v>508</v>
      </c>
    </row>
    <row r="267" spans="1:65" s="13" customFormat="1">
      <c r="B267" s="213"/>
      <c r="C267" s="214"/>
      <c r="D267" s="215" t="s">
        <v>142</v>
      </c>
      <c r="E267" s="216" t="s">
        <v>1</v>
      </c>
      <c r="F267" s="217" t="s">
        <v>509</v>
      </c>
      <c r="G267" s="214"/>
      <c r="H267" s="218">
        <v>0.22600000000000001</v>
      </c>
      <c r="I267" s="219"/>
      <c r="J267" s="214"/>
      <c r="K267" s="214"/>
      <c r="L267" s="220"/>
      <c r="M267" s="221"/>
      <c r="N267" s="222"/>
      <c r="O267" s="222"/>
      <c r="P267" s="222"/>
      <c r="Q267" s="222"/>
      <c r="R267" s="222"/>
      <c r="S267" s="222"/>
      <c r="T267" s="223"/>
      <c r="AT267" s="224" t="s">
        <v>142</v>
      </c>
      <c r="AU267" s="224" t="s">
        <v>87</v>
      </c>
      <c r="AV267" s="13" t="s">
        <v>87</v>
      </c>
      <c r="AW267" s="13" t="s">
        <v>30</v>
      </c>
      <c r="AX267" s="13" t="s">
        <v>74</v>
      </c>
      <c r="AY267" s="224" t="s">
        <v>134</v>
      </c>
    </row>
    <row r="268" spans="1:65" s="13" customFormat="1" ht="22.5">
      <c r="B268" s="213"/>
      <c r="C268" s="214"/>
      <c r="D268" s="215" t="s">
        <v>142</v>
      </c>
      <c r="E268" s="216" t="s">
        <v>1</v>
      </c>
      <c r="F268" s="217" t="s">
        <v>510</v>
      </c>
      <c r="G268" s="214"/>
      <c r="H268" s="218">
        <v>0.78200000000000003</v>
      </c>
      <c r="I268" s="219"/>
      <c r="J268" s="214"/>
      <c r="K268" s="214"/>
      <c r="L268" s="220"/>
      <c r="M268" s="221"/>
      <c r="N268" s="222"/>
      <c r="O268" s="222"/>
      <c r="P268" s="222"/>
      <c r="Q268" s="222"/>
      <c r="R268" s="222"/>
      <c r="S268" s="222"/>
      <c r="T268" s="223"/>
      <c r="AT268" s="224" t="s">
        <v>142</v>
      </c>
      <c r="AU268" s="224" t="s">
        <v>87</v>
      </c>
      <c r="AV268" s="13" t="s">
        <v>87</v>
      </c>
      <c r="AW268" s="13" t="s">
        <v>30</v>
      </c>
      <c r="AX268" s="13" t="s">
        <v>74</v>
      </c>
      <c r="AY268" s="224" t="s">
        <v>134</v>
      </c>
    </row>
    <row r="269" spans="1:65" s="13" customFormat="1">
      <c r="B269" s="213"/>
      <c r="C269" s="214"/>
      <c r="D269" s="215" t="s">
        <v>142</v>
      </c>
      <c r="E269" s="216" t="s">
        <v>1</v>
      </c>
      <c r="F269" s="217" t="s">
        <v>511</v>
      </c>
      <c r="G269" s="214"/>
      <c r="H269" s="218">
        <v>5.0000000000000001E-3</v>
      </c>
      <c r="I269" s="219"/>
      <c r="J269" s="214"/>
      <c r="K269" s="214"/>
      <c r="L269" s="220"/>
      <c r="M269" s="221"/>
      <c r="N269" s="222"/>
      <c r="O269" s="222"/>
      <c r="P269" s="222"/>
      <c r="Q269" s="222"/>
      <c r="R269" s="222"/>
      <c r="S269" s="222"/>
      <c r="T269" s="223"/>
      <c r="AT269" s="224" t="s">
        <v>142</v>
      </c>
      <c r="AU269" s="224" t="s">
        <v>87</v>
      </c>
      <c r="AV269" s="13" t="s">
        <v>87</v>
      </c>
      <c r="AW269" s="13" t="s">
        <v>30</v>
      </c>
      <c r="AX269" s="13" t="s">
        <v>74</v>
      </c>
      <c r="AY269" s="224" t="s">
        <v>134</v>
      </c>
    </row>
    <row r="270" spans="1:65" s="13" customFormat="1" ht="22.5">
      <c r="B270" s="213"/>
      <c r="C270" s="214"/>
      <c r="D270" s="215" t="s">
        <v>142</v>
      </c>
      <c r="E270" s="216" t="s">
        <v>1</v>
      </c>
      <c r="F270" s="217" t="s">
        <v>512</v>
      </c>
      <c r="G270" s="214"/>
      <c r="H270" s="218">
        <v>0.92900000000000005</v>
      </c>
      <c r="I270" s="219"/>
      <c r="J270" s="214"/>
      <c r="K270" s="214"/>
      <c r="L270" s="220"/>
      <c r="M270" s="221"/>
      <c r="N270" s="222"/>
      <c r="O270" s="222"/>
      <c r="P270" s="222"/>
      <c r="Q270" s="222"/>
      <c r="R270" s="222"/>
      <c r="S270" s="222"/>
      <c r="T270" s="223"/>
      <c r="AT270" s="224" t="s">
        <v>142</v>
      </c>
      <c r="AU270" s="224" t="s">
        <v>87</v>
      </c>
      <c r="AV270" s="13" t="s">
        <v>87</v>
      </c>
      <c r="AW270" s="13" t="s">
        <v>30</v>
      </c>
      <c r="AX270" s="13" t="s">
        <v>74</v>
      </c>
      <c r="AY270" s="224" t="s">
        <v>134</v>
      </c>
    </row>
    <row r="271" spans="1:65" s="13" customFormat="1">
      <c r="B271" s="213"/>
      <c r="C271" s="214"/>
      <c r="D271" s="215" t="s">
        <v>142</v>
      </c>
      <c r="E271" s="216" t="s">
        <v>1</v>
      </c>
      <c r="F271" s="217" t="s">
        <v>513</v>
      </c>
      <c r="G271" s="214"/>
      <c r="H271" s="218">
        <v>5.7000000000000002E-2</v>
      </c>
      <c r="I271" s="219"/>
      <c r="J271" s="214"/>
      <c r="K271" s="214"/>
      <c r="L271" s="220"/>
      <c r="M271" s="221"/>
      <c r="N271" s="222"/>
      <c r="O271" s="222"/>
      <c r="P271" s="222"/>
      <c r="Q271" s="222"/>
      <c r="R271" s="222"/>
      <c r="S271" s="222"/>
      <c r="T271" s="223"/>
      <c r="AT271" s="224" t="s">
        <v>142</v>
      </c>
      <c r="AU271" s="224" t="s">
        <v>87</v>
      </c>
      <c r="AV271" s="13" t="s">
        <v>87</v>
      </c>
      <c r="AW271" s="13" t="s">
        <v>30</v>
      </c>
      <c r="AX271" s="13" t="s">
        <v>74</v>
      </c>
      <c r="AY271" s="224" t="s">
        <v>134</v>
      </c>
    </row>
    <row r="272" spans="1:65" s="14" customFormat="1">
      <c r="B272" s="225"/>
      <c r="C272" s="226"/>
      <c r="D272" s="215" t="s">
        <v>142</v>
      </c>
      <c r="E272" s="227" t="s">
        <v>1</v>
      </c>
      <c r="F272" s="228" t="s">
        <v>146</v>
      </c>
      <c r="G272" s="226"/>
      <c r="H272" s="229">
        <v>1.9989999999999999</v>
      </c>
      <c r="I272" s="230"/>
      <c r="J272" s="226"/>
      <c r="K272" s="226"/>
      <c r="L272" s="231"/>
      <c r="M272" s="232"/>
      <c r="N272" s="233"/>
      <c r="O272" s="233"/>
      <c r="P272" s="233"/>
      <c r="Q272" s="233"/>
      <c r="R272" s="233"/>
      <c r="S272" s="233"/>
      <c r="T272" s="234"/>
      <c r="AT272" s="235" t="s">
        <v>142</v>
      </c>
      <c r="AU272" s="235" t="s">
        <v>87</v>
      </c>
      <c r="AV272" s="14" t="s">
        <v>140</v>
      </c>
      <c r="AW272" s="14" t="s">
        <v>30</v>
      </c>
      <c r="AX272" s="14" t="s">
        <v>81</v>
      </c>
      <c r="AY272" s="235" t="s">
        <v>134</v>
      </c>
    </row>
    <row r="273" spans="1:65" s="2" customFormat="1" ht="33" customHeight="1">
      <c r="A273" s="33"/>
      <c r="B273" s="34"/>
      <c r="C273" s="199" t="s">
        <v>514</v>
      </c>
      <c r="D273" s="199" t="s">
        <v>136</v>
      </c>
      <c r="E273" s="200" t="s">
        <v>515</v>
      </c>
      <c r="F273" s="201" t="s">
        <v>516</v>
      </c>
      <c r="G273" s="202" t="s">
        <v>139</v>
      </c>
      <c r="H273" s="203">
        <v>6</v>
      </c>
      <c r="I273" s="204"/>
      <c r="J273" s="205">
        <f>ROUND(I273*H273,2)</f>
        <v>0</v>
      </c>
      <c r="K273" s="206"/>
      <c r="L273" s="38"/>
      <c r="M273" s="207" t="s">
        <v>1</v>
      </c>
      <c r="N273" s="208" t="s">
        <v>40</v>
      </c>
      <c r="O273" s="74"/>
      <c r="P273" s="209">
        <f>O273*H273</f>
        <v>0</v>
      </c>
      <c r="Q273" s="209">
        <v>2.1529199999999999</v>
      </c>
      <c r="R273" s="209">
        <f>Q273*H273</f>
        <v>12.91752</v>
      </c>
      <c r="S273" s="209">
        <v>0</v>
      </c>
      <c r="T273" s="210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211" t="s">
        <v>140</v>
      </c>
      <c r="AT273" s="211" t="s">
        <v>136</v>
      </c>
      <c r="AU273" s="211" t="s">
        <v>87</v>
      </c>
      <c r="AY273" s="16" t="s">
        <v>134</v>
      </c>
      <c r="BE273" s="212">
        <f>IF(N273="základná",J273,0)</f>
        <v>0</v>
      </c>
      <c r="BF273" s="212">
        <f>IF(N273="znížená",J273,0)</f>
        <v>0</v>
      </c>
      <c r="BG273" s="212">
        <f>IF(N273="zákl. prenesená",J273,0)</f>
        <v>0</v>
      </c>
      <c r="BH273" s="212">
        <f>IF(N273="zníž. prenesená",J273,0)</f>
        <v>0</v>
      </c>
      <c r="BI273" s="212">
        <f>IF(N273="nulová",J273,0)</f>
        <v>0</v>
      </c>
      <c r="BJ273" s="16" t="s">
        <v>87</v>
      </c>
      <c r="BK273" s="212">
        <f>ROUND(I273*H273,2)</f>
        <v>0</v>
      </c>
      <c r="BL273" s="16" t="s">
        <v>140</v>
      </c>
      <c r="BM273" s="211" t="s">
        <v>517</v>
      </c>
    </row>
    <row r="274" spans="1:65" s="13" customFormat="1">
      <c r="B274" s="213"/>
      <c r="C274" s="214"/>
      <c r="D274" s="215" t="s">
        <v>142</v>
      </c>
      <c r="E274" s="216" t="s">
        <v>1</v>
      </c>
      <c r="F274" s="217" t="s">
        <v>518</v>
      </c>
      <c r="G274" s="214"/>
      <c r="H274" s="218">
        <v>6</v>
      </c>
      <c r="I274" s="219"/>
      <c r="J274" s="214"/>
      <c r="K274" s="214"/>
      <c r="L274" s="220"/>
      <c r="M274" s="221"/>
      <c r="N274" s="222"/>
      <c r="O274" s="222"/>
      <c r="P274" s="222"/>
      <c r="Q274" s="222"/>
      <c r="R274" s="222"/>
      <c r="S274" s="222"/>
      <c r="T274" s="223"/>
      <c r="AT274" s="224" t="s">
        <v>142</v>
      </c>
      <c r="AU274" s="224" t="s">
        <v>87</v>
      </c>
      <c r="AV274" s="13" t="s">
        <v>87</v>
      </c>
      <c r="AW274" s="13" t="s">
        <v>30</v>
      </c>
      <c r="AX274" s="13" t="s">
        <v>81</v>
      </c>
      <c r="AY274" s="224" t="s">
        <v>134</v>
      </c>
    </row>
    <row r="275" spans="1:65" s="2" customFormat="1" ht="33" customHeight="1">
      <c r="A275" s="33"/>
      <c r="B275" s="34"/>
      <c r="C275" s="199" t="s">
        <v>519</v>
      </c>
      <c r="D275" s="199" t="s">
        <v>136</v>
      </c>
      <c r="E275" s="200" t="s">
        <v>520</v>
      </c>
      <c r="F275" s="201" t="s">
        <v>521</v>
      </c>
      <c r="G275" s="202" t="s">
        <v>194</v>
      </c>
      <c r="H275" s="203">
        <v>6</v>
      </c>
      <c r="I275" s="204"/>
      <c r="J275" s="205">
        <f t="shared" ref="J275:J281" si="0">ROUND(I275*H275,2)</f>
        <v>0</v>
      </c>
      <c r="K275" s="206"/>
      <c r="L275" s="38"/>
      <c r="M275" s="207" t="s">
        <v>1</v>
      </c>
      <c r="N275" s="208" t="s">
        <v>40</v>
      </c>
      <c r="O275" s="74"/>
      <c r="P275" s="209">
        <f t="shared" ref="P275:P281" si="1">O275*H275</f>
        <v>0</v>
      </c>
      <c r="Q275" s="209">
        <v>2.4209999999999999E-2</v>
      </c>
      <c r="R275" s="209">
        <f t="shared" ref="R275:R281" si="2">Q275*H275</f>
        <v>0.14526</v>
      </c>
      <c r="S275" s="209">
        <v>0</v>
      </c>
      <c r="T275" s="210">
        <f t="shared" ref="T275:T281" si="3"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211" t="s">
        <v>140</v>
      </c>
      <c r="AT275" s="211" t="s">
        <v>136</v>
      </c>
      <c r="AU275" s="211" t="s">
        <v>87</v>
      </c>
      <c r="AY275" s="16" t="s">
        <v>134</v>
      </c>
      <c r="BE275" s="212">
        <f t="shared" ref="BE275:BE281" si="4">IF(N275="základná",J275,0)</f>
        <v>0</v>
      </c>
      <c r="BF275" s="212">
        <f t="shared" ref="BF275:BF281" si="5">IF(N275="znížená",J275,0)</f>
        <v>0</v>
      </c>
      <c r="BG275" s="212">
        <f t="shared" ref="BG275:BG281" si="6">IF(N275="zákl. prenesená",J275,0)</f>
        <v>0</v>
      </c>
      <c r="BH275" s="212">
        <f t="shared" ref="BH275:BH281" si="7">IF(N275="zníž. prenesená",J275,0)</f>
        <v>0</v>
      </c>
      <c r="BI275" s="212">
        <f t="shared" ref="BI275:BI281" si="8">IF(N275="nulová",J275,0)</f>
        <v>0</v>
      </c>
      <c r="BJ275" s="16" t="s">
        <v>87</v>
      </c>
      <c r="BK275" s="212">
        <f t="shared" ref="BK275:BK281" si="9">ROUND(I275*H275,2)</f>
        <v>0</v>
      </c>
      <c r="BL275" s="16" t="s">
        <v>140</v>
      </c>
      <c r="BM275" s="211" t="s">
        <v>522</v>
      </c>
    </row>
    <row r="276" spans="1:65" s="2" customFormat="1" ht="24.2" customHeight="1">
      <c r="A276" s="33"/>
      <c r="B276" s="34"/>
      <c r="C276" s="236" t="s">
        <v>523</v>
      </c>
      <c r="D276" s="236" t="s">
        <v>206</v>
      </c>
      <c r="E276" s="237" t="s">
        <v>524</v>
      </c>
      <c r="F276" s="238" t="s">
        <v>525</v>
      </c>
      <c r="G276" s="239" t="s">
        <v>194</v>
      </c>
      <c r="H276" s="240">
        <v>6.06</v>
      </c>
      <c r="I276" s="241"/>
      <c r="J276" s="242">
        <f t="shared" si="0"/>
        <v>0</v>
      </c>
      <c r="K276" s="243"/>
      <c r="L276" s="244"/>
      <c r="M276" s="245" t="s">
        <v>1</v>
      </c>
      <c r="N276" s="246" t="s">
        <v>40</v>
      </c>
      <c r="O276" s="74"/>
      <c r="P276" s="209">
        <f t="shared" si="1"/>
        <v>0</v>
      </c>
      <c r="Q276" s="209">
        <v>5.5E-2</v>
      </c>
      <c r="R276" s="209">
        <f t="shared" si="2"/>
        <v>0.33329999999999999</v>
      </c>
      <c r="S276" s="209">
        <v>0</v>
      </c>
      <c r="T276" s="210">
        <f t="shared" si="3"/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211" t="s">
        <v>175</v>
      </c>
      <c r="AT276" s="211" t="s">
        <v>206</v>
      </c>
      <c r="AU276" s="211" t="s">
        <v>87</v>
      </c>
      <c r="AY276" s="16" t="s">
        <v>134</v>
      </c>
      <c r="BE276" s="212">
        <f t="shared" si="4"/>
        <v>0</v>
      </c>
      <c r="BF276" s="212">
        <f t="shared" si="5"/>
        <v>0</v>
      </c>
      <c r="BG276" s="212">
        <f t="shared" si="6"/>
        <v>0</v>
      </c>
      <c r="BH276" s="212">
        <f t="shared" si="7"/>
        <v>0</v>
      </c>
      <c r="BI276" s="212">
        <f t="shared" si="8"/>
        <v>0</v>
      </c>
      <c r="BJ276" s="16" t="s">
        <v>87</v>
      </c>
      <c r="BK276" s="212">
        <f t="shared" si="9"/>
        <v>0</v>
      </c>
      <c r="BL276" s="16" t="s">
        <v>140</v>
      </c>
      <c r="BM276" s="211" t="s">
        <v>526</v>
      </c>
    </row>
    <row r="277" spans="1:65" s="2" customFormat="1" ht="33" customHeight="1">
      <c r="A277" s="33"/>
      <c r="B277" s="34"/>
      <c r="C277" s="199" t="s">
        <v>527</v>
      </c>
      <c r="D277" s="199" t="s">
        <v>136</v>
      </c>
      <c r="E277" s="200" t="s">
        <v>528</v>
      </c>
      <c r="F277" s="201" t="s">
        <v>529</v>
      </c>
      <c r="G277" s="202" t="s">
        <v>194</v>
      </c>
      <c r="H277" s="203">
        <v>2</v>
      </c>
      <c r="I277" s="204"/>
      <c r="J277" s="205">
        <f t="shared" si="0"/>
        <v>0</v>
      </c>
      <c r="K277" s="206"/>
      <c r="L277" s="38"/>
      <c r="M277" s="207" t="s">
        <v>1</v>
      </c>
      <c r="N277" s="208" t="s">
        <v>40</v>
      </c>
      <c r="O277" s="74"/>
      <c r="P277" s="209">
        <f t="shared" si="1"/>
        <v>0</v>
      </c>
      <c r="Q277" s="209">
        <v>2.8209999999999999E-2</v>
      </c>
      <c r="R277" s="209">
        <f t="shared" si="2"/>
        <v>5.6419999999999998E-2</v>
      </c>
      <c r="S277" s="209">
        <v>0</v>
      </c>
      <c r="T277" s="210">
        <f t="shared" si="3"/>
        <v>0</v>
      </c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R277" s="211" t="s">
        <v>140</v>
      </c>
      <c r="AT277" s="211" t="s">
        <v>136</v>
      </c>
      <c r="AU277" s="211" t="s">
        <v>87</v>
      </c>
      <c r="AY277" s="16" t="s">
        <v>134</v>
      </c>
      <c r="BE277" s="212">
        <f t="shared" si="4"/>
        <v>0</v>
      </c>
      <c r="BF277" s="212">
        <f t="shared" si="5"/>
        <v>0</v>
      </c>
      <c r="BG277" s="212">
        <f t="shared" si="6"/>
        <v>0</v>
      </c>
      <c r="BH277" s="212">
        <f t="shared" si="7"/>
        <v>0</v>
      </c>
      <c r="BI277" s="212">
        <f t="shared" si="8"/>
        <v>0</v>
      </c>
      <c r="BJ277" s="16" t="s">
        <v>87</v>
      </c>
      <c r="BK277" s="212">
        <f t="shared" si="9"/>
        <v>0</v>
      </c>
      <c r="BL277" s="16" t="s">
        <v>140</v>
      </c>
      <c r="BM277" s="211" t="s">
        <v>530</v>
      </c>
    </row>
    <row r="278" spans="1:65" s="2" customFormat="1" ht="24.2" customHeight="1">
      <c r="A278" s="33"/>
      <c r="B278" s="34"/>
      <c r="C278" s="236" t="s">
        <v>531</v>
      </c>
      <c r="D278" s="236" t="s">
        <v>206</v>
      </c>
      <c r="E278" s="237" t="s">
        <v>532</v>
      </c>
      <c r="F278" s="238" t="s">
        <v>533</v>
      </c>
      <c r="G278" s="239" t="s">
        <v>194</v>
      </c>
      <c r="H278" s="240">
        <v>2.02</v>
      </c>
      <c r="I278" s="241"/>
      <c r="J278" s="242">
        <f t="shared" si="0"/>
        <v>0</v>
      </c>
      <c r="K278" s="243"/>
      <c r="L278" s="244"/>
      <c r="M278" s="245" t="s">
        <v>1</v>
      </c>
      <c r="N278" s="246" t="s">
        <v>40</v>
      </c>
      <c r="O278" s="74"/>
      <c r="P278" s="209">
        <f t="shared" si="1"/>
        <v>0</v>
      </c>
      <c r="Q278" s="209">
        <v>7.5999999999999998E-2</v>
      </c>
      <c r="R278" s="209">
        <f t="shared" si="2"/>
        <v>0.15351999999999999</v>
      </c>
      <c r="S278" s="209">
        <v>0</v>
      </c>
      <c r="T278" s="210">
        <f t="shared" si="3"/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211" t="s">
        <v>175</v>
      </c>
      <c r="AT278" s="211" t="s">
        <v>206</v>
      </c>
      <c r="AU278" s="211" t="s">
        <v>87</v>
      </c>
      <c r="AY278" s="16" t="s">
        <v>134</v>
      </c>
      <c r="BE278" s="212">
        <f t="shared" si="4"/>
        <v>0</v>
      </c>
      <c r="BF278" s="212">
        <f t="shared" si="5"/>
        <v>0</v>
      </c>
      <c r="BG278" s="212">
        <f t="shared" si="6"/>
        <v>0</v>
      </c>
      <c r="BH278" s="212">
        <f t="shared" si="7"/>
        <v>0</v>
      </c>
      <c r="BI278" s="212">
        <f t="shared" si="8"/>
        <v>0</v>
      </c>
      <c r="BJ278" s="16" t="s">
        <v>87</v>
      </c>
      <c r="BK278" s="212">
        <f t="shared" si="9"/>
        <v>0</v>
      </c>
      <c r="BL278" s="16" t="s">
        <v>140</v>
      </c>
      <c r="BM278" s="211" t="s">
        <v>534</v>
      </c>
    </row>
    <row r="279" spans="1:65" s="2" customFormat="1" ht="24.2" customHeight="1">
      <c r="A279" s="33"/>
      <c r="B279" s="34"/>
      <c r="C279" s="199" t="s">
        <v>535</v>
      </c>
      <c r="D279" s="199" t="s">
        <v>136</v>
      </c>
      <c r="E279" s="200" t="s">
        <v>536</v>
      </c>
      <c r="F279" s="201" t="s">
        <v>537</v>
      </c>
      <c r="G279" s="202" t="s">
        <v>194</v>
      </c>
      <c r="H279" s="203">
        <v>1</v>
      </c>
      <c r="I279" s="204"/>
      <c r="J279" s="205">
        <f t="shared" si="0"/>
        <v>0</v>
      </c>
      <c r="K279" s="206"/>
      <c r="L279" s="38"/>
      <c r="M279" s="207" t="s">
        <v>1</v>
      </c>
      <c r="N279" s="208" t="s">
        <v>40</v>
      </c>
      <c r="O279" s="74"/>
      <c r="P279" s="209">
        <f t="shared" si="1"/>
        <v>0</v>
      </c>
      <c r="Q279" s="209">
        <v>2.1839999999999998E-2</v>
      </c>
      <c r="R279" s="209">
        <f t="shared" si="2"/>
        <v>2.1839999999999998E-2</v>
      </c>
      <c r="S279" s="209">
        <v>0</v>
      </c>
      <c r="T279" s="210">
        <f t="shared" si="3"/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211" t="s">
        <v>140</v>
      </c>
      <c r="AT279" s="211" t="s">
        <v>136</v>
      </c>
      <c r="AU279" s="211" t="s">
        <v>87</v>
      </c>
      <c r="AY279" s="16" t="s">
        <v>134</v>
      </c>
      <c r="BE279" s="212">
        <f t="shared" si="4"/>
        <v>0</v>
      </c>
      <c r="BF279" s="212">
        <f t="shared" si="5"/>
        <v>0</v>
      </c>
      <c r="BG279" s="212">
        <f t="shared" si="6"/>
        <v>0</v>
      </c>
      <c r="BH279" s="212">
        <f t="shared" si="7"/>
        <v>0</v>
      </c>
      <c r="BI279" s="212">
        <f t="shared" si="8"/>
        <v>0</v>
      </c>
      <c r="BJ279" s="16" t="s">
        <v>87</v>
      </c>
      <c r="BK279" s="212">
        <f t="shared" si="9"/>
        <v>0</v>
      </c>
      <c r="BL279" s="16" t="s">
        <v>140</v>
      </c>
      <c r="BM279" s="211" t="s">
        <v>538</v>
      </c>
    </row>
    <row r="280" spans="1:65" s="2" customFormat="1" ht="24.2" customHeight="1">
      <c r="A280" s="33"/>
      <c r="B280" s="34"/>
      <c r="C280" s="199" t="s">
        <v>539</v>
      </c>
      <c r="D280" s="199" t="s">
        <v>136</v>
      </c>
      <c r="E280" s="200" t="s">
        <v>540</v>
      </c>
      <c r="F280" s="201" t="s">
        <v>541</v>
      </c>
      <c r="G280" s="202" t="s">
        <v>194</v>
      </c>
      <c r="H280" s="203">
        <v>9</v>
      </c>
      <c r="I280" s="204"/>
      <c r="J280" s="205">
        <f t="shared" si="0"/>
        <v>0</v>
      </c>
      <c r="K280" s="206"/>
      <c r="L280" s="38"/>
      <c r="M280" s="207" t="s">
        <v>1</v>
      </c>
      <c r="N280" s="208" t="s">
        <v>40</v>
      </c>
      <c r="O280" s="74"/>
      <c r="P280" s="209">
        <f t="shared" si="1"/>
        <v>0</v>
      </c>
      <c r="Q280" s="209">
        <v>5.8540000000000002E-2</v>
      </c>
      <c r="R280" s="209">
        <f t="shared" si="2"/>
        <v>0.52685999999999999</v>
      </c>
      <c r="S280" s="209">
        <v>0</v>
      </c>
      <c r="T280" s="210">
        <f t="shared" si="3"/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211" t="s">
        <v>140</v>
      </c>
      <c r="AT280" s="211" t="s">
        <v>136</v>
      </c>
      <c r="AU280" s="211" t="s">
        <v>87</v>
      </c>
      <c r="AY280" s="16" t="s">
        <v>134</v>
      </c>
      <c r="BE280" s="212">
        <f t="shared" si="4"/>
        <v>0</v>
      </c>
      <c r="BF280" s="212">
        <f t="shared" si="5"/>
        <v>0</v>
      </c>
      <c r="BG280" s="212">
        <f t="shared" si="6"/>
        <v>0</v>
      </c>
      <c r="BH280" s="212">
        <f t="shared" si="7"/>
        <v>0</v>
      </c>
      <c r="BI280" s="212">
        <f t="shared" si="8"/>
        <v>0</v>
      </c>
      <c r="BJ280" s="16" t="s">
        <v>87</v>
      </c>
      <c r="BK280" s="212">
        <f t="shared" si="9"/>
        <v>0</v>
      </c>
      <c r="BL280" s="16" t="s">
        <v>140</v>
      </c>
      <c r="BM280" s="211" t="s">
        <v>542</v>
      </c>
    </row>
    <row r="281" spans="1:65" s="2" customFormat="1" ht="24.2" customHeight="1">
      <c r="A281" s="33"/>
      <c r="B281" s="34"/>
      <c r="C281" s="199" t="s">
        <v>543</v>
      </c>
      <c r="D281" s="199" t="s">
        <v>136</v>
      </c>
      <c r="E281" s="200" t="s">
        <v>544</v>
      </c>
      <c r="F281" s="201" t="s">
        <v>545</v>
      </c>
      <c r="G281" s="202" t="s">
        <v>254</v>
      </c>
      <c r="H281" s="203">
        <v>0.215</v>
      </c>
      <c r="I281" s="204"/>
      <c r="J281" s="205">
        <f t="shared" si="0"/>
        <v>0</v>
      </c>
      <c r="K281" s="206"/>
      <c r="L281" s="38"/>
      <c r="M281" s="207" t="s">
        <v>1</v>
      </c>
      <c r="N281" s="208" t="s">
        <v>40</v>
      </c>
      <c r="O281" s="74"/>
      <c r="P281" s="209">
        <f t="shared" si="1"/>
        <v>0</v>
      </c>
      <c r="Q281" s="209">
        <v>1.0900000000000001</v>
      </c>
      <c r="R281" s="209">
        <f t="shared" si="2"/>
        <v>0.23435</v>
      </c>
      <c r="S281" s="209">
        <v>0</v>
      </c>
      <c r="T281" s="210">
        <f t="shared" si="3"/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211" t="s">
        <v>140</v>
      </c>
      <c r="AT281" s="211" t="s">
        <v>136</v>
      </c>
      <c r="AU281" s="211" t="s">
        <v>87</v>
      </c>
      <c r="AY281" s="16" t="s">
        <v>134</v>
      </c>
      <c r="BE281" s="212">
        <f t="shared" si="4"/>
        <v>0</v>
      </c>
      <c r="BF281" s="212">
        <f t="shared" si="5"/>
        <v>0</v>
      </c>
      <c r="BG281" s="212">
        <f t="shared" si="6"/>
        <v>0</v>
      </c>
      <c r="BH281" s="212">
        <f t="shared" si="7"/>
        <v>0</v>
      </c>
      <c r="BI281" s="212">
        <f t="shared" si="8"/>
        <v>0</v>
      </c>
      <c r="BJ281" s="16" t="s">
        <v>87</v>
      </c>
      <c r="BK281" s="212">
        <f t="shared" si="9"/>
        <v>0</v>
      </c>
      <c r="BL281" s="16" t="s">
        <v>140</v>
      </c>
      <c r="BM281" s="211" t="s">
        <v>546</v>
      </c>
    </row>
    <row r="282" spans="1:65" s="13" customFormat="1">
      <c r="B282" s="213"/>
      <c r="C282" s="214"/>
      <c r="D282" s="215" t="s">
        <v>142</v>
      </c>
      <c r="E282" s="216" t="s">
        <v>1</v>
      </c>
      <c r="F282" s="217" t="s">
        <v>547</v>
      </c>
      <c r="G282" s="214"/>
      <c r="H282" s="218">
        <v>0.215</v>
      </c>
      <c r="I282" s="219"/>
      <c r="J282" s="214"/>
      <c r="K282" s="214"/>
      <c r="L282" s="220"/>
      <c r="M282" s="221"/>
      <c r="N282" s="222"/>
      <c r="O282" s="222"/>
      <c r="P282" s="222"/>
      <c r="Q282" s="222"/>
      <c r="R282" s="222"/>
      <c r="S282" s="222"/>
      <c r="T282" s="223"/>
      <c r="AT282" s="224" t="s">
        <v>142</v>
      </c>
      <c r="AU282" s="224" t="s">
        <v>87</v>
      </c>
      <c r="AV282" s="13" t="s">
        <v>87</v>
      </c>
      <c r="AW282" s="13" t="s">
        <v>30</v>
      </c>
      <c r="AX282" s="13" t="s">
        <v>81</v>
      </c>
      <c r="AY282" s="224" t="s">
        <v>134</v>
      </c>
    </row>
    <row r="283" spans="1:65" s="2" customFormat="1" ht="24.2" customHeight="1">
      <c r="A283" s="33"/>
      <c r="B283" s="34"/>
      <c r="C283" s="236" t="s">
        <v>548</v>
      </c>
      <c r="D283" s="236" t="s">
        <v>206</v>
      </c>
      <c r="E283" s="237" t="s">
        <v>549</v>
      </c>
      <c r="F283" s="238" t="s">
        <v>550</v>
      </c>
      <c r="G283" s="239" t="s">
        <v>254</v>
      </c>
      <c r="H283" s="240">
        <v>0.23200000000000001</v>
      </c>
      <c r="I283" s="241"/>
      <c r="J283" s="242">
        <f>ROUND(I283*H283,2)</f>
        <v>0</v>
      </c>
      <c r="K283" s="243"/>
      <c r="L283" s="244"/>
      <c r="M283" s="245" t="s">
        <v>1</v>
      </c>
      <c r="N283" s="246" t="s">
        <v>40</v>
      </c>
      <c r="O283" s="74"/>
      <c r="P283" s="209">
        <f>O283*H283</f>
        <v>0</v>
      </c>
      <c r="Q283" s="209">
        <v>1</v>
      </c>
      <c r="R283" s="209">
        <f>Q283*H283</f>
        <v>0.23200000000000001</v>
      </c>
      <c r="S283" s="209">
        <v>0</v>
      </c>
      <c r="T283" s="210">
        <f>S283*H283</f>
        <v>0</v>
      </c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R283" s="211" t="s">
        <v>175</v>
      </c>
      <c r="AT283" s="211" t="s">
        <v>206</v>
      </c>
      <c r="AU283" s="211" t="s">
        <v>87</v>
      </c>
      <c r="AY283" s="16" t="s">
        <v>134</v>
      </c>
      <c r="BE283" s="212">
        <f>IF(N283="základná",J283,0)</f>
        <v>0</v>
      </c>
      <c r="BF283" s="212">
        <f>IF(N283="znížená",J283,0)</f>
        <v>0</v>
      </c>
      <c r="BG283" s="212">
        <f>IF(N283="zákl. prenesená",J283,0)</f>
        <v>0</v>
      </c>
      <c r="BH283" s="212">
        <f>IF(N283="zníž. prenesená",J283,0)</f>
        <v>0</v>
      </c>
      <c r="BI283" s="212">
        <f>IF(N283="nulová",J283,0)</f>
        <v>0</v>
      </c>
      <c r="BJ283" s="16" t="s">
        <v>87</v>
      </c>
      <c r="BK283" s="212">
        <f>ROUND(I283*H283,2)</f>
        <v>0</v>
      </c>
      <c r="BL283" s="16" t="s">
        <v>140</v>
      </c>
      <c r="BM283" s="211" t="s">
        <v>551</v>
      </c>
    </row>
    <row r="284" spans="1:65" s="13" customFormat="1">
      <c r="B284" s="213"/>
      <c r="C284" s="214"/>
      <c r="D284" s="215" t="s">
        <v>142</v>
      </c>
      <c r="E284" s="214"/>
      <c r="F284" s="217" t="s">
        <v>552</v>
      </c>
      <c r="G284" s="214"/>
      <c r="H284" s="218">
        <v>0.23200000000000001</v>
      </c>
      <c r="I284" s="219"/>
      <c r="J284" s="214"/>
      <c r="K284" s="214"/>
      <c r="L284" s="220"/>
      <c r="M284" s="221"/>
      <c r="N284" s="222"/>
      <c r="O284" s="222"/>
      <c r="P284" s="222"/>
      <c r="Q284" s="222"/>
      <c r="R284" s="222"/>
      <c r="S284" s="222"/>
      <c r="T284" s="223"/>
      <c r="AT284" s="224" t="s">
        <v>142</v>
      </c>
      <c r="AU284" s="224" t="s">
        <v>87</v>
      </c>
      <c r="AV284" s="13" t="s">
        <v>87</v>
      </c>
      <c r="AW284" s="13" t="s">
        <v>4</v>
      </c>
      <c r="AX284" s="13" t="s">
        <v>81</v>
      </c>
      <c r="AY284" s="224" t="s">
        <v>134</v>
      </c>
    </row>
    <row r="285" spans="1:65" s="2" customFormat="1" ht="33" customHeight="1">
      <c r="A285" s="33"/>
      <c r="B285" s="34"/>
      <c r="C285" s="199" t="s">
        <v>553</v>
      </c>
      <c r="D285" s="199" t="s">
        <v>136</v>
      </c>
      <c r="E285" s="200" t="s">
        <v>554</v>
      </c>
      <c r="F285" s="201" t="s">
        <v>555</v>
      </c>
      <c r="G285" s="202" t="s">
        <v>332</v>
      </c>
      <c r="H285" s="203">
        <v>1.89</v>
      </c>
      <c r="I285" s="204"/>
      <c r="J285" s="205">
        <f>ROUND(I285*H285,2)</f>
        <v>0</v>
      </c>
      <c r="K285" s="206"/>
      <c r="L285" s="38"/>
      <c r="M285" s="207" t="s">
        <v>1</v>
      </c>
      <c r="N285" s="208" t="s">
        <v>40</v>
      </c>
      <c r="O285" s="74"/>
      <c r="P285" s="209">
        <f>O285*H285</f>
        <v>0</v>
      </c>
      <c r="Q285" s="209">
        <v>0.16592000000000001</v>
      </c>
      <c r="R285" s="209">
        <f>Q285*H285</f>
        <v>0.3135888</v>
      </c>
      <c r="S285" s="209">
        <v>0</v>
      </c>
      <c r="T285" s="21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211" t="s">
        <v>140</v>
      </c>
      <c r="AT285" s="211" t="s">
        <v>136</v>
      </c>
      <c r="AU285" s="211" t="s">
        <v>87</v>
      </c>
      <c r="AY285" s="16" t="s">
        <v>134</v>
      </c>
      <c r="BE285" s="212">
        <f>IF(N285="základná",J285,0)</f>
        <v>0</v>
      </c>
      <c r="BF285" s="212">
        <f>IF(N285="znížená",J285,0)</f>
        <v>0</v>
      </c>
      <c r="BG285" s="212">
        <f>IF(N285="zákl. prenesená",J285,0)</f>
        <v>0</v>
      </c>
      <c r="BH285" s="212">
        <f>IF(N285="zníž. prenesená",J285,0)</f>
        <v>0</v>
      </c>
      <c r="BI285" s="212">
        <f>IF(N285="nulová",J285,0)</f>
        <v>0</v>
      </c>
      <c r="BJ285" s="16" t="s">
        <v>87</v>
      </c>
      <c r="BK285" s="212">
        <f>ROUND(I285*H285,2)</f>
        <v>0</v>
      </c>
      <c r="BL285" s="16" t="s">
        <v>140</v>
      </c>
      <c r="BM285" s="211" t="s">
        <v>556</v>
      </c>
    </row>
    <row r="286" spans="1:65" s="13" customFormat="1">
      <c r="B286" s="213"/>
      <c r="C286" s="214"/>
      <c r="D286" s="215" t="s">
        <v>142</v>
      </c>
      <c r="E286" s="216" t="s">
        <v>1</v>
      </c>
      <c r="F286" s="217" t="s">
        <v>557</v>
      </c>
      <c r="G286" s="214"/>
      <c r="H286" s="218">
        <v>1.89</v>
      </c>
      <c r="I286" s="219"/>
      <c r="J286" s="214"/>
      <c r="K286" s="214"/>
      <c r="L286" s="220"/>
      <c r="M286" s="221"/>
      <c r="N286" s="222"/>
      <c r="O286" s="222"/>
      <c r="P286" s="222"/>
      <c r="Q286" s="222"/>
      <c r="R286" s="222"/>
      <c r="S286" s="222"/>
      <c r="T286" s="223"/>
      <c r="AT286" s="224" t="s">
        <v>142</v>
      </c>
      <c r="AU286" s="224" t="s">
        <v>87</v>
      </c>
      <c r="AV286" s="13" t="s">
        <v>87</v>
      </c>
      <c r="AW286" s="13" t="s">
        <v>30</v>
      </c>
      <c r="AX286" s="13" t="s">
        <v>81</v>
      </c>
      <c r="AY286" s="224" t="s">
        <v>134</v>
      </c>
    </row>
    <row r="287" spans="1:65" s="2" customFormat="1" ht="33" customHeight="1">
      <c r="A287" s="33"/>
      <c r="B287" s="34"/>
      <c r="C287" s="199" t="s">
        <v>558</v>
      </c>
      <c r="D287" s="199" t="s">
        <v>136</v>
      </c>
      <c r="E287" s="200" t="s">
        <v>559</v>
      </c>
      <c r="F287" s="201" t="s">
        <v>560</v>
      </c>
      <c r="G287" s="202" t="s">
        <v>332</v>
      </c>
      <c r="H287" s="203">
        <v>19.292999999999999</v>
      </c>
      <c r="I287" s="204"/>
      <c r="J287" s="205">
        <f>ROUND(I287*H287,2)</f>
        <v>0</v>
      </c>
      <c r="K287" s="206"/>
      <c r="L287" s="38"/>
      <c r="M287" s="207" t="s">
        <v>1</v>
      </c>
      <c r="N287" s="208" t="s">
        <v>40</v>
      </c>
      <c r="O287" s="74"/>
      <c r="P287" s="209">
        <f>O287*H287</f>
        <v>0</v>
      </c>
      <c r="Q287" s="209">
        <v>7.9979999999999996E-2</v>
      </c>
      <c r="R287" s="209">
        <f>Q287*H287</f>
        <v>1.54305414</v>
      </c>
      <c r="S287" s="209">
        <v>0</v>
      </c>
      <c r="T287" s="21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211" t="s">
        <v>140</v>
      </c>
      <c r="AT287" s="211" t="s">
        <v>136</v>
      </c>
      <c r="AU287" s="211" t="s">
        <v>87</v>
      </c>
      <c r="AY287" s="16" t="s">
        <v>134</v>
      </c>
      <c r="BE287" s="212">
        <f>IF(N287="základná",J287,0)</f>
        <v>0</v>
      </c>
      <c r="BF287" s="212">
        <f>IF(N287="znížená",J287,0)</f>
        <v>0</v>
      </c>
      <c r="BG287" s="212">
        <f>IF(N287="zákl. prenesená",J287,0)</f>
        <v>0</v>
      </c>
      <c r="BH287" s="212">
        <f>IF(N287="zníž. prenesená",J287,0)</f>
        <v>0</v>
      </c>
      <c r="BI287" s="212">
        <f>IF(N287="nulová",J287,0)</f>
        <v>0</v>
      </c>
      <c r="BJ287" s="16" t="s">
        <v>87</v>
      </c>
      <c r="BK287" s="212">
        <f>ROUND(I287*H287,2)</f>
        <v>0</v>
      </c>
      <c r="BL287" s="16" t="s">
        <v>140</v>
      </c>
      <c r="BM287" s="211" t="s">
        <v>561</v>
      </c>
    </row>
    <row r="288" spans="1:65" s="13" customFormat="1">
      <c r="B288" s="213"/>
      <c r="C288" s="214"/>
      <c r="D288" s="215" t="s">
        <v>142</v>
      </c>
      <c r="E288" s="216" t="s">
        <v>1</v>
      </c>
      <c r="F288" s="217" t="s">
        <v>562</v>
      </c>
      <c r="G288" s="214"/>
      <c r="H288" s="218">
        <v>12.675000000000001</v>
      </c>
      <c r="I288" s="219"/>
      <c r="J288" s="214"/>
      <c r="K288" s="214"/>
      <c r="L288" s="220"/>
      <c r="M288" s="221"/>
      <c r="N288" s="222"/>
      <c r="O288" s="222"/>
      <c r="P288" s="222"/>
      <c r="Q288" s="222"/>
      <c r="R288" s="222"/>
      <c r="S288" s="222"/>
      <c r="T288" s="223"/>
      <c r="AT288" s="224" t="s">
        <v>142</v>
      </c>
      <c r="AU288" s="224" t="s">
        <v>87</v>
      </c>
      <c r="AV288" s="13" t="s">
        <v>87</v>
      </c>
      <c r="AW288" s="13" t="s">
        <v>30</v>
      </c>
      <c r="AX288" s="13" t="s">
        <v>74</v>
      </c>
      <c r="AY288" s="224" t="s">
        <v>134</v>
      </c>
    </row>
    <row r="289" spans="1:65" s="13" customFormat="1">
      <c r="B289" s="213"/>
      <c r="C289" s="214"/>
      <c r="D289" s="215" t="s">
        <v>142</v>
      </c>
      <c r="E289" s="216" t="s">
        <v>1</v>
      </c>
      <c r="F289" s="217" t="s">
        <v>563</v>
      </c>
      <c r="G289" s="214"/>
      <c r="H289" s="218">
        <v>6.6180000000000003</v>
      </c>
      <c r="I289" s="219"/>
      <c r="J289" s="214"/>
      <c r="K289" s="214"/>
      <c r="L289" s="220"/>
      <c r="M289" s="221"/>
      <c r="N289" s="222"/>
      <c r="O289" s="222"/>
      <c r="P289" s="222"/>
      <c r="Q289" s="222"/>
      <c r="R289" s="222"/>
      <c r="S289" s="222"/>
      <c r="T289" s="223"/>
      <c r="AT289" s="224" t="s">
        <v>142</v>
      </c>
      <c r="AU289" s="224" t="s">
        <v>87</v>
      </c>
      <c r="AV289" s="13" t="s">
        <v>87</v>
      </c>
      <c r="AW289" s="13" t="s">
        <v>30</v>
      </c>
      <c r="AX289" s="13" t="s">
        <v>74</v>
      </c>
      <c r="AY289" s="224" t="s">
        <v>134</v>
      </c>
    </row>
    <row r="290" spans="1:65" s="14" customFormat="1">
      <c r="B290" s="225"/>
      <c r="C290" s="226"/>
      <c r="D290" s="215" t="s">
        <v>142</v>
      </c>
      <c r="E290" s="227" t="s">
        <v>1</v>
      </c>
      <c r="F290" s="228" t="s">
        <v>146</v>
      </c>
      <c r="G290" s="226"/>
      <c r="H290" s="229">
        <v>19.292999999999999</v>
      </c>
      <c r="I290" s="230"/>
      <c r="J290" s="226"/>
      <c r="K290" s="226"/>
      <c r="L290" s="231"/>
      <c r="M290" s="232"/>
      <c r="N290" s="233"/>
      <c r="O290" s="233"/>
      <c r="P290" s="233"/>
      <c r="Q290" s="233"/>
      <c r="R290" s="233"/>
      <c r="S290" s="233"/>
      <c r="T290" s="234"/>
      <c r="AT290" s="235" t="s">
        <v>142</v>
      </c>
      <c r="AU290" s="235" t="s">
        <v>87</v>
      </c>
      <c r="AV290" s="14" t="s">
        <v>140</v>
      </c>
      <c r="AW290" s="14" t="s">
        <v>30</v>
      </c>
      <c r="AX290" s="14" t="s">
        <v>81</v>
      </c>
      <c r="AY290" s="235" t="s">
        <v>134</v>
      </c>
    </row>
    <row r="291" spans="1:65" s="2" customFormat="1" ht="33" customHeight="1">
      <c r="A291" s="33"/>
      <c r="B291" s="34"/>
      <c r="C291" s="199" t="s">
        <v>564</v>
      </c>
      <c r="D291" s="199" t="s">
        <v>136</v>
      </c>
      <c r="E291" s="200" t="s">
        <v>565</v>
      </c>
      <c r="F291" s="201" t="s">
        <v>566</v>
      </c>
      <c r="G291" s="202" t="s">
        <v>332</v>
      </c>
      <c r="H291" s="203">
        <v>22.1</v>
      </c>
      <c r="I291" s="204"/>
      <c r="J291" s="205">
        <f>ROUND(I291*H291,2)</f>
        <v>0</v>
      </c>
      <c r="K291" s="206"/>
      <c r="L291" s="38"/>
      <c r="M291" s="207" t="s">
        <v>1</v>
      </c>
      <c r="N291" s="208" t="s">
        <v>40</v>
      </c>
      <c r="O291" s="74"/>
      <c r="P291" s="209">
        <f>O291*H291</f>
        <v>0</v>
      </c>
      <c r="Q291" s="209">
        <v>0.13474</v>
      </c>
      <c r="R291" s="209">
        <f>Q291*H291</f>
        <v>2.977754</v>
      </c>
      <c r="S291" s="209">
        <v>0</v>
      </c>
      <c r="T291" s="210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211" t="s">
        <v>140</v>
      </c>
      <c r="AT291" s="211" t="s">
        <v>136</v>
      </c>
      <c r="AU291" s="211" t="s">
        <v>87</v>
      </c>
      <c r="AY291" s="16" t="s">
        <v>134</v>
      </c>
      <c r="BE291" s="212">
        <f>IF(N291="základná",J291,0)</f>
        <v>0</v>
      </c>
      <c r="BF291" s="212">
        <f>IF(N291="znížená",J291,0)</f>
        <v>0</v>
      </c>
      <c r="BG291" s="212">
        <f>IF(N291="zákl. prenesená",J291,0)</f>
        <v>0</v>
      </c>
      <c r="BH291" s="212">
        <f>IF(N291="zníž. prenesená",J291,0)</f>
        <v>0</v>
      </c>
      <c r="BI291" s="212">
        <f>IF(N291="nulová",J291,0)</f>
        <v>0</v>
      </c>
      <c r="BJ291" s="16" t="s">
        <v>87</v>
      </c>
      <c r="BK291" s="212">
        <f>ROUND(I291*H291,2)</f>
        <v>0</v>
      </c>
      <c r="BL291" s="16" t="s">
        <v>140</v>
      </c>
      <c r="BM291" s="211" t="s">
        <v>567</v>
      </c>
    </row>
    <row r="292" spans="1:65" s="13" customFormat="1">
      <c r="B292" s="213"/>
      <c r="C292" s="214"/>
      <c r="D292" s="215" t="s">
        <v>142</v>
      </c>
      <c r="E292" s="216" t="s">
        <v>1</v>
      </c>
      <c r="F292" s="217" t="s">
        <v>568</v>
      </c>
      <c r="G292" s="214"/>
      <c r="H292" s="218">
        <v>22.1</v>
      </c>
      <c r="I292" s="219"/>
      <c r="J292" s="214"/>
      <c r="K292" s="214"/>
      <c r="L292" s="220"/>
      <c r="M292" s="221"/>
      <c r="N292" s="222"/>
      <c r="O292" s="222"/>
      <c r="P292" s="222"/>
      <c r="Q292" s="222"/>
      <c r="R292" s="222"/>
      <c r="S292" s="222"/>
      <c r="T292" s="223"/>
      <c r="AT292" s="224" t="s">
        <v>142</v>
      </c>
      <c r="AU292" s="224" t="s">
        <v>87</v>
      </c>
      <c r="AV292" s="13" t="s">
        <v>87</v>
      </c>
      <c r="AW292" s="13" t="s">
        <v>30</v>
      </c>
      <c r="AX292" s="13" t="s">
        <v>81</v>
      </c>
      <c r="AY292" s="224" t="s">
        <v>134</v>
      </c>
    </row>
    <row r="293" spans="1:65" s="2" customFormat="1" ht="33" customHeight="1">
      <c r="A293" s="33"/>
      <c r="B293" s="34"/>
      <c r="C293" s="199" t="s">
        <v>569</v>
      </c>
      <c r="D293" s="199" t="s">
        <v>136</v>
      </c>
      <c r="E293" s="200" t="s">
        <v>570</v>
      </c>
      <c r="F293" s="201" t="s">
        <v>571</v>
      </c>
      <c r="G293" s="202" t="s">
        <v>332</v>
      </c>
      <c r="H293" s="203">
        <v>43.896000000000001</v>
      </c>
      <c r="I293" s="204"/>
      <c r="J293" s="205">
        <f>ROUND(I293*H293,2)</f>
        <v>0</v>
      </c>
      <c r="K293" s="206"/>
      <c r="L293" s="38"/>
      <c r="M293" s="207" t="s">
        <v>1</v>
      </c>
      <c r="N293" s="208" t="s">
        <v>40</v>
      </c>
      <c r="O293" s="74"/>
      <c r="P293" s="209">
        <f>O293*H293</f>
        <v>0</v>
      </c>
      <c r="Q293" s="209">
        <v>0.15812999999999999</v>
      </c>
      <c r="R293" s="209">
        <f>Q293*H293</f>
        <v>6.9412744799999997</v>
      </c>
      <c r="S293" s="209">
        <v>0</v>
      </c>
      <c r="T293" s="210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211" t="s">
        <v>140</v>
      </c>
      <c r="AT293" s="211" t="s">
        <v>136</v>
      </c>
      <c r="AU293" s="211" t="s">
        <v>87</v>
      </c>
      <c r="AY293" s="16" t="s">
        <v>134</v>
      </c>
      <c r="BE293" s="212">
        <f>IF(N293="základná",J293,0)</f>
        <v>0</v>
      </c>
      <c r="BF293" s="212">
        <f>IF(N293="znížená",J293,0)</f>
        <v>0</v>
      </c>
      <c r="BG293" s="212">
        <f>IF(N293="zákl. prenesená",J293,0)</f>
        <v>0</v>
      </c>
      <c r="BH293" s="212">
        <f>IF(N293="zníž. prenesená",J293,0)</f>
        <v>0</v>
      </c>
      <c r="BI293" s="212">
        <f>IF(N293="nulová",J293,0)</f>
        <v>0</v>
      </c>
      <c r="BJ293" s="16" t="s">
        <v>87</v>
      </c>
      <c r="BK293" s="212">
        <f>ROUND(I293*H293,2)</f>
        <v>0</v>
      </c>
      <c r="BL293" s="16" t="s">
        <v>140</v>
      </c>
      <c r="BM293" s="211" t="s">
        <v>572</v>
      </c>
    </row>
    <row r="294" spans="1:65" s="13" customFormat="1">
      <c r="B294" s="213"/>
      <c r="C294" s="214"/>
      <c r="D294" s="215" t="s">
        <v>142</v>
      </c>
      <c r="E294" s="216" t="s">
        <v>1</v>
      </c>
      <c r="F294" s="217" t="s">
        <v>573</v>
      </c>
      <c r="G294" s="214"/>
      <c r="H294" s="218">
        <v>43.896000000000001</v>
      </c>
      <c r="I294" s="219"/>
      <c r="J294" s="214"/>
      <c r="K294" s="214"/>
      <c r="L294" s="220"/>
      <c r="M294" s="221"/>
      <c r="N294" s="222"/>
      <c r="O294" s="222"/>
      <c r="P294" s="222"/>
      <c r="Q294" s="222"/>
      <c r="R294" s="222"/>
      <c r="S294" s="222"/>
      <c r="T294" s="223"/>
      <c r="AT294" s="224" t="s">
        <v>142</v>
      </c>
      <c r="AU294" s="224" t="s">
        <v>87</v>
      </c>
      <c r="AV294" s="13" t="s">
        <v>87</v>
      </c>
      <c r="AW294" s="13" t="s">
        <v>30</v>
      </c>
      <c r="AX294" s="13" t="s">
        <v>81</v>
      </c>
      <c r="AY294" s="224" t="s">
        <v>134</v>
      </c>
    </row>
    <row r="295" spans="1:65" s="2" customFormat="1" ht="24.2" customHeight="1">
      <c r="A295" s="33"/>
      <c r="B295" s="34"/>
      <c r="C295" s="199" t="s">
        <v>574</v>
      </c>
      <c r="D295" s="199" t="s">
        <v>136</v>
      </c>
      <c r="E295" s="200" t="s">
        <v>575</v>
      </c>
      <c r="F295" s="201" t="s">
        <v>576</v>
      </c>
      <c r="G295" s="202" t="s">
        <v>332</v>
      </c>
      <c r="H295" s="203">
        <v>1.28</v>
      </c>
      <c r="I295" s="204"/>
      <c r="J295" s="205">
        <f>ROUND(I295*H295,2)</f>
        <v>0</v>
      </c>
      <c r="K295" s="206"/>
      <c r="L295" s="38"/>
      <c r="M295" s="207" t="s">
        <v>1</v>
      </c>
      <c r="N295" s="208" t="s">
        <v>40</v>
      </c>
      <c r="O295" s="74"/>
      <c r="P295" s="209">
        <f>O295*H295</f>
        <v>0</v>
      </c>
      <c r="Q295" s="209">
        <v>0.15942999999999999</v>
      </c>
      <c r="R295" s="209">
        <f>Q295*H295</f>
        <v>0.20407039999999999</v>
      </c>
      <c r="S295" s="209">
        <v>0</v>
      </c>
      <c r="T295" s="210">
        <f>S295*H295</f>
        <v>0</v>
      </c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R295" s="211" t="s">
        <v>140</v>
      </c>
      <c r="AT295" s="211" t="s">
        <v>136</v>
      </c>
      <c r="AU295" s="211" t="s">
        <v>87</v>
      </c>
      <c r="AY295" s="16" t="s">
        <v>134</v>
      </c>
      <c r="BE295" s="212">
        <f>IF(N295="základná",J295,0)</f>
        <v>0</v>
      </c>
      <c r="BF295" s="212">
        <f>IF(N295="znížená",J295,0)</f>
        <v>0</v>
      </c>
      <c r="BG295" s="212">
        <f>IF(N295="zákl. prenesená",J295,0)</f>
        <v>0</v>
      </c>
      <c r="BH295" s="212">
        <f>IF(N295="zníž. prenesená",J295,0)</f>
        <v>0</v>
      </c>
      <c r="BI295" s="212">
        <f>IF(N295="nulová",J295,0)</f>
        <v>0</v>
      </c>
      <c r="BJ295" s="16" t="s">
        <v>87</v>
      </c>
      <c r="BK295" s="212">
        <f>ROUND(I295*H295,2)</f>
        <v>0</v>
      </c>
      <c r="BL295" s="16" t="s">
        <v>140</v>
      </c>
      <c r="BM295" s="211" t="s">
        <v>577</v>
      </c>
    </row>
    <row r="296" spans="1:65" s="13" customFormat="1">
      <c r="B296" s="213"/>
      <c r="C296" s="214"/>
      <c r="D296" s="215" t="s">
        <v>142</v>
      </c>
      <c r="E296" s="216" t="s">
        <v>1</v>
      </c>
      <c r="F296" s="217" t="s">
        <v>578</v>
      </c>
      <c r="G296" s="214"/>
      <c r="H296" s="218">
        <v>1.28</v>
      </c>
      <c r="I296" s="219"/>
      <c r="J296" s="214"/>
      <c r="K296" s="214"/>
      <c r="L296" s="220"/>
      <c r="M296" s="221"/>
      <c r="N296" s="222"/>
      <c r="O296" s="222"/>
      <c r="P296" s="222"/>
      <c r="Q296" s="222"/>
      <c r="R296" s="222"/>
      <c r="S296" s="222"/>
      <c r="T296" s="223"/>
      <c r="AT296" s="224" t="s">
        <v>142</v>
      </c>
      <c r="AU296" s="224" t="s">
        <v>87</v>
      </c>
      <c r="AV296" s="13" t="s">
        <v>87</v>
      </c>
      <c r="AW296" s="13" t="s">
        <v>30</v>
      </c>
      <c r="AX296" s="13" t="s">
        <v>81</v>
      </c>
      <c r="AY296" s="224" t="s">
        <v>134</v>
      </c>
    </row>
    <row r="297" spans="1:65" s="2" customFormat="1" ht="33" customHeight="1">
      <c r="A297" s="33"/>
      <c r="B297" s="34"/>
      <c r="C297" s="199" t="s">
        <v>579</v>
      </c>
      <c r="D297" s="199" t="s">
        <v>136</v>
      </c>
      <c r="E297" s="200" t="s">
        <v>580</v>
      </c>
      <c r="F297" s="201" t="s">
        <v>581</v>
      </c>
      <c r="G297" s="202" t="s">
        <v>332</v>
      </c>
      <c r="H297" s="203">
        <v>1.28</v>
      </c>
      <c r="I297" s="204"/>
      <c r="J297" s="205">
        <f>ROUND(I297*H297,2)</f>
        <v>0</v>
      </c>
      <c r="K297" s="206"/>
      <c r="L297" s="38"/>
      <c r="M297" s="207" t="s">
        <v>1</v>
      </c>
      <c r="N297" s="208" t="s">
        <v>40</v>
      </c>
      <c r="O297" s="74"/>
      <c r="P297" s="209">
        <f>O297*H297</f>
        <v>0</v>
      </c>
      <c r="Q297" s="209">
        <v>7.1999999999999998E-3</v>
      </c>
      <c r="R297" s="209">
        <f>Q297*H297</f>
        <v>9.2160000000000002E-3</v>
      </c>
      <c r="S297" s="209">
        <v>0</v>
      </c>
      <c r="T297" s="210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211" t="s">
        <v>140</v>
      </c>
      <c r="AT297" s="211" t="s">
        <v>136</v>
      </c>
      <c r="AU297" s="211" t="s">
        <v>87</v>
      </c>
      <c r="AY297" s="16" t="s">
        <v>134</v>
      </c>
      <c r="BE297" s="212">
        <f>IF(N297="základná",J297,0)</f>
        <v>0</v>
      </c>
      <c r="BF297" s="212">
        <f>IF(N297="znížená",J297,0)</f>
        <v>0</v>
      </c>
      <c r="BG297" s="212">
        <f>IF(N297="zákl. prenesená",J297,0)</f>
        <v>0</v>
      </c>
      <c r="BH297" s="212">
        <f>IF(N297="zníž. prenesená",J297,0)</f>
        <v>0</v>
      </c>
      <c r="BI297" s="212">
        <f>IF(N297="nulová",J297,0)</f>
        <v>0</v>
      </c>
      <c r="BJ297" s="16" t="s">
        <v>87</v>
      </c>
      <c r="BK297" s="212">
        <f>ROUND(I297*H297,2)</f>
        <v>0</v>
      </c>
      <c r="BL297" s="16" t="s">
        <v>140</v>
      </c>
      <c r="BM297" s="211" t="s">
        <v>582</v>
      </c>
    </row>
    <row r="298" spans="1:65" s="2" customFormat="1" ht="24.2" customHeight="1">
      <c r="A298" s="33"/>
      <c r="B298" s="34"/>
      <c r="C298" s="199" t="s">
        <v>583</v>
      </c>
      <c r="D298" s="199" t="s">
        <v>136</v>
      </c>
      <c r="E298" s="200" t="s">
        <v>584</v>
      </c>
      <c r="F298" s="201" t="s">
        <v>585</v>
      </c>
      <c r="G298" s="202" t="s">
        <v>332</v>
      </c>
      <c r="H298" s="203">
        <v>1.125</v>
      </c>
      <c r="I298" s="204"/>
      <c r="J298" s="205">
        <f>ROUND(I298*H298,2)</f>
        <v>0</v>
      </c>
      <c r="K298" s="206"/>
      <c r="L298" s="38"/>
      <c r="M298" s="207" t="s">
        <v>1</v>
      </c>
      <c r="N298" s="208" t="s">
        <v>40</v>
      </c>
      <c r="O298" s="74"/>
      <c r="P298" s="209">
        <f>O298*H298</f>
        <v>0</v>
      </c>
      <c r="Q298" s="209">
        <v>0</v>
      </c>
      <c r="R298" s="209">
        <f>Q298*H298</f>
        <v>0</v>
      </c>
      <c r="S298" s="209">
        <v>0</v>
      </c>
      <c r="T298" s="21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211" t="s">
        <v>140</v>
      </c>
      <c r="AT298" s="211" t="s">
        <v>136</v>
      </c>
      <c r="AU298" s="211" t="s">
        <v>87</v>
      </c>
      <c r="AY298" s="16" t="s">
        <v>134</v>
      </c>
      <c r="BE298" s="212">
        <f>IF(N298="základná",J298,0)</f>
        <v>0</v>
      </c>
      <c r="BF298" s="212">
        <f>IF(N298="znížená",J298,0)</f>
        <v>0</v>
      </c>
      <c r="BG298" s="212">
        <f>IF(N298="zákl. prenesená",J298,0)</f>
        <v>0</v>
      </c>
      <c r="BH298" s="212">
        <f>IF(N298="zníž. prenesená",J298,0)</f>
        <v>0</v>
      </c>
      <c r="BI298" s="212">
        <f>IF(N298="nulová",J298,0)</f>
        <v>0</v>
      </c>
      <c r="BJ298" s="16" t="s">
        <v>87</v>
      </c>
      <c r="BK298" s="212">
        <f>ROUND(I298*H298,2)</f>
        <v>0</v>
      </c>
      <c r="BL298" s="16" t="s">
        <v>140</v>
      </c>
      <c r="BM298" s="211" t="s">
        <v>586</v>
      </c>
    </row>
    <row r="299" spans="1:65" s="13" customFormat="1">
      <c r="B299" s="213"/>
      <c r="C299" s="214"/>
      <c r="D299" s="215" t="s">
        <v>142</v>
      </c>
      <c r="E299" s="216" t="s">
        <v>1</v>
      </c>
      <c r="F299" s="217" t="s">
        <v>587</v>
      </c>
      <c r="G299" s="214"/>
      <c r="H299" s="218">
        <v>1.125</v>
      </c>
      <c r="I299" s="219"/>
      <c r="J299" s="214"/>
      <c r="K299" s="214"/>
      <c r="L299" s="220"/>
      <c r="M299" s="221"/>
      <c r="N299" s="222"/>
      <c r="O299" s="222"/>
      <c r="P299" s="222"/>
      <c r="Q299" s="222"/>
      <c r="R299" s="222"/>
      <c r="S299" s="222"/>
      <c r="T299" s="223"/>
      <c r="AT299" s="224" t="s">
        <v>142</v>
      </c>
      <c r="AU299" s="224" t="s">
        <v>87</v>
      </c>
      <c r="AV299" s="13" t="s">
        <v>87</v>
      </c>
      <c r="AW299" s="13" t="s">
        <v>30</v>
      </c>
      <c r="AX299" s="13" t="s">
        <v>81</v>
      </c>
      <c r="AY299" s="224" t="s">
        <v>134</v>
      </c>
    </row>
    <row r="300" spans="1:65" s="2" customFormat="1" ht="16.5" customHeight="1">
      <c r="A300" s="33"/>
      <c r="B300" s="34"/>
      <c r="C300" s="236" t="s">
        <v>588</v>
      </c>
      <c r="D300" s="236" t="s">
        <v>206</v>
      </c>
      <c r="E300" s="237" t="s">
        <v>589</v>
      </c>
      <c r="F300" s="238" t="s">
        <v>590</v>
      </c>
      <c r="G300" s="239" t="s">
        <v>332</v>
      </c>
      <c r="H300" s="240">
        <v>1.238</v>
      </c>
      <c r="I300" s="241"/>
      <c r="J300" s="242">
        <f>ROUND(I300*H300,2)</f>
        <v>0</v>
      </c>
      <c r="K300" s="243"/>
      <c r="L300" s="244"/>
      <c r="M300" s="245" t="s">
        <v>1</v>
      </c>
      <c r="N300" s="246" t="s">
        <v>40</v>
      </c>
      <c r="O300" s="74"/>
      <c r="P300" s="209">
        <f>O300*H300</f>
        <v>0</v>
      </c>
      <c r="Q300" s="209">
        <v>9.3999999999999997E-4</v>
      </c>
      <c r="R300" s="209">
        <f>Q300*H300</f>
        <v>1.16372E-3</v>
      </c>
      <c r="S300" s="209">
        <v>0</v>
      </c>
      <c r="T300" s="210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211" t="s">
        <v>175</v>
      </c>
      <c r="AT300" s="211" t="s">
        <v>206</v>
      </c>
      <c r="AU300" s="211" t="s">
        <v>87</v>
      </c>
      <c r="AY300" s="16" t="s">
        <v>134</v>
      </c>
      <c r="BE300" s="212">
        <f>IF(N300="základná",J300,0)</f>
        <v>0</v>
      </c>
      <c r="BF300" s="212">
        <f>IF(N300="znížená",J300,0)</f>
        <v>0</v>
      </c>
      <c r="BG300" s="212">
        <f>IF(N300="zákl. prenesená",J300,0)</f>
        <v>0</v>
      </c>
      <c r="BH300" s="212">
        <f>IF(N300="zníž. prenesená",J300,0)</f>
        <v>0</v>
      </c>
      <c r="BI300" s="212">
        <f>IF(N300="nulová",J300,0)</f>
        <v>0</v>
      </c>
      <c r="BJ300" s="16" t="s">
        <v>87</v>
      </c>
      <c r="BK300" s="212">
        <f>ROUND(I300*H300,2)</f>
        <v>0</v>
      </c>
      <c r="BL300" s="16" t="s">
        <v>140</v>
      </c>
      <c r="BM300" s="211" t="s">
        <v>591</v>
      </c>
    </row>
    <row r="301" spans="1:65" s="13" customFormat="1">
      <c r="B301" s="213"/>
      <c r="C301" s="214"/>
      <c r="D301" s="215" t="s">
        <v>142</v>
      </c>
      <c r="E301" s="214"/>
      <c r="F301" s="217" t="s">
        <v>592</v>
      </c>
      <c r="G301" s="214"/>
      <c r="H301" s="218">
        <v>1.238</v>
      </c>
      <c r="I301" s="219"/>
      <c r="J301" s="214"/>
      <c r="K301" s="214"/>
      <c r="L301" s="220"/>
      <c r="M301" s="221"/>
      <c r="N301" s="222"/>
      <c r="O301" s="222"/>
      <c r="P301" s="222"/>
      <c r="Q301" s="222"/>
      <c r="R301" s="222"/>
      <c r="S301" s="222"/>
      <c r="T301" s="223"/>
      <c r="AT301" s="224" t="s">
        <v>142</v>
      </c>
      <c r="AU301" s="224" t="s">
        <v>87</v>
      </c>
      <c r="AV301" s="13" t="s">
        <v>87</v>
      </c>
      <c r="AW301" s="13" t="s">
        <v>4</v>
      </c>
      <c r="AX301" s="13" t="s">
        <v>81</v>
      </c>
      <c r="AY301" s="224" t="s">
        <v>134</v>
      </c>
    </row>
    <row r="302" spans="1:65" s="12" customFormat="1" ht="22.9" customHeight="1">
      <c r="B302" s="183"/>
      <c r="C302" s="184"/>
      <c r="D302" s="185" t="s">
        <v>73</v>
      </c>
      <c r="E302" s="197" t="s">
        <v>140</v>
      </c>
      <c r="F302" s="197" t="s">
        <v>174</v>
      </c>
      <c r="G302" s="184"/>
      <c r="H302" s="184"/>
      <c r="I302" s="187"/>
      <c r="J302" s="198">
        <f>BK302</f>
        <v>0</v>
      </c>
      <c r="K302" s="184"/>
      <c r="L302" s="189"/>
      <c r="M302" s="190"/>
      <c r="N302" s="191"/>
      <c r="O302" s="191"/>
      <c r="P302" s="192">
        <f>SUM(P303:P315)</f>
        <v>0</v>
      </c>
      <c r="Q302" s="191"/>
      <c r="R302" s="192">
        <f>SUM(R303:R315)</f>
        <v>1.9928058800000001</v>
      </c>
      <c r="S302" s="191"/>
      <c r="T302" s="193">
        <f>SUM(T303:T315)</f>
        <v>0</v>
      </c>
      <c r="AR302" s="194" t="s">
        <v>81</v>
      </c>
      <c r="AT302" s="195" t="s">
        <v>73</v>
      </c>
      <c r="AU302" s="195" t="s">
        <v>81</v>
      </c>
      <c r="AY302" s="194" t="s">
        <v>134</v>
      </c>
      <c r="BK302" s="196">
        <f>SUM(BK303:BK315)</f>
        <v>0</v>
      </c>
    </row>
    <row r="303" spans="1:65" s="2" customFormat="1" ht="21.75" customHeight="1">
      <c r="A303" s="33"/>
      <c r="B303" s="34"/>
      <c r="C303" s="199" t="s">
        <v>593</v>
      </c>
      <c r="D303" s="199" t="s">
        <v>136</v>
      </c>
      <c r="E303" s="200" t="s">
        <v>594</v>
      </c>
      <c r="F303" s="201" t="s">
        <v>595</v>
      </c>
      <c r="G303" s="202" t="s">
        <v>139</v>
      </c>
      <c r="H303" s="203">
        <v>0.78800000000000003</v>
      </c>
      <c r="I303" s="204"/>
      <c r="J303" s="205">
        <f>ROUND(I303*H303,2)</f>
        <v>0</v>
      </c>
      <c r="K303" s="206"/>
      <c r="L303" s="38"/>
      <c r="M303" s="207" t="s">
        <v>1</v>
      </c>
      <c r="N303" s="208" t="s">
        <v>40</v>
      </c>
      <c r="O303" s="74"/>
      <c r="P303" s="209">
        <f>O303*H303</f>
        <v>0</v>
      </c>
      <c r="Q303" s="209">
        <v>2.4018600000000001</v>
      </c>
      <c r="R303" s="209">
        <f>Q303*H303</f>
        <v>1.8926656800000001</v>
      </c>
      <c r="S303" s="209">
        <v>0</v>
      </c>
      <c r="T303" s="210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211" t="s">
        <v>140</v>
      </c>
      <c r="AT303" s="211" t="s">
        <v>136</v>
      </c>
      <c r="AU303" s="211" t="s">
        <v>87</v>
      </c>
      <c r="AY303" s="16" t="s">
        <v>134</v>
      </c>
      <c r="BE303" s="212">
        <f>IF(N303="základná",J303,0)</f>
        <v>0</v>
      </c>
      <c r="BF303" s="212">
        <f>IF(N303="znížená",J303,0)</f>
        <v>0</v>
      </c>
      <c r="BG303" s="212">
        <f>IF(N303="zákl. prenesená",J303,0)</f>
        <v>0</v>
      </c>
      <c r="BH303" s="212">
        <f>IF(N303="zníž. prenesená",J303,0)</f>
        <v>0</v>
      </c>
      <c r="BI303" s="212">
        <f>IF(N303="nulová",J303,0)</f>
        <v>0</v>
      </c>
      <c r="BJ303" s="16" t="s">
        <v>87</v>
      </c>
      <c r="BK303" s="212">
        <f>ROUND(I303*H303,2)</f>
        <v>0</v>
      </c>
      <c r="BL303" s="16" t="s">
        <v>140</v>
      </c>
      <c r="BM303" s="211" t="s">
        <v>596</v>
      </c>
    </row>
    <row r="304" spans="1:65" s="13" customFormat="1">
      <c r="B304" s="213"/>
      <c r="C304" s="214"/>
      <c r="D304" s="215" t="s">
        <v>142</v>
      </c>
      <c r="E304" s="216" t="s">
        <v>1</v>
      </c>
      <c r="F304" s="217" t="s">
        <v>597</v>
      </c>
      <c r="G304" s="214"/>
      <c r="H304" s="218">
        <v>0.6</v>
      </c>
      <c r="I304" s="219"/>
      <c r="J304" s="214"/>
      <c r="K304" s="214"/>
      <c r="L304" s="220"/>
      <c r="M304" s="221"/>
      <c r="N304" s="222"/>
      <c r="O304" s="222"/>
      <c r="P304" s="222"/>
      <c r="Q304" s="222"/>
      <c r="R304" s="222"/>
      <c r="S304" s="222"/>
      <c r="T304" s="223"/>
      <c r="AT304" s="224" t="s">
        <v>142</v>
      </c>
      <c r="AU304" s="224" t="s">
        <v>87</v>
      </c>
      <c r="AV304" s="13" t="s">
        <v>87</v>
      </c>
      <c r="AW304" s="13" t="s">
        <v>30</v>
      </c>
      <c r="AX304" s="13" t="s">
        <v>74</v>
      </c>
      <c r="AY304" s="224" t="s">
        <v>134</v>
      </c>
    </row>
    <row r="305" spans="1:65" s="13" customFormat="1">
      <c r="B305" s="213"/>
      <c r="C305" s="214"/>
      <c r="D305" s="215" t="s">
        <v>142</v>
      </c>
      <c r="E305" s="216" t="s">
        <v>1</v>
      </c>
      <c r="F305" s="217" t="s">
        <v>598</v>
      </c>
      <c r="G305" s="214"/>
      <c r="H305" s="218">
        <v>0.188</v>
      </c>
      <c r="I305" s="219"/>
      <c r="J305" s="214"/>
      <c r="K305" s="214"/>
      <c r="L305" s="220"/>
      <c r="M305" s="221"/>
      <c r="N305" s="222"/>
      <c r="O305" s="222"/>
      <c r="P305" s="222"/>
      <c r="Q305" s="222"/>
      <c r="R305" s="222"/>
      <c r="S305" s="222"/>
      <c r="T305" s="223"/>
      <c r="AT305" s="224" t="s">
        <v>142</v>
      </c>
      <c r="AU305" s="224" t="s">
        <v>87</v>
      </c>
      <c r="AV305" s="13" t="s">
        <v>87</v>
      </c>
      <c r="AW305" s="13" t="s">
        <v>30</v>
      </c>
      <c r="AX305" s="13" t="s">
        <v>74</v>
      </c>
      <c r="AY305" s="224" t="s">
        <v>134</v>
      </c>
    </row>
    <row r="306" spans="1:65" s="14" customFormat="1">
      <c r="B306" s="225"/>
      <c r="C306" s="226"/>
      <c r="D306" s="215" t="s">
        <v>142</v>
      </c>
      <c r="E306" s="227" t="s">
        <v>1</v>
      </c>
      <c r="F306" s="228" t="s">
        <v>146</v>
      </c>
      <c r="G306" s="226"/>
      <c r="H306" s="229">
        <v>0.78800000000000003</v>
      </c>
      <c r="I306" s="230"/>
      <c r="J306" s="226"/>
      <c r="K306" s="226"/>
      <c r="L306" s="231"/>
      <c r="M306" s="232"/>
      <c r="N306" s="233"/>
      <c r="O306" s="233"/>
      <c r="P306" s="233"/>
      <c r="Q306" s="233"/>
      <c r="R306" s="233"/>
      <c r="S306" s="233"/>
      <c r="T306" s="234"/>
      <c r="AT306" s="235" t="s">
        <v>142</v>
      </c>
      <c r="AU306" s="235" t="s">
        <v>87</v>
      </c>
      <c r="AV306" s="14" t="s">
        <v>140</v>
      </c>
      <c r="AW306" s="14" t="s">
        <v>30</v>
      </c>
      <c r="AX306" s="14" t="s">
        <v>81</v>
      </c>
      <c r="AY306" s="235" t="s">
        <v>134</v>
      </c>
    </row>
    <row r="307" spans="1:65" s="2" customFormat="1" ht="24.2" customHeight="1">
      <c r="A307" s="33"/>
      <c r="B307" s="34"/>
      <c r="C307" s="199" t="s">
        <v>599</v>
      </c>
      <c r="D307" s="199" t="s">
        <v>136</v>
      </c>
      <c r="E307" s="200" t="s">
        <v>600</v>
      </c>
      <c r="F307" s="201" t="s">
        <v>601</v>
      </c>
      <c r="G307" s="202" t="s">
        <v>332</v>
      </c>
      <c r="H307" s="203">
        <v>10.199999999999999</v>
      </c>
      <c r="I307" s="204"/>
      <c r="J307" s="205">
        <f>ROUND(I307*H307,2)</f>
        <v>0</v>
      </c>
      <c r="K307" s="206"/>
      <c r="L307" s="38"/>
      <c r="M307" s="207" t="s">
        <v>1</v>
      </c>
      <c r="N307" s="208" t="s">
        <v>40</v>
      </c>
      <c r="O307" s="74"/>
      <c r="P307" s="209">
        <f>O307*H307</f>
        <v>0</v>
      </c>
      <c r="Q307" s="209">
        <v>3.14E-3</v>
      </c>
      <c r="R307" s="209">
        <f>Q307*H307</f>
        <v>3.2028000000000001E-2</v>
      </c>
      <c r="S307" s="209">
        <v>0</v>
      </c>
      <c r="T307" s="210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211" t="s">
        <v>140</v>
      </c>
      <c r="AT307" s="211" t="s">
        <v>136</v>
      </c>
      <c r="AU307" s="211" t="s">
        <v>87</v>
      </c>
      <c r="AY307" s="16" t="s">
        <v>134</v>
      </c>
      <c r="BE307" s="212">
        <f>IF(N307="základná",J307,0)</f>
        <v>0</v>
      </c>
      <c r="BF307" s="212">
        <f>IF(N307="znížená",J307,0)</f>
        <v>0</v>
      </c>
      <c r="BG307" s="212">
        <f>IF(N307="zákl. prenesená",J307,0)</f>
        <v>0</v>
      </c>
      <c r="BH307" s="212">
        <f>IF(N307="zníž. prenesená",J307,0)</f>
        <v>0</v>
      </c>
      <c r="BI307" s="212">
        <f>IF(N307="nulová",J307,0)</f>
        <v>0</v>
      </c>
      <c r="BJ307" s="16" t="s">
        <v>87</v>
      </c>
      <c r="BK307" s="212">
        <f>ROUND(I307*H307,2)</f>
        <v>0</v>
      </c>
      <c r="BL307" s="16" t="s">
        <v>140</v>
      </c>
      <c r="BM307" s="211" t="s">
        <v>602</v>
      </c>
    </row>
    <row r="308" spans="1:65" s="13" customFormat="1">
      <c r="B308" s="213"/>
      <c r="C308" s="214"/>
      <c r="D308" s="215" t="s">
        <v>142</v>
      </c>
      <c r="E308" s="216" t="s">
        <v>1</v>
      </c>
      <c r="F308" s="217" t="s">
        <v>603</v>
      </c>
      <c r="G308" s="214"/>
      <c r="H308" s="218">
        <v>7.2</v>
      </c>
      <c r="I308" s="219"/>
      <c r="J308" s="214"/>
      <c r="K308" s="214"/>
      <c r="L308" s="220"/>
      <c r="M308" s="221"/>
      <c r="N308" s="222"/>
      <c r="O308" s="222"/>
      <c r="P308" s="222"/>
      <c r="Q308" s="222"/>
      <c r="R308" s="222"/>
      <c r="S308" s="222"/>
      <c r="T308" s="223"/>
      <c r="AT308" s="224" t="s">
        <v>142</v>
      </c>
      <c r="AU308" s="224" t="s">
        <v>87</v>
      </c>
      <c r="AV308" s="13" t="s">
        <v>87</v>
      </c>
      <c r="AW308" s="13" t="s">
        <v>30</v>
      </c>
      <c r="AX308" s="13" t="s">
        <v>74</v>
      </c>
      <c r="AY308" s="224" t="s">
        <v>134</v>
      </c>
    </row>
    <row r="309" spans="1:65" s="13" customFormat="1">
      <c r="B309" s="213"/>
      <c r="C309" s="214"/>
      <c r="D309" s="215" t="s">
        <v>142</v>
      </c>
      <c r="E309" s="216" t="s">
        <v>1</v>
      </c>
      <c r="F309" s="217" t="s">
        <v>604</v>
      </c>
      <c r="G309" s="214"/>
      <c r="H309" s="218">
        <v>3</v>
      </c>
      <c r="I309" s="219"/>
      <c r="J309" s="214"/>
      <c r="K309" s="214"/>
      <c r="L309" s="220"/>
      <c r="M309" s="221"/>
      <c r="N309" s="222"/>
      <c r="O309" s="222"/>
      <c r="P309" s="222"/>
      <c r="Q309" s="222"/>
      <c r="R309" s="222"/>
      <c r="S309" s="222"/>
      <c r="T309" s="223"/>
      <c r="AT309" s="224" t="s">
        <v>142</v>
      </c>
      <c r="AU309" s="224" t="s">
        <v>87</v>
      </c>
      <c r="AV309" s="13" t="s">
        <v>87</v>
      </c>
      <c r="AW309" s="13" t="s">
        <v>30</v>
      </c>
      <c r="AX309" s="13" t="s">
        <v>74</v>
      </c>
      <c r="AY309" s="224" t="s">
        <v>134</v>
      </c>
    </row>
    <row r="310" spans="1:65" s="14" customFormat="1">
      <c r="B310" s="225"/>
      <c r="C310" s="226"/>
      <c r="D310" s="215" t="s">
        <v>142</v>
      </c>
      <c r="E310" s="227" t="s">
        <v>1</v>
      </c>
      <c r="F310" s="228" t="s">
        <v>146</v>
      </c>
      <c r="G310" s="226"/>
      <c r="H310" s="229">
        <v>10.199999999999999</v>
      </c>
      <c r="I310" s="230"/>
      <c r="J310" s="226"/>
      <c r="K310" s="226"/>
      <c r="L310" s="231"/>
      <c r="M310" s="232"/>
      <c r="N310" s="233"/>
      <c r="O310" s="233"/>
      <c r="P310" s="233"/>
      <c r="Q310" s="233"/>
      <c r="R310" s="233"/>
      <c r="S310" s="233"/>
      <c r="T310" s="234"/>
      <c r="AT310" s="235" t="s">
        <v>142</v>
      </c>
      <c r="AU310" s="235" t="s">
        <v>87</v>
      </c>
      <c r="AV310" s="14" t="s">
        <v>140</v>
      </c>
      <c r="AW310" s="14" t="s">
        <v>30</v>
      </c>
      <c r="AX310" s="14" t="s">
        <v>81</v>
      </c>
      <c r="AY310" s="235" t="s">
        <v>134</v>
      </c>
    </row>
    <row r="311" spans="1:65" s="2" customFormat="1" ht="24.2" customHeight="1">
      <c r="A311" s="33"/>
      <c r="B311" s="34"/>
      <c r="C311" s="199" t="s">
        <v>605</v>
      </c>
      <c r="D311" s="199" t="s">
        <v>136</v>
      </c>
      <c r="E311" s="200" t="s">
        <v>606</v>
      </c>
      <c r="F311" s="201" t="s">
        <v>607</v>
      </c>
      <c r="G311" s="202" t="s">
        <v>332</v>
      </c>
      <c r="H311" s="203">
        <v>10.199999999999999</v>
      </c>
      <c r="I311" s="204"/>
      <c r="J311" s="205">
        <f>ROUND(I311*H311,2)</f>
        <v>0</v>
      </c>
      <c r="K311" s="206"/>
      <c r="L311" s="38"/>
      <c r="M311" s="207" t="s">
        <v>1</v>
      </c>
      <c r="N311" s="208" t="s">
        <v>40</v>
      </c>
      <c r="O311" s="74"/>
      <c r="P311" s="209">
        <f>O311*H311</f>
        <v>0</v>
      </c>
      <c r="Q311" s="209">
        <v>0</v>
      </c>
      <c r="R311" s="209">
        <f>Q311*H311</f>
        <v>0</v>
      </c>
      <c r="S311" s="209">
        <v>0</v>
      </c>
      <c r="T311" s="210">
        <f>S311*H311</f>
        <v>0</v>
      </c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R311" s="211" t="s">
        <v>140</v>
      </c>
      <c r="AT311" s="211" t="s">
        <v>136</v>
      </c>
      <c r="AU311" s="211" t="s">
        <v>87</v>
      </c>
      <c r="AY311" s="16" t="s">
        <v>134</v>
      </c>
      <c r="BE311" s="212">
        <f>IF(N311="základná",J311,0)</f>
        <v>0</v>
      </c>
      <c r="BF311" s="212">
        <f>IF(N311="znížená",J311,0)</f>
        <v>0</v>
      </c>
      <c r="BG311" s="212">
        <f>IF(N311="zákl. prenesená",J311,0)</f>
        <v>0</v>
      </c>
      <c r="BH311" s="212">
        <f>IF(N311="zníž. prenesená",J311,0)</f>
        <v>0</v>
      </c>
      <c r="BI311" s="212">
        <f>IF(N311="nulová",J311,0)</f>
        <v>0</v>
      </c>
      <c r="BJ311" s="16" t="s">
        <v>87</v>
      </c>
      <c r="BK311" s="212">
        <f>ROUND(I311*H311,2)</f>
        <v>0</v>
      </c>
      <c r="BL311" s="16" t="s">
        <v>140</v>
      </c>
      <c r="BM311" s="211" t="s">
        <v>608</v>
      </c>
    </row>
    <row r="312" spans="1:65" s="2" customFormat="1" ht="24.2" customHeight="1">
      <c r="A312" s="33"/>
      <c r="B312" s="34"/>
      <c r="C312" s="199" t="s">
        <v>609</v>
      </c>
      <c r="D312" s="199" t="s">
        <v>136</v>
      </c>
      <c r="E312" s="200" t="s">
        <v>610</v>
      </c>
      <c r="F312" s="201" t="s">
        <v>611</v>
      </c>
      <c r="G312" s="202" t="s">
        <v>254</v>
      </c>
      <c r="H312" s="203">
        <v>6.7000000000000004E-2</v>
      </c>
      <c r="I312" s="204"/>
      <c r="J312" s="205">
        <f>ROUND(I312*H312,2)</f>
        <v>0</v>
      </c>
      <c r="K312" s="206"/>
      <c r="L312" s="38"/>
      <c r="M312" s="207" t="s">
        <v>1</v>
      </c>
      <c r="N312" s="208" t="s">
        <v>40</v>
      </c>
      <c r="O312" s="74"/>
      <c r="P312" s="209">
        <f>O312*H312</f>
        <v>0</v>
      </c>
      <c r="Q312" s="209">
        <v>1.0165999999999999</v>
      </c>
      <c r="R312" s="209">
        <f>Q312*H312</f>
        <v>6.8112199999999998E-2</v>
      </c>
      <c r="S312" s="209">
        <v>0</v>
      </c>
      <c r="T312" s="21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211" t="s">
        <v>140</v>
      </c>
      <c r="AT312" s="211" t="s">
        <v>136</v>
      </c>
      <c r="AU312" s="211" t="s">
        <v>87</v>
      </c>
      <c r="AY312" s="16" t="s">
        <v>134</v>
      </c>
      <c r="BE312" s="212">
        <f>IF(N312="základná",J312,0)</f>
        <v>0</v>
      </c>
      <c r="BF312" s="212">
        <f>IF(N312="znížená",J312,0)</f>
        <v>0</v>
      </c>
      <c r="BG312" s="212">
        <f>IF(N312="zákl. prenesená",J312,0)</f>
        <v>0</v>
      </c>
      <c r="BH312" s="212">
        <f>IF(N312="zníž. prenesená",J312,0)</f>
        <v>0</v>
      </c>
      <c r="BI312" s="212">
        <f>IF(N312="nulová",J312,0)</f>
        <v>0</v>
      </c>
      <c r="BJ312" s="16" t="s">
        <v>87</v>
      </c>
      <c r="BK312" s="212">
        <f>ROUND(I312*H312,2)</f>
        <v>0</v>
      </c>
      <c r="BL312" s="16" t="s">
        <v>140</v>
      </c>
      <c r="BM312" s="211" t="s">
        <v>612</v>
      </c>
    </row>
    <row r="313" spans="1:65" s="13" customFormat="1">
      <c r="B313" s="213"/>
      <c r="C313" s="214"/>
      <c r="D313" s="215" t="s">
        <v>142</v>
      </c>
      <c r="E313" s="216" t="s">
        <v>1</v>
      </c>
      <c r="F313" s="217" t="s">
        <v>613</v>
      </c>
      <c r="G313" s="214"/>
      <c r="H313" s="218">
        <v>5.5E-2</v>
      </c>
      <c r="I313" s="219"/>
      <c r="J313" s="214"/>
      <c r="K313" s="214"/>
      <c r="L313" s="220"/>
      <c r="M313" s="221"/>
      <c r="N313" s="222"/>
      <c r="O313" s="222"/>
      <c r="P313" s="222"/>
      <c r="Q313" s="222"/>
      <c r="R313" s="222"/>
      <c r="S313" s="222"/>
      <c r="T313" s="223"/>
      <c r="AT313" s="224" t="s">
        <v>142</v>
      </c>
      <c r="AU313" s="224" t="s">
        <v>87</v>
      </c>
      <c r="AV313" s="13" t="s">
        <v>87</v>
      </c>
      <c r="AW313" s="13" t="s">
        <v>30</v>
      </c>
      <c r="AX313" s="13" t="s">
        <v>74</v>
      </c>
      <c r="AY313" s="224" t="s">
        <v>134</v>
      </c>
    </row>
    <row r="314" spans="1:65" s="13" customFormat="1">
      <c r="B314" s="213"/>
      <c r="C314" s="214"/>
      <c r="D314" s="215" t="s">
        <v>142</v>
      </c>
      <c r="E314" s="216" t="s">
        <v>1</v>
      </c>
      <c r="F314" s="217" t="s">
        <v>614</v>
      </c>
      <c r="G314" s="214"/>
      <c r="H314" s="218">
        <v>1.2E-2</v>
      </c>
      <c r="I314" s="219"/>
      <c r="J314" s="214"/>
      <c r="K314" s="214"/>
      <c r="L314" s="220"/>
      <c r="M314" s="221"/>
      <c r="N314" s="222"/>
      <c r="O314" s="222"/>
      <c r="P314" s="222"/>
      <c r="Q314" s="222"/>
      <c r="R314" s="222"/>
      <c r="S314" s="222"/>
      <c r="T314" s="223"/>
      <c r="AT314" s="224" t="s">
        <v>142</v>
      </c>
      <c r="AU314" s="224" t="s">
        <v>87</v>
      </c>
      <c r="AV314" s="13" t="s">
        <v>87</v>
      </c>
      <c r="AW314" s="13" t="s">
        <v>30</v>
      </c>
      <c r="AX314" s="13" t="s">
        <v>74</v>
      </c>
      <c r="AY314" s="224" t="s">
        <v>134</v>
      </c>
    </row>
    <row r="315" spans="1:65" s="14" customFormat="1">
      <c r="B315" s="225"/>
      <c r="C315" s="226"/>
      <c r="D315" s="215" t="s">
        <v>142</v>
      </c>
      <c r="E315" s="227" t="s">
        <v>1</v>
      </c>
      <c r="F315" s="228" t="s">
        <v>146</v>
      </c>
      <c r="G315" s="226"/>
      <c r="H315" s="229">
        <v>6.7000000000000004E-2</v>
      </c>
      <c r="I315" s="230"/>
      <c r="J315" s="226"/>
      <c r="K315" s="226"/>
      <c r="L315" s="231"/>
      <c r="M315" s="232"/>
      <c r="N315" s="233"/>
      <c r="O315" s="233"/>
      <c r="P315" s="233"/>
      <c r="Q315" s="233"/>
      <c r="R315" s="233"/>
      <c r="S315" s="233"/>
      <c r="T315" s="234"/>
      <c r="AT315" s="235" t="s">
        <v>142</v>
      </c>
      <c r="AU315" s="235" t="s">
        <v>87</v>
      </c>
      <c r="AV315" s="14" t="s">
        <v>140</v>
      </c>
      <c r="AW315" s="14" t="s">
        <v>30</v>
      </c>
      <c r="AX315" s="14" t="s">
        <v>81</v>
      </c>
      <c r="AY315" s="235" t="s">
        <v>134</v>
      </c>
    </row>
    <row r="316" spans="1:65" s="12" customFormat="1" ht="22.9" customHeight="1">
      <c r="B316" s="183"/>
      <c r="C316" s="184"/>
      <c r="D316" s="185" t="s">
        <v>73</v>
      </c>
      <c r="E316" s="197" t="s">
        <v>160</v>
      </c>
      <c r="F316" s="197" t="s">
        <v>615</v>
      </c>
      <c r="G316" s="184"/>
      <c r="H316" s="184"/>
      <c r="I316" s="187"/>
      <c r="J316" s="198">
        <f>BK316</f>
        <v>0</v>
      </c>
      <c r="K316" s="184"/>
      <c r="L316" s="189"/>
      <c r="M316" s="190"/>
      <c r="N316" s="191"/>
      <c r="O316" s="191"/>
      <c r="P316" s="192">
        <f>SUM(P317:P321)</f>
        <v>0</v>
      </c>
      <c r="Q316" s="191"/>
      <c r="R316" s="192">
        <f>SUM(R317:R321)</f>
        <v>16.590700000000002</v>
      </c>
      <c r="S316" s="191"/>
      <c r="T316" s="193">
        <f>SUM(T317:T321)</f>
        <v>0</v>
      </c>
      <c r="AR316" s="194" t="s">
        <v>81</v>
      </c>
      <c r="AT316" s="195" t="s">
        <v>73</v>
      </c>
      <c r="AU316" s="195" t="s">
        <v>81</v>
      </c>
      <c r="AY316" s="194" t="s">
        <v>134</v>
      </c>
      <c r="BK316" s="196">
        <f>SUM(BK317:BK321)</f>
        <v>0</v>
      </c>
    </row>
    <row r="317" spans="1:65" s="2" customFormat="1" ht="24.2" customHeight="1">
      <c r="A317" s="33"/>
      <c r="B317" s="34"/>
      <c r="C317" s="199" t="s">
        <v>616</v>
      </c>
      <c r="D317" s="199" t="s">
        <v>136</v>
      </c>
      <c r="E317" s="200" t="s">
        <v>617</v>
      </c>
      <c r="F317" s="201" t="s">
        <v>618</v>
      </c>
      <c r="G317" s="202" t="s">
        <v>332</v>
      </c>
      <c r="H317" s="203">
        <v>25</v>
      </c>
      <c r="I317" s="204"/>
      <c r="J317" s="205">
        <f>ROUND(I317*H317,2)</f>
        <v>0</v>
      </c>
      <c r="K317" s="206"/>
      <c r="L317" s="38"/>
      <c r="M317" s="207" t="s">
        <v>1</v>
      </c>
      <c r="N317" s="208" t="s">
        <v>40</v>
      </c>
      <c r="O317" s="74"/>
      <c r="P317" s="209">
        <f>O317*H317</f>
        <v>0</v>
      </c>
      <c r="Q317" s="209">
        <v>0.46166000000000001</v>
      </c>
      <c r="R317" s="209">
        <f>Q317*H317</f>
        <v>11.541500000000001</v>
      </c>
      <c r="S317" s="209">
        <v>0</v>
      </c>
      <c r="T317" s="210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211" t="s">
        <v>140</v>
      </c>
      <c r="AT317" s="211" t="s">
        <v>136</v>
      </c>
      <c r="AU317" s="211" t="s">
        <v>87</v>
      </c>
      <c r="AY317" s="16" t="s">
        <v>134</v>
      </c>
      <c r="BE317" s="212">
        <f>IF(N317="základná",J317,0)</f>
        <v>0</v>
      </c>
      <c r="BF317" s="212">
        <f>IF(N317="znížená",J317,0)</f>
        <v>0</v>
      </c>
      <c r="BG317" s="212">
        <f>IF(N317="zákl. prenesená",J317,0)</f>
        <v>0</v>
      </c>
      <c r="BH317" s="212">
        <f>IF(N317="zníž. prenesená",J317,0)</f>
        <v>0</v>
      </c>
      <c r="BI317" s="212">
        <f>IF(N317="nulová",J317,0)</f>
        <v>0</v>
      </c>
      <c r="BJ317" s="16" t="s">
        <v>87</v>
      </c>
      <c r="BK317" s="212">
        <f>ROUND(I317*H317,2)</f>
        <v>0</v>
      </c>
      <c r="BL317" s="16" t="s">
        <v>140</v>
      </c>
      <c r="BM317" s="211" t="s">
        <v>619</v>
      </c>
    </row>
    <row r="318" spans="1:65" s="2" customFormat="1" ht="33" customHeight="1">
      <c r="A318" s="33"/>
      <c r="B318" s="34"/>
      <c r="C318" s="199" t="s">
        <v>620</v>
      </c>
      <c r="D318" s="199" t="s">
        <v>136</v>
      </c>
      <c r="E318" s="200" t="s">
        <v>621</v>
      </c>
      <c r="F318" s="201" t="s">
        <v>622</v>
      </c>
      <c r="G318" s="202" t="s">
        <v>332</v>
      </c>
      <c r="H318" s="203">
        <v>25</v>
      </c>
      <c r="I318" s="204"/>
      <c r="J318" s="205">
        <f>ROUND(I318*H318,2)</f>
        <v>0</v>
      </c>
      <c r="K318" s="206"/>
      <c r="L318" s="38"/>
      <c r="M318" s="207" t="s">
        <v>1</v>
      </c>
      <c r="N318" s="208" t="s">
        <v>40</v>
      </c>
      <c r="O318" s="74"/>
      <c r="P318" s="209">
        <f>O318*H318</f>
        <v>0</v>
      </c>
      <c r="Q318" s="209">
        <v>8.4000000000000005E-2</v>
      </c>
      <c r="R318" s="209">
        <f>Q318*H318</f>
        <v>2.1</v>
      </c>
      <c r="S318" s="209">
        <v>0</v>
      </c>
      <c r="T318" s="210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211" t="s">
        <v>140</v>
      </c>
      <c r="AT318" s="211" t="s">
        <v>136</v>
      </c>
      <c r="AU318" s="211" t="s">
        <v>87</v>
      </c>
      <c r="AY318" s="16" t="s">
        <v>134</v>
      </c>
      <c r="BE318" s="212">
        <f>IF(N318="základná",J318,0)</f>
        <v>0</v>
      </c>
      <c r="BF318" s="212">
        <f>IF(N318="znížená",J318,0)</f>
        <v>0</v>
      </c>
      <c r="BG318" s="212">
        <f>IF(N318="zákl. prenesená",J318,0)</f>
        <v>0</v>
      </c>
      <c r="BH318" s="212">
        <f>IF(N318="zníž. prenesená",J318,0)</f>
        <v>0</v>
      </c>
      <c r="BI318" s="212">
        <f>IF(N318="nulová",J318,0)</f>
        <v>0</v>
      </c>
      <c r="BJ318" s="16" t="s">
        <v>87</v>
      </c>
      <c r="BK318" s="212">
        <f>ROUND(I318*H318,2)</f>
        <v>0</v>
      </c>
      <c r="BL318" s="16" t="s">
        <v>140</v>
      </c>
      <c r="BM318" s="211" t="s">
        <v>623</v>
      </c>
    </row>
    <row r="319" spans="1:65" s="2" customFormat="1" ht="21.75" customHeight="1">
      <c r="A319" s="33"/>
      <c r="B319" s="34"/>
      <c r="C319" s="236" t="s">
        <v>624</v>
      </c>
      <c r="D319" s="236" t="s">
        <v>206</v>
      </c>
      <c r="E319" s="237" t="s">
        <v>625</v>
      </c>
      <c r="F319" s="238" t="s">
        <v>626</v>
      </c>
      <c r="G319" s="239" t="s">
        <v>194</v>
      </c>
      <c r="H319" s="240">
        <v>101</v>
      </c>
      <c r="I319" s="241"/>
      <c r="J319" s="242">
        <f>ROUND(I319*H319,2)</f>
        <v>0</v>
      </c>
      <c r="K319" s="243"/>
      <c r="L319" s="244"/>
      <c r="M319" s="245" t="s">
        <v>1</v>
      </c>
      <c r="N319" s="246" t="s">
        <v>40</v>
      </c>
      <c r="O319" s="74"/>
      <c r="P319" s="209">
        <f>O319*H319</f>
        <v>0</v>
      </c>
      <c r="Q319" s="209">
        <v>2.92E-2</v>
      </c>
      <c r="R319" s="209">
        <f>Q319*H319</f>
        <v>2.9491999999999998</v>
      </c>
      <c r="S319" s="209">
        <v>0</v>
      </c>
      <c r="T319" s="210">
        <f>S319*H319</f>
        <v>0</v>
      </c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R319" s="211" t="s">
        <v>175</v>
      </c>
      <c r="AT319" s="211" t="s">
        <v>206</v>
      </c>
      <c r="AU319" s="211" t="s">
        <v>87</v>
      </c>
      <c r="AY319" s="16" t="s">
        <v>134</v>
      </c>
      <c r="BE319" s="212">
        <f>IF(N319="základná",J319,0)</f>
        <v>0</v>
      </c>
      <c r="BF319" s="212">
        <f>IF(N319="znížená",J319,0)</f>
        <v>0</v>
      </c>
      <c r="BG319" s="212">
        <f>IF(N319="zákl. prenesená",J319,0)</f>
        <v>0</v>
      </c>
      <c r="BH319" s="212">
        <f>IF(N319="zníž. prenesená",J319,0)</f>
        <v>0</v>
      </c>
      <c r="BI319" s="212">
        <f>IF(N319="nulová",J319,0)</f>
        <v>0</v>
      </c>
      <c r="BJ319" s="16" t="s">
        <v>87</v>
      </c>
      <c r="BK319" s="212">
        <f>ROUND(I319*H319,2)</f>
        <v>0</v>
      </c>
      <c r="BL319" s="16" t="s">
        <v>140</v>
      </c>
      <c r="BM319" s="211" t="s">
        <v>627</v>
      </c>
    </row>
    <row r="320" spans="1:65" s="13" customFormat="1">
      <c r="B320" s="213"/>
      <c r="C320" s="214"/>
      <c r="D320" s="215" t="s">
        <v>142</v>
      </c>
      <c r="E320" s="216" t="s">
        <v>1</v>
      </c>
      <c r="F320" s="217" t="s">
        <v>628</v>
      </c>
      <c r="G320" s="214"/>
      <c r="H320" s="218">
        <v>100</v>
      </c>
      <c r="I320" s="219"/>
      <c r="J320" s="214"/>
      <c r="K320" s="214"/>
      <c r="L320" s="220"/>
      <c r="M320" s="221"/>
      <c r="N320" s="222"/>
      <c r="O320" s="222"/>
      <c r="P320" s="222"/>
      <c r="Q320" s="222"/>
      <c r="R320" s="222"/>
      <c r="S320" s="222"/>
      <c r="T320" s="223"/>
      <c r="AT320" s="224" t="s">
        <v>142</v>
      </c>
      <c r="AU320" s="224" t="s">
        <v>87</v>
      </c>
      <c r="AV320" s="13" t="s">
        <v>87</v>
      </c>
      <c r="AW320" s="13" t="s">
        <v>30</v>
      </c>
      <c r="AX320" s="13" t="s">
        <v>81</v>
      </c>
      <c r="AY320" s="224" t="s">
        <v>134</v>
      </c>
    </row>
    <row r="321" spans="1:65" s="13" customFormat="1">
      <c r="B321" s="213"/>
      <c r="C321" s="214"/>
      <c r="D321" s="215" t="s">
        <v>142</v>
      </c>
      <c r="E321" s="214"/>
      <c r="F321" s="217" t="s">
        <v>629</v>
      </c>
      <c r="G321" s="214"/>
      <c r="H321" s="218">
        <v>101</v>
      </c>
      <c r="I321" s="219"/>
      <c r="J321" s="214"/>
      <c r="K321" s="214"/>
      <c r="L321" s="220"/>
      <c r="M321" s="221"/>
      <c r="N321" s="222"/>
      <c r="O321" s="222"/>
      <c r="P321" s="222"/>
      <c r="Q321" s="222"/>
      <c r="R321" s="222"/>
      <c r="S321" s="222"/>
      <c r="T321" s="223"/>
      <c r="AT321" s="224" t="s">
        <v>142</v>
      </c>
      <c r="AU321" s="224" t="s">
        <v>87</v>
      </c>
      <c r="AV321" s="13" t="s">
        <v>87</v>
      </c>
      <c r="AW321" s="13" t="s">
        <v>4</v>
      </c>
      <c r="AX321" s="13" t="s">
        <v>81</v>
      </c>
      <c r="AY321" s="224" t="s">
        <v>134</v>
      </c>
    </row>
    <row r="322" spans="1:65" s="12" customFormat="1" ht="22.9" customHeight="1">
      <c r="B322" s="183"/>
      <c r="C322" s="184"/>
      <c r="D322" s="185" t="s">
        <v>73</v>
      </c>
      <c r="E322" s="197" t="s">
        <v>164</v>
      </c>
      <c r="F322" s="197" t="s">
        <v>630</v>
      </c>
      <c r="G322" s="184"/>
      <c r="H322" s="184"/>
      <c r="I322" s="187"/>
      <c r="J322" s="198">
        <f>BK322</f>
        <v>0</v>
      </c>
      <c r="K322" s="184"/>
      <c r="L322" s="189"/>
      <c r="M322" s="190"/>
      <c r="N322" s="191"/>
      <c r="O322" s="191"/>
      <c r="P322" s="192">
        <f>SUM(P323:P376)</f>
        <v>0</v>
      </c>
      <c r="Q322" s="191"/>
      <c r="R322" s="192">
        <f>SUM(R323:R376)</f>
        <v>344.83744449</v>
      </c>
      <c r="S322" s="191"/>
      <c r="T322" s="193">
        <f>SUM(T323:T376)</f>
        <v>0</v>
      </c>
      <c r="AR322" s="194" t="s">
        <v>81</v>
      </c>
      <c r="AT322" s="195" t="s">
        <v>73</v>
      </c>
      <c r="AU322" s="195" t="s">
        <v>81</v>
      </c>
      <c r="AY322" s="194" t="s">
        <v>134</v>
      </c>
      <c r="BK322" s="196">
        <f>SUM(BK323:BK376)</f>
        <v>0</v>
      </c>
    </row>
    <row r="323" spans="1:65" s="2" customFormat="1" ht="33" customHeight="1">
      <c r="A323" s="33"/>
      <c r="B323" s="34"/>
      <c r="C323" s="236" t="s">
        <v>631</v>
      </c>
      <c r="D323" s="236" t="s">
        <v>206</v>
      </c>
      <c r="E323" s="237" t="s">
        <v>632</v>
      </c>
      <c r="F323" s="238" t="s">
        <v>633</v>
      </c>
      <c r="G323" s="239" t="s">
        <v>184</v>
      </c>
      <c r="H323" s="240">
        <v>381.72800000000001</v>
      </c>
      <c r="I323" s="241"/>
      <c r="J323" s="242">
        <f>ROUND(I323*H323,2)</f>
        <v>0</v>
      </c>
      <c r="K323" s="243"/>
      <c r="L323" s="244"/>
      <c r="M323" s="245" t="s">
        <v>1</v>
      </c>
      <c r="N323" s="246" t="s">
        <v>40</v>
      </c>
      <c r="O323" s="74"/>
      <c r="P323" s="209">
        <f>O323*H323</f>
        <v>0</v>
      </c>
      <c r="Q323" s="209">
        <v>1.4999999999999999E-4</v>
      </c>
      <c r="R323" s="209">
        <f>Q323*H323</f>
        <v>5.7259199999999996E-2</v>
      </c>
      <c r="S323" s="209">
        <v>0</v>
      </c>
      <c r="T323" s="210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211" t="s">
        <v>175</v>
      </c>
      <c r="AT323" s="211" t="s">
        <v>206</v>
      </c>
      <c r="AU323" s="211" t="s">
        <v>87</v>
      </c>
      <c r="AY323" s="16" t="s">
        <v>134</v>
      </c>
      <c r="BE323" s="212">
        <f>IF(N323="základná",J323,0)</f>
        <v>0</v>
      </c>
      <c r="BF323" s="212">
        <f>IF(N323="znížená",J323,0)</f>
        <v>0</v>
      </c>
      <c r="BG323" s="212">
        <f>IF(N323="zákl. prenesená",J323,0)</f>
        <v>0</v>
      </c>
      <c r="BH323" s="212">
        <f>IF(N323="zníž. prenesená",J323,0)</f>
        <v>0</v>
      </c>
      <c r="BI323" s="212">
        <f>IF(N323="nulová",J323,0)</f>
        <v>0</v>
      </c>
      <c r="BJ323" s="16" t="s">
        <v>87</v>
      </c>
      <c r="BK323" s="212">
        <f>ROUND(I323*H323,2)</f>
        <v>0</v>
      </c>
      <c r="BL323" s="16" t="s">
        <v>140</v>
      </c>
      <c r="BM323" s="211" t="s">
        <v>634</v>
      </c>
    </row>
    <row r="324" spans="1:65" s="13" customFormat="1" ht="22.5">
      <c r="B324" s="213"/>
      <c r="C324" s="214"/>
      <c r="D324" s="215" t="s">
        <v>142</v>
      </c>
      <c r="E324" s="216" t="s">
        <v>1</v>
      </c>
      <c r="F324" s="217" t="s">
        <v>635</v>
      </c>
      <c r="G324" s="214"/>
      <c r="H324" s="218">
        <v>363.55</v>
      </c>
      <c r="I324" s="219"/>
      <c r="J324" s="214"/>
      <c r="K324" s="214"/>
      <c r="L324" s="220"/>
      <c r="M324" s="221"/>
      <c r="N324" s="222"/>
      <c r="O324" s="222"/>
      <c r="P324" s="222"/>
      <c r="Q324" s="222"/>
      <c r="R324" s="222"/>
      <c r="S324" s="222"/>
      <c r="T324" s="223"/>
      <c r="AT324" s="224" t="s">
        <v>142</v>
      </c>
      <c r="AU324" s="224" t="s">
        <v>87</v>
      </c>
      <c r="AV324" s="13" t="s">
        <v>87</v>
      </c>
      <c r="AW324" s="13" t="s">
        <v>30</v>
      </c>
      <c r="AX324" s="13" t="s">
        <v>81</v>
      </c>
      <c r="AY324" s="224" t="s">
        <v>134</v>
      </c>
    </row>
    <row r="325" spans="1:65" s="13" customFormat="1">
      <c r="B325" s="213"/>
      <c r="C325" s="214"/>
      <c r="D325" s="215" t="s">
        <v>142</v>
      </c>
      <c r="E325" s="214"/>
      <c r="F325" s="217" t="s">
        <v>636</v>
      </c>
      <c r="G325" s="214"/>
      <c r="H325" s="218">
        <v>381.72800000000001</v>
      </c>
      <c r="I325" s="219"/>
      <c r="J325" s="214"/>
      <c r="K325" s="214"/>
      <c r="L325" s="220"/>
      <c r="M325" s="221"/>
      <c r="N325" s="222"/>
      <c r="O325" s="222"/>
      <c r="P325" s="222"/>
      <c r="Q325" s="222"/>
      <c r="R325" s="222"/>
      <c r="S325" s="222"/>
      <c r="T325" s="223"/>
      <c r="AT325" s="224" t="s">
        <v>142</v>
      </c>
      <c r="AU325" s="224" t="s">
        <v>87</v>
      </c>
      <c r="AV325" s="13" t="s">
        <v>87</v>
      </c>
      <c r="AW325" s="13" t="s">
        <v>4</v>
      </c>
      <c r="AX325" s="13" t="s">
        <v>81</v>
      </c>
      <c r="AY325" s="224" t="s">
        <v>134</v>
      </c>
    </row>
    <row r="326" spans="1:65" s="2" customFormat="1" ht="16.5" customHeight="1">
      <c r="A326" s="33"/>
      <c r="B326" s="34"/>
      <c r="C326" s="199" t="s">
        <v>637</v>
      </c>
      <c r="D326" s="199" t="s">
        <v>136</v>
      </c>
      <c r="E326" s="200" t="s">
        <v>638</v>
      </c>
      <c r="F326" s="201" t="s">
        <v>639</v>
      </c>
      <c r="G326" s="202" t="s">
        <v>332</v>
      </c>
      <c r="H326" s="203">
        <v>376.6</v>
      </c>
      <c r="I326" s="204"/>
      <c r="J326" s="205">
        <f>ROUND(I326*H326,2)</f>
        <v>0</v>
      </c>
      <c r="K326" s="206"/>
      <c r="L326" s="38"/>
      <c r="M326" s="207" t="s">
        <v>1</v>
      </c>
      <c r="N326" s="208" t="s">
        <v>40</v>
      </c>
      <c r="O326" s="74"/>
      <c r="P326" s="209">
        <f>O326*H326</f>
        <v>0</v>
      </c>
      <c r="Q326" s="209">
        <v>1.89E-2</v>
      </c>
      <c r="R326" s="209">
        <f>Q326*H326</f>
        <v>7.1177400000000004</v>
      </c>
      <c r="S326" s="209">
        <v>0</v>
      </c>
      <c r="T326" s="210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211" t="s">
        <v>140</v>
      </c>
      <c r="AT326" s="211" t="s">
        <v>136</v>
      </c>
      <c r="AU326" s="211" t="s">
        <v>87</v>
      </c>
      <c r="AY326" s="16" t="s">
        <v>134</v>
      </c>
      <c r="BE326" s="212">
        <f>IF(N326="základná",J326,0)</f>
        <v>0</v>
      </c>
      <c r="BF326" s="212">
        <f>IF(N326="znížená",J326,0)</f>
        <v>0</v>
      </c>
      <c r="BG326" s="212">
        <f>IF(N326="zákl. prenesená",J326,0)</f>
        <v>0</v>
      </c>
      <c r="BH326" s="212">
        <f>IF(N326="zníž. prenesená",J326,0)</f>
        <v>0</v>
      </c>
      <c r="BI326" s="212">
        <f>IF(N326="nulová",J326,0)</f>
        <v>0</v>
      </c>
      <c r="BJ326" s="16" t="s">
        <v>87</v>
      </c>
      <c r="BK326" s="212">
        <f>ROUND(I326*H326,2)</f>
        <v>0</v>
      </c>
      <c r="BL326" s="16" t="s">
        <v>140</v>
      </c>
      <c r="BM326" s="211" t="s">
        <v>640</v>
      </c>
    </row>
    <row r="327" spans="1:65" s="13" customFormat="1">
      <c r="B327" s="213"/>
      <c r="C327" s="214"/>
      <c r="D327" s="215" t="s">
        <v>142</v>
      </c>
      <c r="E327" s="216" t="s">
        <v>1</v>
      </c>
      <c r="F327" s="217" t="s">
        <v>641</v>
      </c>
      <c r="G327" s="214"/>
      <c r="H327" s="218">
        <v>376.6</v>
      </c>
      <c r="I327" s="219"/>
      <c r="J327" s="214"/>
      <c r="K327" s="214"/>
      <c r="L327" s="220"/>
      <c r="M327" s="221"/>
      <c r="N327" s="222"/>
      <c r="O327" s="222"/>
      <c r="P327" s="222"/>
      <c r="Q327" s="222"/>
      <c r="R327" s="222"/>
      <c r="S327" s="222"/>
      <c r="T327" s="223"/>
      <c r="AT327" s="224" t="s">
        <v>142</v>
      </c>
      <c r="AU327" s="224" t="s">
        <v>87</v>
      </c>
      <c r="AV327" s="13" t="s">
        <v>87</v>
      </c>
      <c r="AW327" s="13" t="s">
        <v>30</v>
      </c>
      <c r="AX327" s="13" t="s">
        <v>81</v>
      </c>
      <c r="AY327" s="224" t="s">
        <v>134</v>
      </c>
    </row>
    <row r="328" spans="1:65" s="2" customFormat="1" ht="21.75" customHeight="1">
      <c r="A328" s="33"/>
      <c r="B328" s="34"/>
      <c r="C328" s="199" t="s">
        <v>642</v>
      </c>
      <c r="D328" s="199" t="s">
        <v>136</v>
      </c>
      <c r="E328" s="200" t="s">
        <v>643</v>
      </c>
      <c r="F328" s="201" t="s">
        <v>644</v>
      </c>
      <c r="G328" s="202" t="s">
        <v>332</v>
      </c>
      <c r="H328" s="203">
        <v>677</v>
      </c>
      <c r="I328" s="204"/>
      <c r="J328" s="205">
        <f>ROUND(I328*H328,2)</f>
        <v>0</v>
      </c>
      <c r="K328" s="206"/>
      <c r="L328" s="38"/>
      <c r="M328" s="207" t="s">
        <v>1</v>
      </c>
      <c r="N328" s="208" t="s">
        <v>40</v>
      </c>
      <c r="O328" s="74"/>
      <c r="P328" s="209">
        <f>O328*H328</f>
        <v>0</v>
      </c>
      <c r="Q328" s="209">
        <v>0</v>
      </c>
      <c r="R328" s="209">
        <f>Q328*H328</f>
        <v>0</v>
      </c>
      <c r="S328" s="209">
        <v>0</v>
      </c>
      <c r="T328" s="210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211" t="s">
        <v>140</v>
      </c>
      <c r="AT328" s="211" t="s">
        <v>136</v>
      </c>
      <c r="AU328" s="211" t="s">
        <v>87</v>
      </c>
      <c r="AY328" s="16" t="s">
        <v>134</v>
      </c>
      <c r="BE328" s="212">
        <f>IF(N328="základná",J328,0)</f>
        <v>0</v>
      </c>
      <c r="BF328" s="212">
        <f>IF(N328="znížená",J328,0)</f>
        <v>0</v>
      </c>
      <c r="BG328" s="212">
        <f>IF(N328="zákl. prenesená",J328,0)</f>
        <v>0</v>
      </c>
      <c r="BH328" s="212">
        <f>IF(N328="zníž. prenesená",J328,0)</f>
        <v>0</v>
      </c>
      <c r="BI328" s="212">
        <f>IF(N328="nulová",J328,0)</f>
        <v>0</v>
      </c>
      <c r="BJ328" s="16" t="s">
        <v>87</v>
      </c>
      <c r="BK328" s="212">
        <f>ROUND(I328*H328,2)</f>
        <v>0</v>
      </c>
      <c r="BL328" s="16" t="s">
        <v>140</v>
      </c>
      <c r="BM328" s="211" t="s">
        <v>645</v>
      </c>
    </row>
    <row r="329" spans="1:65" s="2" customFormat="1" ht="24.2" customHeight="1">
      <c r="A329" s="33"/>
      <c r="B329" s="34"/>
      <c r="C329" s="199" t="s">
        <v>646</v>
      </c>
      <c r="D329" s="199" t="s">
        <v>136</v>
      </c>
      <c r="E329" s="200" t="s">
        <v>647</v>
      </c>
      <c r="F329" s="201" t="s">
        <v>648</v>
      </c>
      <c r="G329" s="202" t="s">
        <v>332</v>
      </c>
      <c r="H329" s="203">
        <v>52.08</v>
      </c>
      <c r="I329" s="204"/>
      <c r="J329" s="205">
        <f>ROUND(I329*H329,2)</f>
        <v>0</v>
      </c>
      <c r="K329" s="206"/>
      <c r="L329" s="38"/>
      <c r="M329" s="207" t="s">
        <v>1</v>
      </c>
      <c r="N329" s="208" t="s">
        <v>40</v>
      </c>
      <c r="O329" s="74"/>
      <c r="P329" s="209">
        <f>O329*H329</f>
        <v>0</v>
      </c>
      <c r="Q329" s="209">
        <v>1.9000000000000001E-4</v>
      </c>
      <c r="R329" s="209">
        <f>Q329*H329</f>
        <v>9.8951999999999998E-3</v>
      </c>
      <c r="S329" s="209">
        <v>0</v>
      </c>
      <c r="T329" s="210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211" t="s">
        <v>140</v>
      </c>
      <c r="AT329" s="211" t="s">
        <v>136</v>
      </c>
      <c r="AU329" s="211" t="s">
        <v>87</v>
      </c>
      <c r="AY329" s="16" t="s">
        <v>134</v>
      </c>
      <c r="BE329" s="212">
        <f>IF(N329="základná",J329,0)</f>
        <v>0</v>
      </c>
      <c r="BF329" s="212">
        <f>IF(N329="znížená",J329,0)</f>
        <v>0</v>
      </c>
      <c r="BG329" s="212">
        <f>IF(N329="zákl. prenesená",J329,0)</f>
        <v>0</v>
      </c>
      <c r="BH329" s="212">
        <f>IF(N329="zníž. prenesená",J329,0)</f>
        <v>0</v>
      </c>
      <c r="BI329" s="212">
        <f>IF(N329="nulová",J329,0)</f>
        <v>0</v>
      </c>
      <c r="BJ329" s="16" t="s">
        <v>87</v>
      </c>
      <c r="BK329" s="212">
        <f>ROUND(I329*H329,2)</f>
        <v>0</v>
      </c>
      <c r="BL329" s="16" t="s">
        <v>140</v>
      </c>
      <c r="BM329" s="211" t="s">
        <v>649</v>
      </c>
    </row>
    <row r="330" spans="1:65" s="13" customFormat="1">
      <c r="B330" s="213"/>
      <c r="C330" s="214"/>
      <c r="D330" s="215" t="s">
        <v>142</v>
      </c>
      <c r="E330" s="216" t="s">
        <v>1</v>
      </c>
      <c r="F330" s="217" t="s">
        <v>650</v>
      </c>
      <c r="G330" s="214"/>
      <c r="H330" s="218">
        <v>52.08</v>
      </c>
      <c r="I330" s="219"/>
      <c r="J330" s="214"/>
      <c r="K330" s="214"/>
      <c r="L330" s="220"/>
      <c r="M330" s="221"/>
      <c r="N330" s="222"/>
      <c r="O330" s="222"/>
      <c r="P330" s="222"/>
      <c r="Q330" s="222"/>
      <c r="R330" s="222"/>
      <c r="S330" s="222"/>
      <c r="T330" s="223"/>
      <c r="AT330" s="224" t="s">
        <v>142</v>
      </c>
      <c r="AU330" s="224" t="s">
        <v>87</v>
      </c>
      <c r="AV330" s="13" t="s">
        <v>87</v>
      </c>
      <c r="AW330" s="13" t="s">
        <v>30</v>
      </c>
      <c r="AX330" s="13" t="s">
        <v>81</v>
      </c>
      <c r="AY330" s="224" t="s">
        <v>134</v>
      </c>
    </row>
    <row r="331" spans="1:65" s="2" customFormat="1" ht="24.2" customHeight="1">
      <c r="A331" s="33"/>
      <c r="B331" s="34"/>
      <c r="C331" s="199" t="s">
        <v>651</v>
      </c>
      <c r="D331" s="199" t="s">
        <v>136</v>
      </c>
      <c r="E331" s="200" t="s">
        <v>652</v>
      </c>
      <c r="F331" s="201" t="s">
        <v>653</v>
      </c>
      <c r="G331" s="202" t="s">
        <v>194</v>
      </c>
      <c r="H331" s="203">
        <v>34</v>
      </c>
      <c r="I331" s="204"/>
      <c r="J331" s="205">
        <f>ROUND(I331*H331,2)</f>
        <v>0</v>
      </c>
      <c r="K331" s="206"/>
      <c r="L331" s="38"/>
      <c r="M331" s="207" t="s">
        <v>1</v>
      </c>
      <c r="N331" s="208" t="s">
        <v>40</v>
      </c>
      <c r="O331" s="74"/>
      <c r="P331" s="209">
        <f>O331*H331</f>
        <v>0</v>
      </c>
      <c r="Q331" s="209">
        <v>3.031E-2</v>
      </c>
      <c r="R331" s="209">
        <f>Q331*H331</f>
        <v>1.03054</v>
      </c>
      <c r="S331" s="209">
        <v>0</v>
      </c>
      <c r="T331" s="210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211" t="s">
        <v>140</v>
      </c>
      <c r="AT331" s="211" t="s">
        <v>136</v>
      </c>
      <c r="AU331" s="211" t="s">
        <v>87</v>
      </c>
      <c r="AY331" s="16" t="s">
        <v>134</v>
      </c>
      <c r="BE331" s="212">
        <f>IF(N331="základná",J331,0)</f>
        <v>0</v>
      </c>
      <c r="BF331" s="212">
        <f>IF(N331="znížená",J331,0)</f>
        <v>0</v>
      </c>
      <c r="BG331" s="212">
        <f>IF(N331="zákl. prenesená",J331,0)</f>
        <v>0</v>
      </c>
      <c r="BH331" s="212">
        <f>IF(N331="zníž. prenesená",J331,0)</f>
        <v>0</v>
      </c>
      <c r="BI331" s="212">
        <f>IF(N331="nulová",J331,0)</f>
        <v>0</v>
      </c>
      <c r="BJ331" s="16" t="s">
        <v>87</v>
      </c>
      <c r="BK331" s="212">
        <f>ROUND(I331*H331,2)</f>
        <v>0</v>
      </c>
      <c r="BL331" s="16" t="s">
        <v>140</v>
      </c>
      <c r="BM331" s="211" t="s">
        <v>654</v>
      </c>
    </row>
    <row r="332" spans="1:65" s="2" customFormat="1" ht="24.2" customHeight="1">
      <c r="A332" s="33"/>
      <c r="B332" s="34"/>
      <c r="C332" s="199" t="s">
        <v>655</v>
      </c>
      <c r="D332" s="199" t="s">
        <v>136</v>
      </c>
      <c r="E332" s="200" t="s">
        <v>656</v>
      </c>
      <c r="F332" s="201" t="s">
        <v>657</v>
      </c>
      <c r="G332" s="202" t="s">
        <v>184</v>
      </c>
      <c r="H332" s="203">
        <v>250</v>
      </c>
      <c r="I332" s="204"/>
      <c r="J332" s="205">
        <f>ROUND(I332*H332,2)</f>
        <v>0</v>
      </c>
      <c r="K332" s="206"/>
      <c r="L332" s="38"/>
      <c r="M332" s="207" t="s">
        <v>1</v>
      </c>
      <c r="N332" s="208" t="s">
        <v>40</v>
      </c>
      <c r="O332" s="74"/>
      <c r="P332" s="209">
        <f>O332*H332</f>
        <v>0</v>
      </c>
      <c r="Q332" s="209">
        <v>2.8E-3</v>
      </c>
      <c r="R332" s="209">
        <f>Q332*H332</f>
        <v>0.7</v>
      </c>
      <c r="S332" s="209">
        <v>0</v>
      </c>
      <c r="T332" s="210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211" t="s">
        <v>140</v>
      </c>
      <c r="AT332" s="211" t="s">
        <v>136</v>
      </c>
      <c r="AU332" s="211" t="s">
        <v>87</v>
      </c>
      <c r="AY332" s="16" t="s">
        <v>134</v>
      </c>
      <c r="BE332" s="212">
        <f>IF(N332="základná",J332,0)</f>
        <v>0</v>
      </c>
      <c r="BF332" s="212">
        <f>IF(N332="znížená",J332,0)</f>
        <v>0</v>
      </c>
      <c r="BG332" s="212">
        <f>IF(N332="zákl. prenesená",J332,0)</f>
        <v>0</v>
      </c>
      <c r="BH332" s="212">
        <f>IF(N332="zníž. prenesená",J332,0)</f>
        <v>0</v>
      </c>
      <c r="BI332" s="212">
        <f>IF(N332="nulová",J332,0)</f>
        <v>0</v>
      </c>
      <c r="BJ332" s="16" t="s">
        <v>87</v>
      </c>
      <c r="BK332" s="212">
        <f>ROUND(I332*H332,2)</f>
        <v>0</v>
      </c>
      <c r="BL332" s="16" t="s">
        <v>140</v>
      </c>
      <c r="BM332" s="211" t="s">
        <v>658</v>
      </c>
    </row>
    <row r="333" spans="1:65" s="2" customFormat="1" ht="33" customHeight="1">
      <c r="A333" s="33"/>
      <c r="B333" s="34"/>
      <c r="C333" s="199" t="s">
        <v>659</v>
      </c>
      <c r="D333" s="199" t="s">
        <v>136</v>
      </c>
      <c r="E333" s="200" t="s">
        <v>660</v>
      </c>
      <c r="F333" s="201" t="s">
        <v>661</v>
      </c>
      <c r="G333" s="202" t="s">
        <v>332</v>
      </c>
      <c r="H333" s="203">
        <v>469.14600000000002</v>
      </c>
      <c r="I333" s="204"/>
      <c r="J333" s="205">
        <f>ROUND(I333*H333,2)</f>
        <v>0</v>
      </c>
      <c r="K333" s="206"/>
      <c r="L333" s="38"/>
      <c r="M333" s="207" t="s">
        <v>1</v>
      </c>
      <c r="N333" s="208" t="s">
        <v>40</v>
      </c>
      <c r="O333" s="74"/>
      <c r="P333" s="209">
        <f>O333*H333</f>
        <v>0</v>
      </c>
      <c r="Q333" s="209">
        <v>1.119E-2</v>
      </c>
      <c r="R333" s="209">
        <f>Q333*H333</f>
        <v>5.2497437400000004</v>
      </c>
      <c r="S333" s="209">
        <v>0</v>
      </c>
      <c r="T333" s="21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211" t="s">
        <v>140</v>
      </c>
      <c r="AT333" s="211" t="s">
        <v>136</v>
      </c>
      <c r="AU333" s="211" t="s">
        <v>87</v>
      </c>
      <c r="AY333" s="16" t="s">
        <v>134</v>
      </c>
      <c r="BE333" s="212">
        <f>IF(N333="základná",J333,0)</f>
        <v>0</v>
      </c>
      <c r="BF333" s="212">
        <f>IF(N333="znížená",J333,0)</f>
        <v>0</v>
      </c>
      <c r="BG333" s="212">
        <f>IF(N333="zákl. prenesená",J333,0)</f>
        <v>0</v>
      </c>
      <c r="BH333" s="212">
        <f>IF(N333="zníž. prenesená",J333,0)</f>
        <v>0</v>
      </c>
      <c r="BI333" s="212">
        <f>IF(N333="nulová",J333,0)</f>
        <v>0</v>
      </c>
      <c r="BJ333" s="16" t="s">
        <v>87</v>
      </c>
      <c r="BK333" s="212">
        <f>ROUND(I333*H333,2)</f>
        <v>0</v>
      </c>
      <c r="BL333" s="16" t="s">
        <v>140</v>
      </c>
      <c r="BM333" s="211" t="s">
        <v>662</v>
      </c>
    </row>
    <row r="334" spans="1:65" s="13" customFormat="1">
      <c r="B334" s="213"/>
      <c r="C334" s="214"/>
      <c r="D334" s="215" t="s">
        <v>142</v>
      </c>
      <c r="E334" s="216" t="s">
        <v>1</v>
      </c>
      <c r="F334" s="217" t="s">
        <v>663</v>
      </c>
      <c r="G334" s="214"/>
      <c r="H334" s="218">
        <v>158.346</v>
      </c>
      <c r="I334" s="219"/>
      <c r="J334" s="214"/>
      <c r="K334" s="214"/>
      <c r="L334" s="220"/>
      <c r="M334" s="221"/>
      <c r="N334" s="222"/>
      <c r="O334" s="222"/>
      <c r="P334" s="222"/>
      <c r="Q334" s="222"/>
      <c r="R334" s="222"/>
      <c r="S334" s="222"/>
      <c r="T334" s="223"/>
      <c r="AT334" s="224" t="s">
        <v>142</v>
      </c>
      <c r="AU334" s="224" t="s">
        <v>87</v>
      </c>
      <c r="AV334" s="13" t="s">
        <v>87</v>
      </c>
      <c r="AW334" s="13" t="s">
        <v>30</v>
      </c>
      <c r="AX334" s="13" t="s">
        <v>74</v>
      </c>
      <c r="AY334" s="224" t="s">
        <v>134</v>
      </c>
    </row>
    <row r="335" spans="1:65" s="13" customFormat="1">
      <c r="B335" s="213"/>
      <c r="C335" s="214"/>
      <c r="D335" s="215" t="s">
        <v>142</v>
      </c>
      <c r="E335" s="216" t="s">
        <v>1</v>
      </c>
      <c r="F335" s="217" t="s">
        <v>664</v>
      </c>
      <c r="G335" s="214"/>
      <c r="H335" s="218">
        <v>310.8</v>
      </c>
      <c r="I335" s="219"/>
      <c r="J335" s="214"/>
      <c r="K335" s="214"/>
      <c r="L335" s="220"/>
      <c r="M335" s="221"/>
      <c r="N335" s="222"/>
      <c r="O335" s="222"/>
      <c r="P335" s="222"/>
      <c r="Q335" s="222"/>
      <c r="R335" s="222"/>
      <c r="S335" s="222"/>
      <c r="T335" s="223"/>
      <c r="AT335" s="224" t="s">
        <v>142</v>
      </c>
      <c r="AU335" s="224" t="s">
        <v>87</v>
      </c>
      <c r="AV335" s="13" t="s">
        <v>87</v>
      </c>
      <c r="AW335" s="13" t="s">
        <v>30</v>
      </c>
      <c r="AX335" s="13" t="s">
        <v>74</v>
      </c>
      <c r="AY335" s="224" t="s">
        <v>134</v>
      </c>
    </row>
    <row r="336" spans="1:65" s="14" customFormat="1">
      <c r="B336" s="225"/>
      <c r="C336" s="226"/>
      <c r="D336" s="215" t="s">
        <v>142</v>
      </c>
      <c r="E336" s="227" t="s">
        <v>1</v>
      </c>
      <c r="F336" s="228" t="s">
        <v>146</v>
      </c>
      <c r="G336" s="226"/>
      <c r="H336" s="229">
        <v>469.14600000000002</v>
      </c>
      <c r="I336" s="230"/>
      <c r="J336" s="226"/>
      <c r="K336" s="226"/>
      <c r="L336" s="231"/>
      <c r="M336" s="232"/>
      <c r="N336" s="233"/>
      <c r="O336" s="233"/>
      <c r="P336" s="233"/>
      <c r="Q336" s="233"/>
      <c r="R336" s="233"/>
      <c r="S336" s="233"/>
      <c r="T336" s="234"/>
      <c r="AT336" s="235" t="s">
        <v>142</v>
      </c>
      <c r="AU336" s="235" t="s">
        <v>87</v>
      </c>
      <c r="AV336" s="14" t="s">
        <v>140</v>
      </c>
      <c r="AW336" s="14" t="s">
        <v>30</v>
      </c>
      <c r="AX336" s="14" t="s">
        <v>81</v>
      </c>
      <c r="AY336" s="235" t="s">
        <v>134</v>
      </c>
    </row>
    <row r="337" spans="1:65" s="2" customFormat="1" ht="24.2" customHeight="1">
      <c r="A337" s="33"/>
      <c r="B337" s="34"/>
      <c r="C337" s="199" t="s">
        <v>665</v>
      </c>
      <c r="D337" s="199" t="s">
        <v>136</v>
      </c>
      <c r="E337" s="200" t="s">
        <v>666</v>
      </c>
      <c r="F337" s="201" t="s">
        <v>667</v>
      </c>
      <c r="G337" s="202" t="s">
        <v>332</v>
      </c>
      <c r="H337" s="203">
        <v>18.36</v>
      </c>
      <c r="I337" s="204"/>
      <c r="J337" s="205">
        <f>ROUND(I337*H337,2)</f>
        <v>0</v>
      </c>
      <c r="K337" s="206"/>
      <c r="L337" s="38"/>
      <c r="M337" s="207" t="s">
        <v>1</v>
      </c>
      <c r="N337" s="208" t="s">
        <v>40</v>
      </c>
      <c r="O337" s="74"/>
      <c r="P337" s="209">
        <f>O337*H337</f>
        <v>0</v>
      </c>
      <c r="Q337" s="209">
        <v>3.7560000000000003E-2</v>
      </c>
      <c r="R337" s="209">
        <f>Q337*H337</f>
        <v>0.68960160000000004</v>
      </c>
      <c r="S337" s="209">
        <v>0</v>
      </c>
      <c r="T337" s="210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211" t="s">
        <v>140</v>
      </c>
      <c r="AT337" s="211" t="s">
        <v>136</v>
      </c>
      <c r="AU337" s="211" t="s">
        <v>87</v>
      </c>
      <c r="AY337" s="16" t="s">
        <v>134</v>
      </c>
      <c r="BE337" s="212">
        <f>IF(N337="základná",J337,0)</f>
        <v>0</v>
      </c>
      <c r="BF337" s="212">
        <f>IF(N337="znížená",J337,0)</f>
        <v>0</v>
      </c>
      <c r="BG337" s="212">
        <f>IF(N337="zákl. prenesená",J337,0)</f>
        <v>0</v>
      </c>
      <c r="BH337" s="212">
        <f>IF(N337="zníž. prenesená",J337,0)</f>
        <v>0</v>
      </c>
      <c r="BI337" s="212">
        <f>IF(N337="nulová",J337,0)</f>
        <v>0</v>
      </c>
      <c r="BJ337" s="16" t="s">
        <v>87</v>
      </c>
      <c r="BK337" s="212">
        <f>ROUND(I337*H337,2)</f>
        <v>0</v>
      </c>
      <c r="BL337" s="16" t="s">
        <v>140</v>
      </c>
      <c r="BM337" s="211" t="s">
        <v>668</v>
      </c>
    </row>
    <row r="338" spans="1:65" s="13" customFormat="1">
      <c r="B338" s="213"/>
      <c r="C338" s="214"/>
      <c r="D338" s="215" t="s">
        <v>142</v>
      </c>
      <c r="E338" s="216" t="s">
        <v>1</v>
      </c>
      <c r="F338" s="217" t="s">
        <v>669</v>
      </c>
      <c r="G338" s="214"/>
      <c r="H338" s="218">
        <v>10.08</v>
      </c>
      <c r="I338" s="219"/>
      <c r="J338" s="214"/>
      <c r="K338" s="214"/>
      <c r="L338" s="220"/>
      <c r="M338" s="221"/>
      <c r="N338" s="222"/>
      <c r="O338" s="222"/>
      <c r="P338" s="222"/>
      <c r="Q338" s="222"/>
      <c r="R338" s="222"/>
      <c r="S338" s="222"/>
      <c r="T338" s="223"/>
      <c r="AT338" s="224" t="s">
        <v>142</v>
      </c>
      <c r="AU338" s="224" t="s">
        <v>87</v>
      </c>
      <c r="AV338" s="13" t="s">
        <v>87</v>
      </c>
      <c r="AW338" s="13" t="s">
        <v>30</v>
      </c>
      <c r="AX338" s="13" t="s">
        <v>74</v>
      </c>
      <c r="AY338" s="224" t="s">
        <v>134</v>
      </c>
    </row>
    <row r="339" spans="1:65" s="13" customFormat="1">
      <c r="B339" s="213"/>
      <c r="C339" s="214"/>
      <c r="D339" s="215" t="s">
        <v>142</v>
      </c>
      <c r="E339" s="216" t="s">
        <v>1</v>
      </c>
      <c r="F339" s="217" t="s">
        <v>670</v>
      </c>
      <c r="G339" s="214"/>
      <c r="H339" s="218">
        <v>8.2799999999999994</v>
      </c>
      <c r="I339" s="219"/>
      <c r="J339" s="214"/>
      <c r="K339" s="214"/>
      <c r="L339" s="220"/>
      <c r="M339" s="221"/>
      <c r="N339" s="222"/>
      <c r="O339" s="222"/>
      <c r="P339" s="222"/>
      <c r="Q339" s="222"/>
      <c r="R339" s="222"/>
      <c r="S339" s="222"/>
      <c r="T339" s="223"/>
      <c r="AT339" s="224" t="s">
        <v>142</v>
      </c>
      <c r="AU339" s="224" t="s">
        <v>87</v>
      </c>
      <c r="AV339" s="13" t="s">
        <v>87</v>
      </c>
      <c r="AW339" s="13" t="s">
        <v>30</v>
      </c>
      <c r="AX339" s="13" t="s">
        <v>74</v>
      </c>
      <c r="AY339" s="224" t="s">
        <v>134</v>
      </c>
    </row>
    <row r="340" spans="1:65" s="14" customFormat="1">
      <c r="B340" s="225"/>
      <c r="C340" s="226"/>
      <c r="D340" s="215" t="s">
        <v>142</v>
      </c>
      <c r="E340" s="227" t="s">
        <v>1</v>
      </c>
      <c r="F340" s="228" t="s">
        <v>146</v>
      </c>
      <c r="G340" s="226"/>
      <c r="H340" s="229">
        <v>18.36</v>
      </c>
      <c r="I340" s="230"/>
      <c r="J340" s="226"/>
      <c r="K340" s="226"/>
      <c r="L340" s="231"/>
      <c r="M340" s="232"/>
      <c r="N340" s="233"/>
      <c r="O340" s="233"/>
      <c r="P340" s="233"/>
      <c r="Q340" s="233"/>
      <c r="R340" s="233"/>
      <c r="S340" s="233"/>
      <c r="T340" s="234"/>
      <c r="AT340" s="235" t="s">
        <v>142</v>
      </c>
      <c r="AU340" s="235" t="s">
        <v>87</v>
      </c>
      <c r="AV340" s="14" t="s">
        <v>140</v>
      </c>
      <c r="AW340" s="14" t="s">
        <v>30</v>
      </c>
      <c r="AX340" s="14" t="s">
        <v>81</v>
      </c>
      <c r="AY340" s="235" t="s">
        <v>134</v>
      </c>
    </row>
    <row r="341" spans="1:65" s="2" customFormat="1" ht="24.2" customHeight="1">
      <c r="A341" s="33"/>
      <c r="B341" s="34"/>
      <c r="C341" s="199" t="s">
        <v>671</v>
      </c>
      <c r="D341" s="199" t="s">
        <v>136</v>
      </c>
      <c r="E341" s="200" t="s">
        <v>672</v>
      </c>
      <c r="F341" s="201" t="s">
        <v>673</v>
      </c>
      <c r="G341" s="202" t="s">
        <v>332</v>
      </c>
      <c r="H341" s="203">
        <v>319.88799999999998</v>
      </c>
      <c r="I341" s="204"/>
      <c r="J341" s="205">
        <f>ROUND(I341*H341,2)</f>
        <v>0</v>
      </c>
      <c r="K341" s="206"/>
      <c r="L341" s="38"/>
      <c r="M341" s="207" t="s">
        <v>1</v>
      </c>
      <c r="N341" s="208" t="s">
        <v>40</v>
      </c>
      <c r="O341" s="74"/>
      <c r="P341" s="209">
        <f>O341*H341</f>
        <v>0</v>
      </c>
      <c r="Q341" s="209">
        <v>1.26E-2</v>
      </c>
      <c r="R341" s="209">
        <f>Q341*H341</f>
        <v>4.0305887999999994</v>
      </c>
      <c r="S341" s="209">
        <v>0</v>
      </c>
      <c r="T341" s="210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211" t="s">
        <v>140</v>
      </c>
      <c r="AT341" s="211" t="s">
        <v>136</v>
      </c>
      <c r="AU341" s="211" t="s">
        <v>87</v>
      </c>
      <c r="AY341" s="16" t="s">
        <v>134</v>
      </c>
      <c r="BE341" s="212">
        <f>IF(N341="základná",J341,0)</f>
        <v>0</v>
      </c>
      <c r="BF341" s="212">
        <f>IF(N341="znížená",J341,0)</f>
        <v>0</v>
      </c>
      <c r="BG341" s="212">
        <f>IF(N341="zákl. prenesená",J341,0)</f>
        <v>0</v>
      </c>
      <c r="BH341" s="212">
        <f>IF(N341="zníž. prenesená",J341,0)</f>
        <v>0</v>
      </c>
      <c r="BI341" s="212">
        <f>IF(N341="nulová",J341,0)</f>
        <v>0</v>
      </c>
      <c r="BJ341" s="16" t="s">
        <v>87</v>
      </c>
      <c r="BK341" s="212">
        <f>ROUND(I341*H341,2)</f>
        <v>0</v>
      </c>
      <c r="BL341" s="16" t="s">
        <v>140</v>
      </c>
      <c r="BM341" s="211" t="s">
        <v>674</v>
      </c>
    </row>
    <row r="342" spans="1:65" s="2" customFormat="1" ht="24.2" customHeight="1">
      <c r="A342" s="33"/>
      <c r="B342" s="34"/>
      <c r="C342" s="199" t="s">
        <v>675</v>
      </c>
      <c r="D342" s="199" t="s">
        <v>136</v>
      </c>
      <c r="E342" s="200" t="s">
        <v>676</v>
      </c>
      <c r="F342" s="201" t="s">
        <v>677</v>
      </c>
      <c r="G342" s="202" t="s">
        <v>332</v>
      </c>
      <c r="H342" s="203">
        <v>212.12799999999999</v>
      </c>
      <c r="I342" s="204"/>
      <c r="J342" s="205">
        <f>ROUND(I342*H342,2)</f>
        <v>0</v>
      </c>
      <c r="K342" s="206"/>
      <c r="L342" s="38"/>
      <c r="M342" s="207" t="s">
        <v>1</v>
      </c>
      <c r="N342" s="208" t="s">
        <v>40</v>
      </c>
      <c r="O342" s="74"/>
      <c r="P342" s="209">
        <f>O342*H342</f>
        <v>0</v>
      </c>
      <c r="Q342" s="209">
        <v>4.1999999999999997E-3</v>
      </c>
      <c r="R342" s="209">
        <f>Q342*H342</f>
        <v>0.89093759999999989</v>
      </c>
      <c r="S342" s="209">
        <v>0</v>
      </c>
      <c r="T342" s="210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211" t="s">
        <v>140</v>
      </c>
      <c r="AT342" s="211" t="s">
        <v>136</v>
      </c>
      <c r="AU342" s="211" t="s">
        <v>87</v>
      </c>
      <c r="AY342" s="16" t="s">
        <v>134</v>
      </c>
      <c r="BE342" s="212">
        <f>IF(N342="základná",J342,0)</f>
        <v>0</v>
      </c>
      <c r="BF342" s="212">
        <f>IF(N342="znížená",J342,0)</f>
        <v>0</v>
      </c>
      <c r="BG342" s="212">
        <f>IF(N342="zákl. prenesená",J342,0)</f>
        <v>0</v>
      </c>
      <c r="BH342" s="212">
        <f>IF(N342="zníž. prenesená",J342,0)</f>
        <v>0</v>
      </c>
      <c r="BI342" s="212">
        <f>IF(N342="nulová",J342,0)</f>
        <v>0</v>
      </c>
      <c r="BJ342" s="16" t="s">
        <v>87</v>
      </c>
      <c r="BK342" s="212">
        <f>ROUND(I342*H342,2)</f>
        <v>0</v>
      </c>
      <c r="BL342" s="16" t="s">
        <v>140</v>
      </c>
      <c r="BM342" s="211" t="s">
        <v>678</v>
      </c>
    </row>
    <row r="343" spans="1:65" s="13" customFormat="1">
      <c r="B343" s="213"/>
      <c r="C343" s="214"/>
      <c r="D343" s="215" t="s">
        <v>142</v>
      </c>
      <c r="E343" s="216" t="s">
        <v>1</v>
      </c>
      <c r="F343" s="217" t="s">
        <v>679</v>
      </c>
      <c r="G343" s="214"/>
      <c r="H343" s="218">
        <v>170.578</v>
      </c>
      <c r="I343" s="219"/>
      <c r="J343" s="214"/>
      <c r="K343" s="214"/>
      <c r="L343" s="220"/>
      <c r="M343" s="221"/>
      <c r="N343" s="222"/>
      <c r="O343" s="222"/>
      <c r="P343" s="222"/>
      <c r="Q343" s="222"/>
      <c r="R343" s="222"/>
      <c r="S343" s="222"/>
      <c r="T343" s="223"/>
      <c r="AT343" s="224" t="s">
        <v>142</v>
      </c>
      <c r="AU343" s="224" t="s">
        <v>87</v>
      </c>
      <c r="AV343" s="13" t="s">
        <v>87</v>
      </c>
      <c r="AW343" s="13" t="s">
        <v>30</v>
      </c>
      <c r="AX343" s="13" t="s">
        <v>74</v>
      </c>
      <c r="AY343" s="224" t="s">
        <v>134</v>
      </c>
    </row>
    <row r="344" spans="1:65" s="13" customFormat="1">
      <c r="B344" s="213"/>
      <c r="C344" s="214"/>
      <c r="D344" s="215" t="s">
        <v>142</v>
      </c>
      <c r="E344" s="216" t="s">
        <v>1</v>
      </c>
      <c r="F344" s="217" t="s">
        <v>680</v>
      </c>
      <c r="G344" s="214"/>
      <c r="H344" s="218">
        <v>41.55</v>
      </c>
      <c r="I344" s="219"/>
      <c r="J344" s="214"/>
      <c r="K344" s="214"/>
      <c r="L344" s="220"/>
      <c r="M344" s="221"/>
      <c r="N344" s="222"/>
      <c r="O344" s="222"/>
      <c r="P344" s="222"/>
      <c r="Q344" s="222"/>
      <c r="R344" s="222"/>
      <c r="S344" s="222"/>
      <c r="T344" s="223"/>
      <c r="AT344" s="224" t="s">
        <v>142</v>
      </c>
      <c r="AU344" s="224" t="s">
        <v>87</v>
      </c>
      <c r="AV344" s="13" t="s">
        <v>87</v>
      </c>
      <c r="AW344" s="13" t="s">
        <v>30</v>
      </c>
      <c r="AX344" s="13" t="s">
        <v>74</v>
      </c>
      <c r="AY344" s="224" t="s">
        <v>134</v>
      </c>
    </row>
    <row r="345" spans="1:65" s="14" customFormat="1">
      <c r="B345" s="225"/>
      <c r="C345" s="226"/>
      <c r="D345" s="215" t="s">
        <v>142</v>
      </c>
      <c r="E345" s="227" t="s">
        <v>1</v>
      </c>
      <c r="F345" s="228" t="s">
        <v>146</v>
      </c>
      <c r="G345" s="226"/>
      <c r="H345" s="229">
        <v>212.12799999999999</v>
      </c>
      <c r="I345" s="230"/>
      <c r="J345" s="226"/>
      <c r="K345" s="226"/>
      <c r="L345" s="231"/>
      <c r="M345" s="232"/>
      <c r="N345" s="233"/>
      <c r="O345" s="233"/>
      <c r="P345" s="233"/>
      <c r="Q345" s="233"/>
      <c r="R345" s="233"/>
      <c r="S345" s="233"/>
      <c r="T345" s="234"/>
      <c r="AT345" s="235" t="s">
        <v>142</v>
      </c>
      <c r="AU345" s="235" t="s">
        <v>87</v>
      </c>
      <c r="AV345" s="14" t="s">
        <v>140</v>
      </c>
      <c r="AW345" s="14" t="s">
        <v>30</v>
      </c>
      <c r="AX345" s="14" t="s">
        <v>81</v>
      </c>
      <c r="AY345" s="235" t="s">
        <v>134</v>
      </c>
    </row>
    <row r="346" spans="1:65" s="2" customFormat="1" ht="24.2" customHeight="1">
      <c r="A346" s="33"/>
      <c r="B346" s="34"/>
      <c r="C346" s="199" t="s">
        <v>681</v>
      </c>
      <c r="D346" s="199" t="s">
        <v>136</v>
      </c>
      <c r="E346" s="200" t="s">
        <v>682</v>
      </c>
      <c r="F346" s="201" t="s">
        <v>683</v>
      </c>
      <c r="G346" s="202" t="s">
        <v>184</v>
      </c>
      <c r="H346" s="203">
        <v>45</v>
      </c>
      <c r="I346" s="204"/>
      <c r="J346" s="205">
        <f>ROUND(I346*H346,2)</f>
        <v>0</v>
      </c>
      <c r="K346" s="206"/>
      <c r="L346" s="38"/>
      <c r="M346" s="207" t="s">
        <v>1</v>
      </c>
      <c r="N346" s="208" t="s">
        <v>40</v>
      </c>
      <c r="O346" s="74"/>
      <c r="P346" s="209">
        <f>O346*H346</f>
        <v>0</v>
      </c>
      <c r="Q346" s="209">
        <v>1.91E-3</v>
      </c>
      <c r="R346" s="209">
        <f>Q346*H346</f>
        <v>8.5949999999999999E-2</v>
      </c>
      <c r="S346" s="209">
        <v>0</v>
      </c>
      <c r="T346" s="21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211" t="s">
        <v>140</v>
      </c>
      <c r="AT346" s="211" t="s">
        <v>136</v>
      </c>
      <c r="AU346" s="211" t="s">
        <v>87</v>
      </c>
      <c r="AY346" s="16" t="s">
        <v>134</v>
      </c>
      <c r="BE346" s="212">
        <f>IF(N346="základná",J346,0)</f>
        <v>0</v>
      </c>
      <c r="BF346" s="212">
        <f>IF(N346="znížená",J346,0)</f>
        <v>0</v>
      </c>
      <c r="BG346" s="212">
        <f>IF(N346="zákl. prenesená",J346,0)</f>
        <v>0</v>
      </c>
      <c r="BH346" s="212">
        <f>IF(N346="zníž. prenesená",J346,0)</f>
        <v>0</v>
      </c>
      <c r="BI346" s="212">
        <f>IF(N346="nulová",J346,0)</f>
        <v>0</v>
      </c>
      <c r="BJ346" s="16" t="s">
        <v>87</v>
      </c>
      <c r="BK346" s="212">
        <f>ROUND(I346*H346,2)</f>
        <v>0</v>
      </c>
      <c r="BL346" s="16" t="s">
        <v>140</v>
      </c>
      <c r="BM346" s="211" t="s">
        <v>684</v>
      </c>
    </row>
    <row r="347" spans="1:65" s="2" customFormat="1" ht="24.2" customHeight="1">
      <c r="A347" s="33"/>
      <c r="B347" s="34"/>
      <c r="C347" s="199" t="s">
        <v>685</v>
      </c>
      <c r="D347" s="199" t="s">
        <v>136</v>
      </c>
      <c r="E347" s="200" t="s">
        <v>686</v>
      </c>
      <c r="F347" s="201" t="s">
        <v>687</v>
      </c>
      <c r="G347" s="202" t="s">
        <v>332</v>
      </c>
      <c r="H347" s="203">
        <v>73.305000000000007</v>
      </c>
      <c r="I347" s="204"/>
      <c r="J347" s="205">
        <f>ROUND(I347*H347,2)</f>
        <v>0</v>
      </c>
      <c r="K347" s="206"/>
      <c r="L347" s="38"/>
      <c r="M347" s="207" t="s">
        <v>1</v>
      </c>
      <c r="N347" s="208" t="s">
        <v>40</v>
      </c>
      <c r="O347" s="74"/>
      <c r="P347" s="209">
        <f>O347*H347</f>
        <v>0</v>
      </c>
      <c r="Q347" s="209">
        <v>1.5859999999999999E-2</v>
      </c>
      <c r="R347" s="209">
        <f>Q347*H347</f>
        <v>1.1626173</v>
      </c>
      <c r="S347" s="209">
        <v>0</v>
      </c>
      <c r="T347" s="210">
        <f>S347*H347</f>
        <v>0</v>
      </c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R347" s="211" t="s">
        <v>140</v>
      </c>
      <c r="AT347" s="211" t="s">
        <v>136</v>
      </c>
      <c r="AU347" s="211" t="s">
        <v>87</v>
      </c>
      <c r="AY347" s="16" t="s">
        <v>134</v>
      </c>
      <c r="BE347" s="212">
        <f>IF(N347="základná",J347,0)</f>
        <v>0</v>
      </c>
      <c r="BF347" s="212">
        <f>IF(N347="znížená",J347,0)</f>
        <v>0</v>
      </c>
      <c r="BG347" s="212">
        <f>IF(N347="zákl. prenesená",J347,0)</f>
        <v>0</v>
      </c>
      <c r="BH347" s="212">
        <f>IF(N347="zníž. prenesená",J347,0)</f>
        <v>0</v>
      </c>
      <c r="BI347" s="212">
        <f>IF(N347="nulová",J347,0)</f>
        <v>0</v>
      </c>
      <c r="BJ347" s="16" t="s">
        <v>87</v>
      </c>
      <c r="BK347" s="212">
        <f>ROUND(I347*H347,2)</f>
        <v>0</v>
      </c>
      <c r="BL347" s="16" t="s">
        <v>140</v>
      </c>
      <c r="BM347" s="211" t="s">
        <v>688</v>
      </c>
    </row>
    <row r="348" spans="1:65" s="13" customFormat="1">
      <c r="B348" s="213"/>
      <c r="C348" s="214"/>
      <c r="D348" s="215" t="s">
        <v>142</v>
      </c>
      <c r="E348" s="216" t="s">
        <v>1</v>
      </c>
      <c r="F348" s="217" t="s">
        <v>689</v>
      </c>
      <c r="G348" s="214"/>
      <c r="H348" s="218">
        <v>73.305000000000007</v>
      </c>
      <c r="I348" s="219"/>
      <c r="J348" s="214"/>
      <c r="K348" s="214"/>
      <c r="L348" s="220"/>
      <c r="M348" s="221"/>
      <c r="N348" s="222"/>
      <c r="O348" s="222"/>
      <c r="P348" s="222"/>
      <c r="Q348" s="222"/>
      <c r="R348" s="222"/>
      <c r="S348" s="222"/>
      <c r="T348" s="223"/>
      <c r="AT348" s="224" t="s">
        <v>142</v>
      </c>
      <c r="AU348" s="224" t="s">
        <v>87</v>
      </c>
      <c r="AV348" s="13" t="s">
        <v>87</v>
      </c>
      <c r="AW348" s="13" t="s">
        <v>30</v>
      </c>
      <c r="AX348" s="13" t="s">
        <v>81</v>
      </c>
      <c r="AY348" s="224" t="s">
        <v>134</v>
      </c>
    </row>
    <row r="349" spans="1:65" s="2" customFormat="1" ht="24.2" customHeight="1">
      <c r="A349" s="33"/>
      <c r="B349" s="34"/>
      <c r="C349" s="199" t="s">
        <v>690</v>
      </c>
      <c r="D349" s="199" t="s">
        <v>136</v>
      </c>
      <c r="E349" s="200" t="s">
        <v>691</v>
      </c>
      <c r="F349" s="201" t="s">
        <v>692</v>
      </c>
      <c r="G349" s="202" t="s">
        <v>332</v>
      </c>
      <c r="H349" s="203">
        <v>164.63200000000001</v>
      </c>
      <c r="I349" s="204"/>
      <c r="J349" s="205">
        <f t="shared" ref="J349:J354" si="10">ROUND(I349*H349,2)</f>
        <v>0</v>
      </c>
      <c r="K349" s="206"/>
      <c r="L349" s="38"/>
      <c r="M349" s="207" t="s">
        <v>1</v>
      </c>
      <c r="N349" s="208" t="s">
        <v>40</v>
      </c>
      <c r="O349" s="74"/>
      <c r="P349" s="209">
        <f t="shared" ref="P349:P354" si="11">O349*H349</f>
        <v>0</v>
      </c>
      <c r="Q349" s="209">
        <v>2.5250000000000002E-2</v>
      </c>
      <c r="R349" s="209">
        <f t="shared" ref="R349:R354" si="12">Q349*H349</f>
        <v>4.1569580000000004</v>
      </c>
      <c r="S349" s="209">
        <v>0</v>
      </c>
      <c r="T349" s="210">
        <f t="shared" ref="T349:T354" si="13"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211" t="s">
        <v>140</v>
      </c>
      <c r="AT349" s="211" t="s">
        <v>136</v>
      </c>
      <c r="AU349" s="211" t="s">
        <v>87</v>
      </c>
      <c r="AY349" s="16" t="s">
        <v>134</v>
      </c>
      <c r="BE349" s="212">
        <f t="shared" ref="BE349:BE354" si="14">IF(N349="základná",J349,0)</f>
        <v>0</v>
      </c>
      <c r="BF349" s="212">
        <f t="shared" ref="BF349:BF354" si="15">IF(N349="znížená",J349,0)</f>
        <v>0</v>
      </c>
      <c r="BG349" s="212">
        <f t="shared" ref="BG349:BG354" si="16">IF(N349="zákl. prenesená",J349,0)</f>
        <v>0</v>
      </c>
      <c r="BH349" s="212">
        <f t="shared" ref="BH349:BH354" si="17">IF(N349="zníž. prenesená",J349,0)</f>
        <v>0</v>
      </c>
      <c r="BI349" s="212">
        <f t="shared" ref="BI349:BI354" si="18">IF(N349="nulová",J349,0)</f>
        <v>0</v>
      </c>
      <c r="BJ349" s="16" t="s">
        <v>87</v>
      </c>
      <c r="BK349" s="212">
        <f t="shared" ref="BK349:BK354" si="19">ROUND(I349*H349,2)</f>
        <v>0</v>
      </c>
      <c r="BL349" s="16" t="s">
        <v>140</v>
      </c>
      <c r="BM349" s="211" t="s">
        <v>693</v>
      </c>
    </row>
    <row r="350" spans="1:65" s="2" customFormat="1" ht="24.2" customHeight="1">
      <c r="A350" s="33"/>
      <c r="B350" s="34"/>
      <c r="C350" s="199" t="s">
        <v>694</v>
      </c>
      <c r="D350" s="199" t="s">
        <v>136</v>
      </c>
      <c r="E350" s="200" t="s">
        <v>695</v>
      </c>
      <c r="F350" s="201" t="s">
        <v>696</v>
      </c>
      <c r="G350" s="202" t="s">
        <v>332</v>
      </c>
      <c r="H350" s="203">
        <v>8.5500000000000007</v>
      </c>
      <c r="I350" s="204"/>
      <c r="J350" s="205">
        <f t="shared" si="10"/>
        <v>0</v>
      </c>
      <c r="K350" s="206"/>
      <c r="L350" s="38"/>
      <c r="M350" s="207" t="s">
        <v>1</v>
      </c>
      <c r="N350" s="208" t="s">
        <v>40</v>
      </c>
      <c r="O350" s="74"/>
      <c r="P350" s="209">
        <f t="shared" si="11"/>
        <v>0</v>
      </c>
      <c r="Q350" s="209">
        <v>6.1799999999999997E-3</v>
      </c>
      <c r="R350" s="209">
        <f t="shared" si="12"/>
        <v>5.2839000000000004E-2</v>
      </c>
      <c r="S350" s="209">
        <v>0</v>
      </c>
      <c r="T350" s="210">
        <f t="shared" si="13"/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211" t="s">
        <v>140</v>
      </c>
      <c r="AT350" s="211" t="s">
        <v>136</v>
      </c>
      <c r="AU350" s="211" t="s">
        <v>87</v>
      </c>
      <c r="AY350" s="16" t="s">
        <v>134</v>
      </c>
      <c r="BE350" s="212">
        <f t="shared" si="14"/>
        <v>0</v>
      </c>
      <c r="BF350" s="212">
        <f t="shared" si="15"/>
        <v>0</v>
      </c>
      <c r="BG350" s="212">
        <f t="shared" si="16"/>
        <v>0</v>
      </c>
      <c r="BH350" s="212">
        <f t="shared" si="17"/>
        <v>0</v>
      </c>
      <c r="BI350" s="212">
        <f t="shared" si="18"/>
        <v>0</v>
      </c>
      <c r="BJ350" s="16" t="s">
        <v>87</v>
      </c>
      <c r="BK350" s="212">
        <f t="shared" si="19"/>
        <v>0</v>
      </c>
      <c r="BL350" s="16" t="s">
        <v>140</v>
      </c>
      <c r="BM350" s="211" t="s">
        <v>697</v>
      </c>
    </row>
    <row r="351" spans="1:65" s="2" customFormat="1" ht="16.5" customHeight="1">
      <c r="A351" s="33"/>
      <c r="B351" s="34"/>
      <c r="C351" s="199" t="s">
        <v>698</v>
      </c>
      <c r="D351" s="199" t="s">
        <v>136</v>
      </c>
      <c r="E351" s="200" t="s">
        <v>699</v>
      </c>
      <c r="F351" s="201" t="s">
        <v>700</v>
      </c>
      <c r="G351" s="202" t="s">
        <v>332</v>
      </c>
      <c r="H351" s="203">
        <v>164.63200000000001</v>
      </c>
      <c r="I351" s="204"/>
      <c r="J351" s="205">
        <f t="shared" si="10"/>
        <v>0</v>
      </c>
      <c r="K351" s="206"/>
      <c r="L351" s="38"/>
      <c r="M351" s="207" t="s">
        <v>1</v>
      </c>
      <c r="N351" s="208" t="s">
        <v>40</v>
      </c>
      <c r="O351" s="74"/>
      <c r="P351" s="209">
        <f t="shared" si="11"/>
        <v>0</v>
      </c>
      <c r="Q351" s="209">
        <v>5.8E-4</v>
      </c>
      <c r="R351" s="209">
        <f t="shared" si="12"/>
        <v>9.5486559999999998E-2</v>
      </c>
      <c r="S351" s="209">
        <v>0</v>
      </c>
      <c r="T351" s="210">
        <f t="shared" si="13"/>
        <v>0</v>
      </c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R351" s="211" t="s">
        <v>140</v>
      </c>
      <c r="AT351" s="211" t="s">
        <v>136</v>
      </c>
      <c r="AU351" s="211" t="s">
        <v>87</v>
      </c>
      <c r="AY351" s="16" t="s">
        <v>134</v>
      </c>
      <c r="BE351" s="212">
        <f t="shared" si="14"/>
        <v>0</v>
      </c>
      <c r="BF351" s="212">
        <f t="shared" si="15"/>
        <v>0</v>
      </c>
      <c r="BG351" s="212">
        <f t="shared" si="16"/>
        <v>0</v>
      </c>
      <c r="BH351" s="212">
        <f t="shared" si="17"/>
        <v>0</v>
      </c>
      <c r="BI351" s="212">
        <f t="shared" si="18"/>
        <v>0</v>
      </c>
      <c r="BJ351" s="16" t="s">
        <v>87</v>
      </c>
      <c r="BK351" s="212">
        <f t="shared" si="19"/>
        <v>0</v>
      </c>
      <c r="BL351" s="16" t="s">
        <v>140</v>
      </c>
      <c r="BM351" s="211" t="s">
        <v>701</v>
      </c>
    </row>
    <row r="352" spans="1:65" s="2" customFormat="1" ht="24.2" customHeight="1">
      <c r="A352" s="33"/>
      <c r="B352" s="34"/>
      <c r="C352" s="199" t="s">
        <v>702</v>
      </c>
      <c r="D352" s="199" t="s">
        <v>136</v>
      </c>
      <c r="E352" s="200" t="s">
        <v>703</v>
      </c>
      <c r="F352" s="201" t="s">
        <v>704</v>
      </c>
      <c r="G352" s="202" t="s">
        <v>332</v>
      </c>
      <c r="H352" s="203">
        <v>64.754999999999995</v>
      </c>
      <c r="I352" s="204"/>
      <c r="J352" s="205">
        <f t="shared" si="10"/>
        <v>0</v>
      </c>
      <c r="K352" s="206"/>
      <c r="L352" s="38"/>
      <c r="M352" s="207" t="s">
        <v>1</v>
      </c>
      <c r="N352" s="208" t="s">
        <v>40</v>
      </c>
      <c r="O352" s="74"/>
      <c r="P352" s="209">
        <f t="shared" si="11"/>
        <v>0</v>
      </c>
      <c r="Q352" s="209">
        <v>1.273E-2</v>
      </c>
      <c r="R352" s="209">
        <f t="shared" si="12"/>
        <v>0.8243311499999999</v>
      </c>
      <c r="S352" s="209">
        <v>0</v>
      </c>
      <c r="T352" s="210">
        <f t="shared" si="13"/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211" t="s">
        <v>140</v>
      </c>
      <c r="AT352" s="211" t="s">
        <v>136</v>
      </c>
      <c r="AU352" s="211" t="s">
        <v>87</v>
      </c>
      <c r="AY352" s="16" t="s">
        <v>134</v>
      </c>
      <c r="BE352" s="212">
        <f t="shared" si="14"/>
        <v>0</v>
      </c>
      <c r="BF352" s="212">
        <f t="shared" si="15"/>
        <v>0</v>
      </c>
      <c r="BG352" s="212">
        <f t="shared" si="16"/>
        <v>0</v>
      </c>
      <c r="BH352" s="212">
        <f t="shared" si="17"/>
        <v>0</v>
      </c>
      <c r="BI352" s="212">
        <f t="shared" si="18"/>
        <v>0</v>
      </c>
      <c r="BJ352" s="16" t="s">
        <v>87</v>
      </c>
      <c r="BK352" s="212">
        <f t="shared" si="19"/>
        <v>0</v>
      </c>
      <c r="BL352" s="16" t="s">
        <v>140</v>
      </c>
      <c r="BM352" s="211" t="s">
        <v>705</v>
      </c>
    </row>
    <row r="353" spans="1:65" s="2" customFormat="1" ht="24.2" customHeight="1">
      <c r="A353" s="33"/>
      <c r="B353" s="34"/>
      <c r="C353" s="199" t="s">
        <v>706</v>
      </c>
      <c r="D353" s="199" t="s">
        <v>136</v>
      </c>
      <c r="E353" s="200" t="s">
        <v>707</v>
      </c>
      <c r="F353" s="201" t="s">
        <v>708</v>
      </c>
      <c r="G353" s="202" t="s">
        <v>332</v>
      </c>
      <c r="H353" s="203">
        <v>6.6</v>
      </c>
      <c r="I353" s="204"/>
      <c r="J353" s="205">
        <f t="shared" si="10"/>
        <v>0</v>
      </c>
      <c r="K353" s="206"/>
      <c r="L353" s="38"/>
      <c r="M353" s="207" t="s">
        <v>1</v>
      </c>
      <c r="N353" s="208" t="s">
        <v>40</v>
      </c>
      <c r="O353" s="74"/>
      <c r="P353" s="209">
        <f t="shared" si="11"/>
        <v>0</v>
      </c>
      <c r="Q353" s="209">
        <v>1.149E-2</v>
      </c>
      <c r="R353" s="209">
        <f t="shared" si="12"/>
        <v>7.5833999999999999E-2</v>
      </c>
      <c r="S353" s="209">
        <v>0</v>
      </c>
      <c r="T353" s="210">
        <f t="shared" si="13"/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211" t="s">
        <v>140</v>
      </c>
      <c r="AT353" s="211" t="s">
        <v>136</v>
      </c>
      <c r="AU353" s="211" t="s">
        <v>87</v>
      </c>
      <c r="AY353" s="16" t="s">
        <v>134</v>
      </c>
      <c r="BE353" s="212">
        <f t="shared" si="14"/>
        <v>0</v>
      </c>
      <c r="BF353" s="212">
        <f t="shared" si="15"/>
        <v>0</v>
      </c>
      <c r="BG353" s="212">
        <f t="shared" si="16"/>
        <v>0</v>
      </c>
      <c r="BH353" s="212">
        <f t="shared" si="17"/>
        <v>0</v>
      </c>
      <c r="BI353" s="212">
        <f t="shared" si="18"/>
        <v>0</v>
      </c>
      <c r="BJ353" s="16" t="s">
        <v>87</v>
      </c>
      <c r="BK353" s="212">
        <f t="shared" si="19"/>
        <v>0</v>
      </c>
      <c r="BL353" s="16" t="s">
        <v>140</v>
      </c>
      <c r="BM353" s="211" t="s">
        <v>709</v>
      </c>
    </row>
    <row r="354" spans="1:65" s="2" customFormat="1" ht="33" customHeight="1">
      <c r="A354" s="33"/>
      <c r="B354" s="34"/>
      <c r="C354" s="199" t="s">
        <v>710</v>
      </c>
      <c r="D354" s="199" t="s">
        <v>136</v>
      </c>
      <c r="E354" s="200" t="s">
        <v>711</v>
      </c>
      <c r="F354" s="201" t="s">
        <v>712</v>
      </c>
      <c r="G354" s="202" t="s">
        <v>332</v>
      </c>
      <c r="H354" s="203">
        <v>8.5500000000000007</v>
      </c>
      <c r="I354" s="204"/>
      <c r="J354" s="205">
        <f t="shared" si="10"/>
        <v>0</v>
      </c>
      <c r="K354" s="206"/>
      <c r="L354" s="38"/>
      <c r="M354" s="207" t="s">
        <v>1</v>
      </c>
      <c r="N354" s="208" t="s">
        <v>40</v>
      </c>
      <c r="O354" s="74"/>
      <c r="P354" s="209">
        <f t="shared" si="11"/>
        <v>0</v>
      </c>
      <c r="Q354" s="209">
        <v>1.2359999999999999E-2</v>
      </c>
      <c r="R354" s="209">
        <f t="shared" si="12"/>
        <v>0.10567800000000001</v>
      </c>
      <c r="S354" s="209">
        <v>0</v>
      </c>
      <c r="T354" s="210">
        <f t="shared" si="13"/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211" t="s">
        <v>140</v>
      </c>
      <c r="AT354" s="211" t="s">
        <v>136</v>
      </c>
      <c r="AU354" s="211" t="s">
        <v>87</v>
      </c>
      <c r="AY354" s="16" t="s">
        <v>134</v>
      </c>
      <c r="BE354" s="212">
        <f t="shared" si="14"/>
        <v>0</v>
      </c>
      <c r="BF354" s="212">
        <f t="shared" si="15"/>
        <v>0</v>
      </c>
      <c r="BG354" s="212">
        <f t="shared" si="16"/>
        <v>0</v>
      </c>
      <c r="BH354" s="212">
        <f t="shared" si="17"/>
        <v>0</v>
      </c>
      <c r="BI354" s="212">
        <f t="shared" si="18"/>
        <v>0</v>
      </c>
      <c r="BJ354" s="16" t="s">
        <v>87</v>
      </c>
      <c r="BK354" s="212">
        <f t="shared" si="19"/>
        <v>0</v>
      </c>
      <c r="BL354" s="16" t="s">
        <v>140</v>
      </c>
      <c r="BM354" s="211" t="s">
        <v>713</v>
      </c>
    </row>
    <row r="355" spans="1:65" s="13" customFormat="1">
      <c r="B355" s="213"/>
      <c r="C355" s="214"/>
      <c r="D355" s="215" t="s">
        <v>142</v>
      </c>
      <c r="E355" s="216" t="s">
        <v>1</v>
      </c>
      <c r="F355" s="217" t="s">
        <v>714</v>
      </c>
      <c r="G355" s="214"/>
      <c r="H355" s="218">
        <v>8.5500000000000007</v>
      </c>
      <c r="I355" s="219"/>
      <c r="J355" s="214"/>
      <c r="K355" s="214"/>
      <c r="L355" s="220"/>
      <c r="M355" s="221"/>
      <c r="N355" s="222"/>
      <c r="O355" s="222"/>
      <c r="P355" s="222"/>
      <c r="Q355" s="222"/>
      <c r="R355" s="222"/>
      <c r="S355" s="222"/>
      <c r="T355" s="223"/>
      <c r="AT355" s="224" t="s">
        <v>142</v>
      </c>
      <c r="AU355" s="224" t="s">
        <v>87</v>
      </c>
      <c r="AV355" s="13" t="s">
        <v>87</v>
      </c>
      <c r="AW355" s="13" t="s">
        <v>30</v>
      </c>
      <c r="AX355" s="13" t="s">
        <v>81</v>
      </c>
      <c r="AY355" s="224" t="s">
        <v>134</v>
      </c>
    </row>
    <row r="356" spans="1:65" s="2" customFormat="1" ht="33" customHeight="1">
      <c r="A356" s="33"/>
      <c r="B356" s="34"/>
      <c r="C356" s="199" t="s">
        <v>715</v>
      </c>
      <c r="D356" s="199" t="s">
        <v>136</v>
      </c>
      <c r="E356" s="200" t="s">
        <v>716</v>
      </c>
      <c r="F356" s="201" t="s">
        <v>717</v>
      </c>
      <c r="G356" s="202" t="s">
        <v>139</v>
      </c>
      <c r="H356" s="203">
        <v>9.25</v>
      </c>
      <c r="I356" s="204"/>
      <c r="J356" s="205">
        <f>ROUND(I356*H356,2)</f>
        <v>0</v>
      </c>
      <c r="K356" s="206"/>
      <c r="L356" s="38"/>
      <c r="M356" s="207" t="s">
        <v>1</v>
      </c>
      <c r="N356" s="208" t="s">
        <v>40</v>
      </c>
      <c r="O356" s="74"/>
      <c r="P356" s="209">
        <f>O356*H356</f>
        <v>0</v>
      </c>
      <c r="Q356" s="209">
        <v>2.0952500000000001</v>
      </c>
      <c r="R356" s="209">
        <f>Q356*H356</f>
        <v>19.381062499999999</v>
      </c>
      <c r="S356" s="209">
        <v>0</v>
      </c>
      <c r="T356" s="210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211" t="s">
        <v>140</v>
      </c>
      <c r="AT356" s="211" t="s">
        <v>136</v>
      </c>
      <c r="AU356" s="211" t="s">
        <v>87</v>
      </c>
      <c r="AY356" s="16" t="s">
        <v>134</v>
      </c>
      <c r="BE356" s="212">
        <f>IF(N356="základná",J356,0)</f>
        <v>0</v>
      </c>
      <c r="BF356" s="212">
        <f>IF(N356="znížená",J356,0)</f>
        <v>0</v>
      </c>
      <c r="BG356" s="212">
        <f>IF(N356="zákl. prenesená",J356,0)</f>
        <v>0</v>
      </c>
      <c r="BH356" s="212">
        <f>IF(N356="zníž. prenesená",J356,0)</f>
        <v>0</v>
      </c>
      <c r="BI356" s="212">
        <f>IF(N356="nulová",J356,0)</f>
        <v>0</v>
      </c>
      <c r="BJ356" s="16" t="s">
        <v>87</v>
      </c>
      <c r="BK356" s="212">
        <f>ROUND(I356*H356,2)</f>
        <v>0</v>
      </c>
      <c r="BL356" s="16" t="s">
        <v>140</v>
      </c>
      <c r="BM356" s="211" t="s">
        <v>718</v>
      </c>
    </row>
    <row r="357" spans="1:65" s="2" customFormat="1" ht="24.2" customHeight="1">
      <c r="A357" s="33"/>
      <c r="B357" s="34"/>
      <c r="C357" s="199" t="s">
        <v>719</v>
      </c>
      <c r="D357" s="199" t="s">
        <v>136</v>
      </c>
      <c r="E357" s="200" t="s">
        <v>720</v>
      </c>
      <c r="F357" s="201" t="s">
        <v>721</v>
      </c>
      <c r="G357" s="202" t="s">
        <v>139</v>
      </c>
      <c r="H357" s="203">
        <v>2.8849999999999998</v>
      </c>
      <c r="I357" s="204"/>
      <c r="J357" s="205">
        <f>ROUND(I357*H357,2)</f>
        <v>0</v>
      </c>
      <c r="K357" s="206"/>
      <c r="L357" s="38"/>
      <c r="M357" s="207" t="s">
        <v>1</v>
      </c>
      <c r="N357" s="208" t="s">
        <v>40</v>
      </c>
      <c r="O357" s="74"/>
      <c r="P357" s="209">
        <f>O357*H357</f>
        <v>0</v>
      </c>
      <c r="Q357" s="209">
        <v>2.23543</v>
      </c>
      <c r="R357" s="209">
        <f>Q357*H357</f>
        <v>6.4492155499999999</v>
      </c>
      <c r="S357" s="209">
        <v>0</v>
      </c>
      <c r="T357" s="210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211" t="s">
        <v>140</v>
      </c>
      <c r="AT357" s="211" t="s">
        <v>136</v>
      </c>
      <c r="AU357" s="211" t="s">
        <v>87</v>
      </c>
      <c r="AY357" s="16" t="s">
        <v>134</v>
      </c>
      <c r="BE357" s="212">
        <f>IF(N357="základná",J357,0)</f>
        <v>0</v>
      </c>
      <c r="BF357" s="212">
        <f>IF(N357="znížená",J357,0)</f>
        <v>0</v>
      </c>
      <c r="BG357" s="212">
        <f>IF(N357="zákl. prenesená",J357,0)</f>
        <v>0</v>
      </c>
      <c r="BH357" s="212">
        <f>IF(N357="zníž. prenesená",J357,0)</f>
        <v>0</v>
      </c>
      <c r="BI357" s="212">
        <f>IF(N357="nulová",J357,0)</f>
        <v>0</v>
      </c>
      <c r="BJ357" s="16" t="s">
        <v>87</v>
      </c>
      <c r="BK357" s="212">
        <f>ROUND(I357*H357,2)</f>
        <v>0</v>
      </c>
      <c r="BL357" s="16" t="s">
        <v>140</v>
      </c>
      <c r="BM357" s="211" t="s">
        <v>722</v>
      </c>
    </row>
    <row r="358" spans="1:65" s="13" customFormat="1">
      <c r="B358" s="213"/>
      <c r="C358" s="214"/>
      <c r="D358" s="215" t="s">
        <v>142</v>
      </c>
      <c r="E358" s="216" t="s">
        <v>1</v>
      </c>
      <c r="F358" s="217" t="s">
        <v>723</v>
      </c>
      <c r="G358" s="214"/>
      <c r="H358" s="218">
        <v>2.8849999999999998</v>
      </c>
      <c r="I358" s="219"/>
      <c r="J358" s="214"/>
      <c r="K358" s="214"/>
      <c r="L358" s="220"/>
      <c r="M358" s="221"/>
      <c r="N358" s="222"/>
      <c r="O358" s="222"/>
      <c r="P358" s="222"/>
      <c r="Q358" s="222"/>
      <c r="R358" s="222"/>
      <c r="S358" s="222"/>
      <c r="T358" s="223"/>
      <c r="AT358" s="224" t="s">
        <v>142</v>
      </c>
      <c r="AU358" s="224" t="s">
        <v>87</v>
      </c>
      <c r="AV358" s="13" t="s">
        <v>87</v>
      </c>
      <c r="AW358" s="13" t="s">
        <v>30</v>
      </c>
      <c r="AX358" s="13" t="s">
        <v>81</v>
      </c>
      <c r="AY358" s="224" t="s">
        <v>134</v>
      </c>
    </row>
    <row r="359" spans="1:65" s="2" customFormat="1" ht="24.2" customHeight="1">
      <c r="A359" s="33"/>
      <c r="B359" s="34"/>
      <c r="C359" s="199" t="s">
        <v>724</v>
      </c>
      <c r="D359" s="199" t="s">
        <v>136</v>
      </c>
      <c r="E359" s="200" t="s">
        <v>725</v>
      </c>
      <c r="F359" s="201" t="s">
        <v>726</v>
      </c>
      <c r="G359" s="202" t="s">
        <v>139</v>
      </c>
      <c r="H359" s="203">
        <v>19.927</v>
      </c>
      <c r="I359" s="204"/>
      <c r="J359" s="205">
        <f>ROUND(I359*H359,2)</f>
        <v>0</v>
      </c>
      <c r="K359" s="206"/>
      <c r="L359" s="38"/>
      <c r="M359" s="207" t="s">
        <v>1</v>
      </c>
      <c r="N359" s="208" t="s">
        <v>40</v>
      </c>
      <c r="O359" s="74"/>
      <c r="P359" s="209">
        <f>O359*H359</f>
        <v>0</v>
      </c>
      <c r="Q359" s="209">
        <v>2.19407</v>
      </c>
      <c r="R359" s="209">
        <f>Q359*H359</f>
        <v>43.721232889999996</v>
      </c>
      <c r="S359" s="209">
        <v>0</v>
      </c>
      <c r="T359" s="210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211" t="s">
        <v>140</v>
      </c>
      <c r="AT359" s="211" t="s">
        <v>136</v>
      </c>
      <c r="AU359" s="211" t="s">
        <v>87</v>
      </c>
      <c r="AY359" s="16" t="s">
        <v>134</v>
      </c>
      <c r="BE359" s="212">
        <f>IF(N359="základná",J359,0)</f>
        <v>0</v>
      </c>
      <c r="BF359" s="212">
        <f>IF(N359="znížená",J359,0)</f>
        <v>0</v>
      </c>
      <c r="BG359" s="212">
        <f>IF(N359="zákl. prenesená",J359,0)</f>
        <v>0</v>
      </c>
      <c r="BH359" s="212">
        <f>IF(N359="zníž. prenesená",J359,0)</f>
        <v>0</v>
      </c>
      <c r="BI359" s="212">
        <f>IF(N359="nulová",J359,0)</f>
        <v>0</v>
      </c>
      <c r="BJ359" s="16" t="s">
        <v>87</v>
      </c>
      <c r="BK359" s="212">
        <f>ROUND(I359*H359,2)</f>
        <v>0</v>
      </c>
      <c r="BL359" s="16" t="s">
        <v>140</v>
      </c>
      <c r="BM359" s="211" t="s">
        <v>727</v>
      </c>
    </row>
    <row r="360" spans="1:65" s="13" customFormat="1" ht="22.5">
      <c r="B360" s="213"/>
      <c r="C360" s="214"/>
      <c r="D360" s="215" t="s">
        <v>142</v>
      </c>
      <c r="E360" s="216" t="s">
        <v>1</v>
      </c>
      <c r="F360" s="217" t="s">
        <v>728</v>
      </c>
      <c r="G360" s="214"/>
      <c r="H360" s="218">
        <v>19.927</v>
      </c>
      <c r="I360" s="219"/>
      <c r="J360" s="214"/>
      <c r="K360" s="214"/>
      <c r="L360" s="220"/>
      <c r="M360" s="221"/>
      <c r="N360" s="222"/>
      <c r="O360" s="222"/>
      <c r="P360" s="222"/>
      <c r="Q360" s="222"/>
      <c r="R360" s="222"/>
      <c r="S360" s="222"/>
      <c r="T360" s="223"/>
      <c r="AT360" s="224" t="s">
        <v>142</v>
      </c>
      <c r="AU360" s="224" t="s">
        <v>87</v>
      </c>
      <c r="AV360" s="13" t="s">
        <v>87</v>
      </c>
      <c r="AW360" s="13" t="s">
        <v>30</v>
      </c>
      <c r="AX360" s="13" t="s">
        <v>81</v>
      </c>
      <c r="AY360" s="224" t="s">
        <v>134</v>
      </c>
    </row>
    <row r="361" spans="1:65" s="2" customFormat="1" ht="24.2" customHeight="1">
      <c r="A361" s="33"/>
      <c r="B361" s="34"/>
      <c r="C361" s="199" t="s">
        <v>729</v>
      </c>
      <c r="D361" s="199" t="s">
        <v>136</v>
      </c>
      <c r="E361" s="200" t="s">
        <v>730</v>
      </c>
      <c r="F361" s="201" t="s">
        <v>731</v>
      </c>
      <c r="G361" s="202" t="s">
        <v>139</v>
      </c>
      <c r="H361" s="203">
        <v>101.55</v>
      </c>
      <c r="I361" s="204"/>
      <c r="J361" s="205">
        <f>ROUND(I361*H361,2)</f>
        <v>0</v>
      </c>
      <c r="K361" s="206"/>
      <c r="L361" s="38"/>
      <c r="M361" s="207" t="s">
        <v>1</v>
      </c>
      <c r="N361" s="208" t="s">
        <v>40</v>
      </c>
      <c r="O361" s="74"/>
      <c r="P361" s="209">
        <f>O361*H361</f>
        <v>0</v>
      </c>
      <c r="Q361" s="209">
        <v>2.4157199999999999</v>
      </c>
      <c r="R361" s="209">
        <f>Q361*H361</f>
        <v>245.31636599999999</v>
      </c>
      <c r="S361" s="209">
        <v>0</v>
      </c>
      <c r="T361" s="210">
        <f>S361*H361</f>
        <v>0</v>
      </c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R361" s="211" t="s">
        <v>140</v>
      </c>
      <c r="AT361" s="211" t="s">
        <v>136</v>
      </c>
      <c r="AU361" s="211" t="s">
        <v>87</v>
      </c>
      <c r="AY361" s="16" t="s">
        <v>134</v>
      </c>
      <c r="BE361" s="212">
        <f>IF(N361="základná",J361,0)</f>
        <v>0</v>
      </c>
      <c r="BF361" s="212">
        <f>IF(N361="znížená",J361,0)</f>
        <v>0</v>
      </c>
      <c r="BG361" s="212">
        <f>IF(N361="zákl. prenesená",J361,0)</f>
        <v>0</v>
      </c>
      <c r="BH361" s="212">
        <f>IF(N361="zníž. prenesená",J361,0)</f>
        <v>0</v>
      </c>
      <c r="BI361" s="212">
        <f>IF(N361="nulová",J361,0)</f>
        <v>0</v>
      </c>
      <c r="BJ361" s="16" t="s">
        <v>87</v>
      </c>
      <c r="BK361" s="212">
        <f>ROUND(I361*H361,2)</f>
        <v>0</v>
      </c>
      <c r="BL361" s="16" t="s">
        <v>140</v>
      </c>
      <c r="BM361" s="211" t="s">
        <v>732</v>
      </c>
    </row>
    <row r="362" spans="1:65" s="13" customFormat="1">
      <c r="B362" s="213"/>
      <c r="C362" s="214"/>
      <c r="D362" s="215" t="s">
        <v>142</v>
      </c>
      <c r="E362" s="216" t="s">
        <v>1</v>
      </c>
      <c r="F362" s="217" t="s">
        <v>733</v>
      </c>
      <c r="G362" s="214"/>
      <c r="H362" s="218">
        <v>101.55</v>
      </c>
      <c r="I362" s="219"/>
      <c r="J362" s="214"/>
      <c r="K362" s="214"/>
      <c r="L362" s="220"/>
      <c r="M362" s="221"/>
      <c r="N362" s="222"/>
      <c r="O362" s="222"/>
      <c r="P362" s="222"/>
      <c r="Q362" s="222"/>
      <c r="R362" s="222"/>
      <c r="S362" s="222"/>
      <c r="T362" s="223"/>
      <c r="AT362" s="224" t="s">
        <v>142</v>
      </c>
      <c r="AU362" s="224" t="s">
        <v>87</v>
      </c>
      <c r="AV362" s="13" t="s">
        <v>87</v>
      </c>
      <c r="AW362" s="13" t="s">
        <v>30</v>
      </c>
      <c r="AX362" s="13" t="s">
        <v>81</v>
      </c>
      <c r="AY362" s="224" t="s">
        <v>134</v>
      </c>
    </row>
    <row r="363" spans="1:65" s="2" customFormat="1" ht="37.9" customHeight="1">
      <c r="A363" s="33"/>
      <c r="B363" s="34"/>
      <c r="C363" s="199" t="s">
        <v>734</v>
      </c>
      <c r="D363" s="199" t="s">
        <v>136</v>
      </c>
      <c r="E363" s="200" t="s">
        <v>735</v>
      </c>
      <c r="F363" s="201" t="s">
        <v>736</v>
      </c>
      <c r="G363" s="202" t="s">
        <v>332</v>
      </c>
      <c r="H363" s="203">
        <v>876.27</v>
      </c>
      <c r="I363" s="204"/>
      <c r="J363" s="205">
        <f>ROUND(I363*H363,2)</f>
        <v>0</v>
      </c>
      <c r="K363" s="206"/>
      <c r="L363" s="38"/>
      <c r="M363" s="207" t="s">
        <v>1</v>
      </c>
      <c r="N363" s="208" t="s">
        <v>40</v>
      </c>
      <c r="O363" s="74"/>
      <c r="P363" s="209">
        <f>O363*H363</f>
        <v>0</v>
      </c>
      <c r="Q363" s="209">
        <v>2.2000000000000001E-4</v>
      </c>
      <c r="R363" s="209">
        <f>Q363*H363</f>
        <v>0.19277939999999999</v>
      </c>
      <c r="S363" s="209">
        <v>0</v>
      </c>
      <c r="T363" s="210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211" t="s">
        <v>140</v>
      </c>
      <c r="AT363" s="211" t="s">
        <v>136</v>
      </c>
      <c r="AU363" s="211" t="s">
        <v>87</v>
      </c>
      <c r="AY363" s="16" t="s">
        <v>134</v>
      </c>
      <c r="BE363" s="212">
        <f>IF(N363="základná",J363,0)</f>
        <v>0</v>
      </c>
      <c r="BF363" s="212">
        <f>IF(N363="znížená",J363,0)</f>
        <v>0</v>
      </c>
      <c r="BG363" s="212">
        <f>IF(N363="zákl. prenesená",J363,0)</f>
        <v>0</v>
      </c>
      <c r="BH363" s="212">
        <f>IF(N363="zníž. prenesená",J363,0)</f>
        <v>0</v>
      </c>
      <c r="BI363" s="212">
        <f>IF(N363="nulová",J363,0)</f>
        <v>0</v>
      </c>
      <c r="BJ363" s="16" t="s">
        <v>87</v>
      </c>
      <c r="BK363" s="212">
        <f>ROUND(I363*H363,2)</f>
        <v>0</v>
      </c>
      <c r="BL363" s="16" t="s">
        <v>140</v>
      </c>
      <c r="BM363" s="211" t="s">
        <v>737</v>
      </c>
    </row>
    <row r="364" spans="1:65" s="13" customFormat="1">
      <c r="B364" s="213"/>
      <c r="C364" s="214"/>
      <c r="D364" s="215" t="s">
        <v>142</v>
      </c>
      <c r="E364" s="216" t="s">
        <v>1</v>
      </c>
      <c r="F364" s="217" t="s">
        <v>738</v>
      </c>
      <c r="G364" s="214"/>
      <c r="H364" s="218">
        <v>199.27</v>
      </c>
      <c r="I364" s="219"/>
      <c r="J364" s="214"/>
      <c r="K364" s="214"/>
      <c r="L364" s="220"/>
      <c r="M364" s="221"/>
      <c r="N364" s="222"/>
      <c r="O364" s="222"/>
      <c r="P364" s="222"/>
      <c r="Q364" s="222"/>
      <c r="R364" s="222"/>
      <c r="S364" s="222"/>
      <c r="T364" s="223"/>
      <c r="AT364" s="224" t="s">
        <v>142</v>
      </c>
      <c r="AU364" s="224" t="s">
        <v>87</v>
      </c>
      <c r="AV364" s="13" t="s">
        <v>87</v>
      </c>
      <c r="AW364" s="13" t="s">
        <v>30</v>
      </c>
      <c r="AX364" s="13" t="s">
        <v>74</v>
      </c>
      <c r="AY364" s="224" t="s">
        <v>134</v>
      </c>
    </row>
    <row r="365" spans="1:65" s="13" customFormat="1">
      <c r="B365" s="213"/>
      <c r="C365" s="214"/>
      <c r="D365" s="215" t="s">
        <v>142</v>
      </c>
      <c r="E365" s="216" t="s">
        <v>1</v>
      </c>
      <c r="F365" s="217" t="s">
        <v>739</v>
      </c>
      <c r="G365" s="214"/>
      <c r="H365" s="218">
        <v>677</v>
      </c>
      <c r="I365" s="219"/>
      <c r="J365" s="214"/>
      <c r="K365" s="214"/>
      <c r="L365" s="220"/>
      <c r="M365" s="221"/>
      <c r="N365" s="222"/>
      <c r="O365" s="222"/>
      <c r="P365" s="222"/>
      <c r="Q365" s="222"/>
      <c r="R365" s="222"/>
      <c r="S365" s="222"/>
      <c r="T365" s="223"/>
      <c r="AT365" s="224" t="s">
        <v>142</v>
      </c>
      <c r="AU365" s="224" t="s">
        <v>87</v>
      </c>
      <c r="AV365" s="13" t="s">
        <v>87</v>
      </c>
      <c r="AW365" s="13" t="s">
        <v>30</v>
      </c>
      <c r="AX365" s="13" t="s">
        <v>74</v>
      </c>
      <c r="AY365" s="224" t="s">
        <v>134</v>
      </c>
    </row>
    <row r="366" spans="1:65" s="14" customFormat="1">
      <c r="B366" s="225"/>
      <c r="C366" s="226"/>
      <c r="D366" s="215" t="s">
        <v>142</v>
      </c>
      <c r="E366" s="227" t="s">
        <v>1</v>
      </c>
      <c r="F366" s="228" t="s">
        <v>146</v>
      </c>
      <c r="G366" s="226"/>
      <c r="H366" s="229">
        <v>876.27</v>
      </c>
      <c r="I366" s="230"/>
      <c r="J366" s="226"/>
      <c r="K366" s="226"/>
      <c r="L366" s="231"/>
      <c r="M366" s="232"/>
      <c r="N366" s="233"/>
      <c r="O366" s="233"/>
      <c r="P366" s="233"/>
      <c r="Q366" s="233"/>
      <c r="R366" s="233"/>
      <c r="S366" s="233"/>
      <c r="T366" s="234"/>
      <c r="AT366" s="235" t="s">
        <v>142</v>
      </c>
      <c r="AU366" s="235" t="s">
        <v>87</v>
      </c>
      <c r="AV366" s="14" t="s">
        <v>140</v>
      </c>
      <c r="AW366" s="14" t="s">
        <v>30</v>
      </c>
      <c r="AX366" s="14" t="s">
        <v>81</v>
      </c>
      <c r="AY366" s="235" t="s">
        <v>134</v>
      </c>
    </row>
    <row r="367" spans="1:65" s="2" customFormat="1" ht="24.2" customHeight="1">
      <c r="A367" s="33"/>
      <c r="B367" s="34"/>
      <c r="C367" s="199" t="s">
        <v>740</v>
      </c>
      <c r="D367" s="199" t="s">
        <v>136</v>
      </c>
      <c r="E367" s="200" t="s">
        <v>741</v>
      </c>
      <c r="F367" s="201" t="s">
        <v>742</v>
      </c>
      <c r="G367" s="202" t="s">
        <v>139</v>
      </c>
      <c r="H367" s="203">
        <v>19.927</v>
      </c>
      <c r="I367" s="204"/>
      <c r="J367" s="205">
        <f>ROUND(I367*H367,2)</f>
        <v>0</v>
      </c>
      <c r="K367" s="206"/>
      <c r="L367" s="38"/>
      <c r="M367" s="207" t="s">
        <v>1</v>
      </c>
      <c r="N367" s="208" t="s">
        <v>40</v>
      </c>
      <c r="O367" s="74"/>
      <c r="P367" s="209">
        <f>O367*H367</f>
        <v>0</v>
      </c>
      <c r="Q367" s="209">
        <v>0</v>
      </c>
      <c r="R367" s="209">
        <f>Q367*H367</f>
        <v>0</v>
      </c>
      <c r="S367" s="209">
        <v>0</v>
      </c>
      <c r="T367" s="210">
        <f>S367*H367</f>
        <v>0</v>
      </c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R367" s="211" t="s">
        <v>140</v>
      </c>
      <c r="AT367" s="211" t="s">
        <v>136</v>
      </c>
      <c r="AU367" s="211" t="s">
        <v>87</v>
      </c>
      <c r="AY367" s="16" t="s">
        <v>134</v>
      </c>
      <c r="BE367" s="212">
        <f>IF(N367="základná",J367,0)</f>
        <v>0</v>
      </c>
      <c r="BF367" s="212">
        <f>IF(N367="znížená",J367,0)</f>
        <v>0</v>
      </c>
      <c r="BG367" s="212">
        <f>IF(N367="zákl. prenesená",J367,0)</f>
        <v>0</v>
      </c>
      <c r="BH367" s="212">
        <f>IF(N367="zníž. prenesená",J367,0)</f>
        <v>0</v>
      </c>
      <c r="BI367" s="212">
        <f>IF(N367="nulová",J367,0)</f>
        <v>0</v>
      </c>
      <c r="BJ367" s="16" t="s">
        <v>87</v>
      </c>
      <c r="BK367" s="212">
        <f>ROUND(I367*H367,2)</f>
        <v>0</v>
      </c>
      <c r="BL367" s="16" t="s">
        <v>140</v>
      </c>
      <c r="BM367" s="211" t="s">
        <v>743</v>
      </c>
    </row>
    <row r="368" spans="1:65" s="13" customFormat="1">
      <c r="B368" s="213"/>
      <c r="C368" s="214"/>
      <c r="D368" s="215" t="s">
        <v>142</v>
      </c>
      <c r="E368" s="216" t="s">
        <v>1</v>
      </c>
      <c r="F368" s="217" t="s">
        <v>744</v>
      </c>
      <c r="G368" s="214"/>
      <c r="H368" s="218">
        <v>19.927</v>
      </c>
      <c r="I368" s="219"/>
      <c r="J368" s="214"/>
      <c r="K368" s="214"/>
      <c r="L368" s="220"/>
      <c r="M368" s="221"/>
      <c r="N368" s="222"/>
      <c r="O368" s="222"/>
      <c r="P368" s="222"/>
      <c r="Q368" s="222"/>
      <c r="R368" s="222"/>
      <c r="S368" s="222"/>
      <c r="T368" s="223"/>
      <c r="AT368" s="224" t="s">
        <v>142</v>
      </c>
      <c r="AU368" s="224" t="s">
        <v>87</v>
      </c>
      <c r="AV368" s="13" t="s">
        <v>87</v>
      </c>
      <c r="AW368" s="13" t="s">
        <v>30</v>
      </c>
      <c r="AX368" s="13" t="s">
        <v>81</v>
      </c>
      <c r="AY368" s="224" t="s">
        <v>134</v>
      </c>
    </row>
    <row r="369" spans="1:65" s="2" customFormat="1" ht="24.2" customHeight="1">
      <c r="A369" s="33"/>
      <c r="B369" s="34"/>
      <c r="C369" s="199" t="s">
        <v>745</v>
      </c>
      <c r="D369" s="199" t="s">
        <v>136</v>
      </c>
      <c r="E369" s="200" t="s">
        <v>746</v>
      </c>
      <c r="F369" s="201" t="s">
        <v>747</v>
      </c>
      <c r="G369" s="202" t="s">
        <v>139</v>
      </c>
      <c r="H369" s="203">
        <v>101.55</v>
      </c>
      <c r="I369" s="204"/>
      <c r="J369" s="205">
        <f>ROUND(I369*H369,2)</f>
        <v>0</v>
      </c>
      <c r="K369" s="206"/>
      <c r="L369" s="38"/>
      <c r="M369" s="207" t="s">
        <v>1</v>
      </c>
      <c r="N369" s="208" t="s">
        <v>40</v>
      </c>
      <c r="O369" s="74"/>
      <c r="P369" s="209">
        <f>O369*H369</f>
        <v>0</v>
      </c>
      <c r="Q369" s="209">
        <v>0</v>
      </c>
      <c r="R369" s="209">
        <f>Q369*H369</f>
        <v>0</v>
      </c>
      <c r="S369" s="209">
        <v>0</v>
      </c>
      <c r="T369" s="210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211" t="s">
        <v>140</v>
      </c>
      <c r="AT369" s="211" t="s">
        <v>136</v>
      </c>
      <c r="AU369" s="211" t="s">
        <v>87</v>
      </c>
      <c r="AY369" s="16" t="s">
        <v>134</v>
      </c>
      <c r="BE369" s="212">
        <f>IF(N369="základná",J369,0)</f>
        <v>0</v>
      </c>
      <c r="BF369" s="212">
        <f>IF(N369="znížená",J369,0)</f>
        <v>0</v>
      </c>
      <c r="BG369" s="212">
        <f>IF(N369="zákl. prenesená",J369,0)</f>
        <v>0</v>
      </c>
      <c r="BH369" s="212">
        <f>IF(N369="zníž. prenesená",J369,0)</f>
        <v>0</v>
      </c>
      <c r="BI369" s="212">
        <f>IF(N369="nulová",J369,0)</f>
        <v>0</v>
      </c>
      <c r="BJ369" s="16" t="s">
        <v>87</v>
      </c>
      <c r="BK369" s="212">
        <f>ROUND(I369*H369,2)</f>
        <v>0</v>
      </c>
      <c r="BL369" s="16" t="s">
        <v>140</v>
      </c>
      <c r="BM369" s="211" t="s">
        <v>748</v>
      </c>
    </row>
    <row r="370" spans="1:65" s="2" customFormat="1" ht="33" customHeight="1">
      <c r="A370" s="33"/>
      <c r="B370" s="34"/>
      <c r="C370" s="199" t="s">
        <v>749</v>
      </c>
      <c r="D370" s="199" t="s">
        <v>136</v>
      </c>
      <c r="E370" s="200" t="s">
        <v>750</v>
      </c>
      <c r="F370" s="201" t="s">
        <v>751</v>
      </c>
      <c r="G370" s="202" t="s">
        <v>139</v>
      </c>
      <c r="H370" s="203">
        <v>101.55</v>
      </c>
      <c r="I370" s="204"/>
      <c r="J370" s="205">
        <f>ROUND(I370*H370,2)</f>
        <v>0</v>
      </c>
      <c r="K370" s="206"/>
      <c r="L370" s="38"/>
      <c r="M370" s="207" t="s">
        <v>1</v>
      </c>
      <c r="N370" s="208" t="s">
        <v>40</v>
      </c>
      <c r="O370" s="74"/>
      <c r="P370" s="209">
        <f>O370*H370</f>
        <v>0</v>
      </c>
      <c r="Q370" s="209">
        <v>0</v>
      </c>
      <c r="R370" s="209">
        <f>Q370*H370</f>
        <v>0</v>
      </c>
      <c r="S370" s="209">
        <v>0</v>
      </c>
      <c r="T370" s="210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211" t="s">
        <v>140</v>
      </c>
      <c r="AT370" s="211" t="s">
        <v>136</v>
      </c>
      <c r="AU370" s="211" t="s">
        <v>87</v>
      </c>
      <c r="AY370" s="16" t="s">
        <v>134</v>
      </c>
      <c r="BE370" s="212">
        <f>IF(N370="základná",J370,0)</f>
        <v>0</v>
      </c>
      <c r="BF370" s="212">
        <f>IF(N370="znížená",J370,0)</f>
        <v>0</v>
      </c>
      <c r="BG370" s="212">
        <f>IF(N370="zákl. prenesená",J370,0)</f>
        <v>0</v>
      </c>
      <c r="BH370" s="212">
        <f>IF(N370="zníž. prenesená",J370,0)</f>
        <v>0</v>
      </c>
      <c r="BI370" s="212">
        <f>IF(N370="nulová",J370,0)</f>
        <v>0</v>
      </c>
      <c r="BJ370" s="16" t="s">
        <v>87</v>
      </c>
      <c r="BK370" s="212">
        <f>ROUND(I370*H370,2)</f>
        <v>0</v>
      </c>
      <c r="BL370" s="16" t="s">
        <v>140</v>
      </c>
      <c r="BM370" s="211" t="s">
        <v>752</v>
      </c>
    </row>
    <row r="371" spans="1:65" s="2" customFormat="1" ht="37.9" customHeight="1">
      <c r="A371" s="33"/>
      <c r="B371" s="34"/>
      <c r="C371" s="199" t="s">
        <v>753</v>
      </c>
      <c r="D371" s="199" t="s">
        <v>136</v>
      </c>
      <c r="E371" s="200" t="s">
        <v>754</v>
      </c>
      <c r="F371" s="201" t="s">
        <v>755</v>
      </c>
      <c r="G371" s="202" t="s">
        <v>332</v>
      </c>
      <c r="H371" s="203">
        <v>677</v>
      </c>
      <c r="I371" s="204"/>
      <c r="J371" s="205">
        <f>ROUND(I371*H371,2)</f>
        <v>0</v>
      </c>
      <c r="K371" s="206"/>
      <c r="L371" s="38"/>
      <c r="M371" s="207" t="s">
        <v>1</v>
      </c>
      <c r="N371" s="208" t="s">
        <v>40</v>
      </c>
      <c r="O371" s="74"/>
      <c r="P371" s="209">
        <f>O371*H371</f>
        <v>0</v>
      </c>
      <c r="Q371" s="209">
        <v>4.9399999999999999E-3</v>
      </c>
      <c r="R371" s="209">
        <f>Q371*H371</f>
        <v>3.3443800000000001</v>
      </c>
      <c r="S371" s="209">
        <v>0</v>
      </c>
      <c r="T371" s="210">
        <f>S371*H371</f>
        <v>0</v>
      </c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R371" s="211" t="s">
        <v>140</v>
      </c>
      <c r="AT371" s="211" t="s">
        <v>136</v>
      </c>
      <c r="AU371" s="211" t="s">
        <v>87</v>
      </c>
      <c r="AY371" s="16" t="s">
        <v>134</v>
      </c>
      <c r="BE371" s="212">
        <f>IF(N371="základná",J371,0)</f>
        <v>0</v>
      </c>
      <c r="BF371" s="212">
        <f>IF(N371="znížená",J371,0)</f>
        <v>0</v>
      </c>
      <c r="BG371" s="212">
        <f>IF(N371="zákl. prenesená",J371,0)</f>
        <v>0</v>
      </c>
      <c r="BH371" s="212">
        <f>IF(N371="zníž. prenesená",J371,0)</f>
        <v>0</v>
      </c>
      <c r="BI371" s="212">
        <f>IF(N371="nulová",J371,0)</f>
        <v>0</v>
      </c>
      <c r="BJ371" s="16" t="s">
        <v>87</v>
      </c>
      <c r="BK371" s="212">
        <f>ROUND(I371*H371,2)</f>
        <v>0</v>
      </c>
      <c r="BL371" s="16" t="s">
        <v>140</v>
      </c>
      <c r="BM371" s="211" t="s">
        <v>756</v>
      </c>
    </row>
    <row r="372" spans="1:65" s="13" customFormat="1">
      <c r="B372" s="213"/>
      <c r="C372" s="214"/>
      <c r="D372" s="215" t="s">
        <v>142</v>
      </c>
      <c r="E372" s="216" t="s">
        <v>1</v>
      </c>
      <c r="F372" s="217" t="s">
        <v>739</v>
      </c>
      <c r="G372" s="214"/>
      <c r="H372" s="218">
        <v>677</v>
      </c>
      <c r="I372" s="219"/>
      <c r="J372" s="214"/>
      <c r="K372" s="214"/>
      <c r="L372" s="220"/>
      <c r="M372" s="221"/>
      <c r="N372" s="222"/>
      <c r="O372" s="222"/>
      <c r="P372" s="222"/>
      <c r="Q372" s="222"/>
      <c r="R372" s="222"/>
      <c r="S372" s="222"/>
      <c r="T372" s="223"/>
      <c r="AT372" s="224" t="s">
        <v>142</v>
      </c>
      <c r="AU372" s="224" t="s">
        <v>87</v>
      </c>
      <c r="AV372" s="13" t="s">
        <v>87</v>
      </c>
      <c r="AW372" s="13" t="s">
        <v>30</v>
      </c>
      <c r="AX372" s="13" t="s">
        <v>81</v>
      </c>
      <c r="AY372" s="224" t="s">
        <v>134</v>
      </c>
    </row>
    <row r="373" spans="1:65" s="2" customFormat="1" ht="33" customHeight="1">
      <c r="A373" s="33"/>
      <c r="B373" s="34"/>
      <c r="C373" s="199" t="s">
        <v>249</v>
      </c>
      <c r="D373" s="199" t="s">
        <v>136</v>
      </c>
      <c r="E373" s="200" t="s">
        <v>757</v>
      </c>
      <c r="F373" s="201" t="s">
        <v>758</v>
      </c>
      <c r="G373" s="202" t="s">
        <v>332</v>
      </c>
      <c r="H373" s="203">
        <v>3.12</v>
      </c>
      <c r="I373" s="204"/>
      <c r="J373" s="205">
        <f>ROUND(I373*H373,2)</f>
        <v>0</v>
      </c>
      <c r="K373" s="206"/>
      <c r="L373" s="38"/>
      <c r="M373" s="207" t="s">
        <v>1</v>
      </c>
      <c r="N373" s="208" t="s">
        <v>40</v>
      </c>
      <c r="O373" s="74"/>
      <c r="P373" s="209">
        <f>O373*H373</f>
        <v>0</v>
      </c>
      <c r="Q373" s="209">
        <v>3.09E-2</v>
      </c>
      <c r="R373" s="209">
        <f>Q373*H373</f>
        <v>9.6408000000000008E-2</v>
      </c>
      <c r="S373" s="209">
        <v>0</v>
      </c>
      <c r="T373" s="210">
        <f>S373*H373</f>
        <v>0</v>
      </c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R373" s="211" t="s">
        <v>140</v>
      </c>
      <c r="AT373" s="211" t="s">
        <v>136</v>
      </c>
      <c r="AU373" s="211" t="s">
        <v>87</v>
      </c>
      <c r="AY373" s="16" t="s">
        <v>134</v>
      </c>
      <c r="BE373" s="212">
        <f>IF(N373="základná",J373,0)</f>
        <v>0</v>
      </c>
      <c r="BF373" s="212">
        <f>IF(N373="znížená",J373,0)</f>
        <v>0</v>
      </c>
      <c r="BG373" s="212">
        <f>IF(N373="zákl. prenesená",J373,0)</f>
        <v>0</v>
      </c>
      <c r="BH373" s="212">
        <f>IF(N373="zníž. prenesená",J373,0)</f>
        <v>0</v>
      </c>
      <c r="BI373" s="212">
        <f>IF(N373="nulová",J373,0)</f>
        <v>0</v>
      </c>
      <c r="BJ373" s="16" t="s">
        <v>87</v>
      </c>
      <c r="BK373" s="212">
        <f>ROUND(I373*H373,2)</f>
        <v>0</v>
      </c>
      <c r="BL373" s="16" t="s">
        <v>140</v>
      </c>
      <c r="BM373" s="211" t="s">
        <v>759</v>
      </c>
    </row>
    <row r="374" spans="1:65" s="13" customFormat="1">
      <c r="B374" s="213"/>
      <c r="C374" s="214"/>
      <c r="D374" s="215" t="s">
        <v>142</v>
      </c>
      <c r="E374" s="216" t="s">
        <v>1</v>
      </c>
      <c r="F374" s="217" t="s">
        <v>760</v>
      </c>
      <c r="G374" s="214"/>
      <c r="H374" s="218">
        <v>3.12</v>
      </c>
      <c r="I374" s="219"/>
      <c r="J374" s="214"/>
      <c r="K374" s="214"/>
      <c r="L374" s="220"/>
      <c r="M374" s="221"/>
      <c r="N374" s="222"/>
      <c r="O374" s="222"/>
      <c r="P374" s="222"/>
      <c r="Q374" s="222"/>
      <c r="R374" s="222"/>
      <c r="S374" s="222"/>
      <c r="T374" s="223"/>
      <c r="AT374" s="224" t="s">
        <v>142</v>
      </c>
      <c r="AU374" s="224" t="s">
        <v>87</v>
      </c>
      <c r="AV374" s="13" t="s">
        <v>87</v>
      </c>
      <c r="AW374" s="13" t="s">
        <v>30</v>
      </c>
      <c r="AX374" s="13" t="s">
        <v>81</v>
      </c>
      <c r="AY374" s="224" t="s">
        <v>134</v>
      </c>
    </row>
    <row r="375" spans="1:65" s="2" customFormat="1" ht="37.9" customHeight="1">
      <c r="A375" s="33"/>
      <c r="B375" s="34"/>
      <c r="C375" s="199" t="s">
        <v>628</v>
      </c>
      <c r="D375" s="199" t="s">
        <v>136</v>
      </c>
      <c r="E375" s="200" t="s">
        <v>761</v>
      </c>
      <c r="F375" s="201" t="s">
        <v>762</v>
      </c>
      <c r="G375" s="202" t="s">
        <v>184</v>
      </c>
      <c r="H375" s="203">
        <v>112.833</v>
      </c>
      <c r="I375" s="204"/>
      <c r="J375" s="205">
        <f>ROUND(I375*H375,2)</f>
        <v>0</v>
      </c>
      <c r="K375" s="206"/>
      <c r="L375" s="38"/>
      <c r="M375" s="207" t="s">
        <v>1</v>
      </c>
      <c r="N375" s="208" t="s">
        <v>40</v>
      </c>
      <c r="O375" s="74"/>
      <c r="P375" s="209">
        <f>O375*H375</f>
        <v>0</v>
      </c>
      <c r="Q375" s="209">
        <v>0</v>
      </c>
      <c r="R375" s="209">
        <f>Q375*H375</f>
        <v>0</v>
      </c>
      <c r="S375" s="209">
        <v>0</v>
      </c>
      <c r="T375" s="210">
        <f>S375*H375</f>
        <v>0</v>
      </c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R375" s="211" t="s">
        <v>140</v>
      </c>
      <c r="AT375" s="211" t="s">
        <v>136</v>
      </c>
      <c r="AU375" s="211" t="s">
        <v>87</v>
      </c>
      <c r="AY375" s="16" t="s">
        <v>134</v>
      </c>
      <c r="BE375" s="212">
        <f>IF(N375="základná",J375,0)</f>
        <v>0</v>
      </c>
      <c r="BF375" s="212">
        <f>IF(N375="znížená",J375,0)</f>
        <v>0</v>
      </c>
      <c r="BG375" s="212">
        <f>IF(N375="zákl. prenesená",J375,0)</f>
        <v>0</v>
      </c>
      <c r="BH375" s="212">
        <f>IF(N375="zníž. prenesená",J375,0)</f>
        <v>0</v>
      </c>
      <c r="BI375" s="212">
        <f>IF(N375="nulová",J375,0)</f>
        <v>0</v>
      </c>
      <c r="BJ375" s="16" t="s">
        <v>87</v>
      </c>
      <c r="BK375" s="212">
        <f>ROUND(I375*H375,2)</f>
        <v>0</v>
      </c>
      <c r="BL375" s="16" t="s">
        <v>140</v>
      </c>
      <c r="BM375" s="211" t="s">
        <v>763</v>
      </c>
    </row>
    <row r="376" spans="1:65" s="13" customFormat="1">
      <c r="B376" s="213"/>
      <c r="C376" s="214"/>
      <c r="D376" s="215" t="s">
        <v>142</v>
      </c>
      <c r="E376" s="216" t="s">
        <v>1</v>
      </c>
      <c r="F376" s="217" t="s">
        <v>764</v>
      </c>
      <c r="G376" s="214"/>
      <c r="H376" s="218">
        <v>112.833</v>
      </c>
      <c r="I376" s="219"/>
      <c r="J376" s="214"/>
      <c r="K376" s="214"/>
      <c r="L376" s="220"/>
      <c r="M376" s="221"/>
      <c r="N376" s="222"/>
      <c r="O376" s="222"/>
      <c r="P376" s="222"/>
      <c r="Q376" s="222"/>
      <c r="R376" s="222"/>
      <c r="S376" s="222"/>
      <c r="T376" s="223"/>
      <c r="AT376" s="224" t="s">
        <v>142</v>
      </c>
      <c r="AU376" s="224" t="s">
        <v>87</v>
      </c>
      <c r="AV376" s="13" t="s">
        <v>87</v>
      </c>
      <c r="AW376" s="13" t="s">
        <v>30</v>
      </c>
      <c r="AX376" s="13" t="s">
        <v>81</v>
      </c>
      <c r="AY376" s="224" t="s">
        <v>134</v>
      </c>
    </row>
    <row r="377" spans="1:65" s="12" customFormat="1" ht="22.9" customHeight="1">
      <c r="B377" s="183"/>
      <c r="C377" s="184"/>
      <c r="D377" s="185" t="s">
        <v>73</v>
      </c>
      <c r="E377" s="197" t="s">
        <v>181</v>
      </c>
      <c r="F377" s="197" t="s">
        <v>765</v>
      </c>
      <c r="G377" s="184"/>
      <c r="H377" s="184"/>
      <c r="I377" s="187"/>
      <c r="J377" s="198">
        <f>BK377</f>
        <v>0</v>
      </c>
      <c r="K377" s="184"/>
      <c r="L377" s="189"/>
      <c r="M377" s="190"/>
      <c r="N377" s="191"/>
      <c r="O377" s="191"/>
      <c r="P377" s="192">
        <f>SUM(P378:P446)</f>
        <v>0</v>
      </c>
      <c r="Q377" s="191"/>
      <c r="R377" s="192">
        <f>SUM(R378:R446)</f>
        <v>11.1785014</v>
      </c>
      <c r="S377" s="191"/>
      <c r="T377" s="193">
        <f>SUM(T378:T446)</f>
        <v>528.16482799999994</v>
      </c>
      <c r="AR377" s="194" t="s">
        <v>81</v>
      </c>
      <c r="AT377" s="195" t="s">
        <v>73</v>
      </c>
      <c r="AU377" s="195" t="s">
        <v>81</v>
      </c>
      <c r="AY377" s="194" t="s">
        <v>134</v>
      </c>
      <c r="BK377" s="196">
        <f>SUM(BK378:BK446)</f>
        <v>0</v>
      </c>
    </row>
    <row r="378" spans="1:65" s="2" customFormat="1" ht="16.5" customHeight="1">
      <c r="A378" s="33"/>
      <c r="B378" s="34"/>
      <c r="C378" s="199" t="s">
        <v>766</v>
      </c>
      <c r="D378" s="199" t="s">
        <v>136</v>
      </c>
      <c r="E378" s="200" t="s">
        <v>767</v>
      </c>
      <c r="F378" s="201" t="s">
        <v>768</v>
      </c>
      <c r="G378" s="202" t="s">
        <v>184</v>
      </c>
      <c r="H378" s="203">
        <v>3.5</v>
      </c>
      <c r="I378" s="204"/>
      <c r="J378" s="205">
        <f>ROUND(I378*H378,2)</f>
        <v>0</v>
      </c>
      <c r="K378" s="206"/>
      <c r="L378" s="38"/>
      <c r="M378" s="207" t="s">
        <v>1</v>
      </c>
      <c r="N378" s="208" t="s">
        <v>40</v>
      </c>
      <c r="O378" s="74"/>
      <c r="P378" s="209">
        <f>O378*H378</f>
        <v>0</v>
      </c>
      <c r="Q378" s="209">
        <v>0</v>
      </c>
      <c r="R378" s="209">
        <f>Q378*H378</f>
        <v>0</v>
      </c>
      <c r="S378" s="209">
        <v>0.28999999999999998</v>
      </c>
      <c r="T378" s="210">
        <f>S378*H378</f>
        <v>1.0149999999999999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211" t="s">
        <v>140</v>
      </c>
      <c r="AT378" s="211" t="s">
        <v>136</v>
      </c>
      <c r="AU378" s="211" t="s">
        <v>87</v>
      </c>
      <c r="AY378" s="16" t="s">
        <v>134</v>
      </c>
      <c r="BE378" s="212">
        <f>IF(N378="základná",J378,0)</f>
        <v>0</v>
      </c>
      <c r="BF378" s="212">
        <f>IF(N378="znížená",J378,0)</f>
        <v>0</v>
      </c>
      <c r="BG378" s="212">
        <f>IF(N378="zákl. prenesená",J378,0)</f>
        <v>0</v>
      </c>
      <c r="BH378" s="212">
        <f>IF(N378="zníž. prenesená",J378,0)</f>
        <v>0</v>
      </c>
      <c r="BI378" s="212">
        <f>IF(N378="nulová",J378,0)</f>
        <v>0</v>
      </c>
      <c r="BJ378" s="16" t="s">
        <v>87</v>
      </c>
      <c r="BK378" s="212">
        <f>ROUND(I378*H378,2)</f>
        <v>0</v>
      </c>
      <c r="BL378" s="16" t="s">
        <v>140</v>
      </c>
      <c r="BM378" s="211" t="s">
        <v>769</v>
      </c>
    </row>
    <row r="379" spans="1:65" s="2" customFormat="1" ht="33" customHeight="1">
      <c r="A379" s="33"/>
      <c r="B379" s="34"/>
      <c r="C379" s="199" t="s">
        <v>770</v>
      </c>
      <c r="D379" s="199" t="s">
        <v>136</v>
      </c>
      <c r="E379" s="200" t="s">
        <v>771</v>
      </c>
      <c r="F379" s="201" t="s">
        <v>772</v>
      </c>
      <c r="G379" s="202" t="s">
        <v>184</v>
      </c>
      <c r="H379" s="203">
        <v>50</v>
      </c>
      <c r="I379" s="204"/>
      <c r="J379" s="205">
        <f>ROUND(I379*H379,2)</f>
        <v>0</v>
      </c>
      <c r="K379" s="206"/>
      <c r="L379" s="38"/>
      <c r="M379" s="207" t="s">
        <v>1</v>
      </c>
      <c r="N379" s="208" t="s">
        <v>40</v>
      </c>
      <c r="O379" s="74"/>
      <c r="P379" s="209">
        <f>O379*H379</f>
        <v>0</v>
      </c>
      <c r="Q379" s="209">
        <v>0.16503999999999999</v>
      </c>
      <c r="R379" s="209">
        <f>Q379*H379</f>
        <v>8.2519999999999989</v>
      </c>
      <c r="S379" s="209">
        <v>0</v>
      </c>
      <c r="T379" s="210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211" t="s">
        <v>140</v>
      </c>
      <c r="AT379" s="211" t="s">
        <v>136</v>
      </c>
      <c r="AU379" s="211" t="s">
        <v>87</v>
      </c>
      <c r="AY379" s="16" t="s">
        <v>134</v>
      </c>
      <c r="BE379" s="212">
        <f>IF(N379="základná",J379,0)</f>
        <v>0</v>
      </c>
      <c r="BF379" s="212">
        <f>IF(N379="znížená",J379,0)</f>
        <v>0</v>
      </c>
      <c r="BG379" s="212">
        <f>IF(N379="zákl. prenesená",J379,0)</f>
        <v>0</v>
      </c>
      <c r="BH379" s="212">
        <f>IF(N379="zníž. prenesená",J379,0)</f>
        <v>0</v>
      </c>
      <c r="BI379" s="212">
        <f>IF(N379="nulová",J379,0)</f>
        <v>0</v>
      </c>
      <c r="BJ379" s="16" t="s">
        <v>87</v>
      </c>
      <c r="BK379" s="212">
        <f>ROUND(I379*H379,2)</f>
        <v>0</v>
      </c>
      <c r="BL379" s="16" t="s">
        <v>140</v>
      </c>
      <c r="BM379" s="211" t="s">
        <v>773</v>
      </c>
    </row>
    <row r="380" spans="1:65" s="2" customFormat="1" ht="16.5" customHeight="1">
      <c r="A380" s="33"/>
      <c r="B380" s="34"/>
      <c r="C380" s="236" t="s">
        <v>774</v>
      </c>
      <c r="D380" s="236" t="s">
        <v>206</v>
      </c>
      <c r="E380" s="237" t="s">
        <v>775</v>
      </c>
      <c r="F380" s="238" t="s">
        <v>776</v>
      </c>
      <c r="G380" s="239" t="s">
        <v>194</v>
      </c>
      <c r="H380" s="240">
        <v>50.5</v>
      </c>
      <c r="I380" s="241"/>
      <c r="J380" s="242">
        <f>ROUND(I380*H380,2)</f>
        <v>0</v>
      </c>
      <c r="K380" s="243"/>
      <c r="L380" s="244"/>
      <c r="M380" s="245" t="s">
        <v>1</v>
      </c>
      <c r="N380" s="246" t="s">
        <v>40</v>
      </c>
      <c r="O380" s="74"/>
      <c r="P380" s="209">
        <f>O380*H380</f>
        <v>0</v>
      </c>
      <c r="Q380" s="209">
        <v>4.8000000000000001E-2</v>
      </c>
      <c r="R380" s="209">
        <f>Q380*H380</f>
        <v>2.4239999999999999</v>
      </c>
      <c r="S380" s="209">
        <v>0</v>
      </c>
      <c r="T380" s="210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211" t="s">
        <v>175</v>
      </c>
      <c r="AT380" s="211" t="s">
        <v>206</v>
      </c>
      <c r="AU380" s="211" t="s">
        <v>87</v>
      </c>
      <c r="AY380" s="16" t="s">
        <v>134</v>
      </c>
      <c r="BE380" s="212">
        <f>IF(N380="základná",J380,0)</f>
        <v>0</v>
      </c>
      <c r="BF380" s="212">
        <f>IF(N380="znížená",J380,0)</f>
        <v>0</v>
      </c>
      <c r="BG380" s="212">
        <f>IF(N380="zákl. prenesená",J380,0)</f>
        <v>0</v>
      </c>
      <c r="BH380" s="212">
        <f>IF(N380="zníž. prenesená",J380,0)</f>
        <v>0</v>
      </c>
      <c r="BI380" s="212">
        <f>IF(N380="nulová",J380,0)</f>
        <v>0</v>
      </c>
      <c r="BJ380" s="16" t="s">
        <v>87</v>
      </c>
      <c r="BK380" s="212">
        <f>ROUND(I380*H380,2)</f>
        <v>0</v>
      </c>
      <c r="BL380" s="16" t="s">
        <v>140</v>
      </c>
      <c r="BM380" s="211" t="s">
        <v>777</v>
      </c>
    </row>
    <row r="381" spans="1:65" s="13" customFormat="1">
      <c r="B381" s="213"/>
      <c r="C381" s="214"/>
      <c r="D381" s="215" t="s">
        <v>142</v>
      </c>
      <c r="E381" s="214"/>
      <c r="F381" s="217" t="s">
        <v>778</v>
      </c>
      <c r="G381" s="214"/>
      <c r="H381" s="218">
        <v>50.5</v>
      </c>
      <c r="I381" s="219"/>
      <c r="J381" s="214"/>
      <c r="K381" s="214"/>
      <c r="L381" s="220"/>
      <c r="M381" s="221"/>
      <c r="N381" s="222"/>
      <c r="O381" s="222"/>
      <c r="P381" s="222"/>
      <c r="Q381" s="222"/>
      <c r="R381" s="222"/>
      <c r="S381" s="222"/>
      <c r="T381" s="223"/>
      <c r="AT381" s="224" t="s">
        <v>142</v>
      </c>
      <c r="AU381" s="224" t="s">
        <v>87</v>
      </c>
      <c r="AV381" s="13" t="s">
        <v>87</v>
      </c>
      <c r="AW381" s="13" t="s">
        <v>4</v>
      </c>
      <c r="AX381" s="13" t="s">
        <v>81</v>
      </c>
      <c r="AY381" s="224" t="s">
        <v>134</v>
      </c>
    </row>
    <row r="382" spans="1:65" s="2" customFormat="1" ht="16.5" customHeight="1">
      <c r="A382" s="33"/>
      <c r="B382" s="34"/>
      <c r="C382" s="199" t="s">
        <v>779</v>
      </c>
      <c r="D382" s="199" t="s">
        <v>136</v>
      </c>
      <c r="E382" s="200" t="s">
        <v>780</v>
      </c>
      <c r="F382" s="201" t="s">
        <v>781</v>
      </c>
      <c r="G382" s="202" t="s">
        <v>332</v>
      </c>
      <c r="H382" s="203">
        <v>73.305000000000007</v>
      </c>
      <c r="I382" s="204"/>
      <c r="J382" s="205">
        <f>ROUND(I382*H382,2)</f>
        <v>0</v>
      </c>
      <c r="K382" s="206"/>
      <c r="L382" s="38"/>
      <c r="M382" s="207" t="s">
        <v>1</v>
      </c>
      <c r="N382" s="208" t="s">
        <v>40</v>
      </c>
      <c r="O382" s="74"/>
      <c r="P382" s="209">
        <f>O382*H382</f>
        <v>0</v>
      </c>
      <c r="Q382" s="209">
        <v>0</v>
      </c>
      <c r="R382" s="209">
        <f>Q382*H382</f>
        <v>0</v>
      </c>
      <c r="S382" s="209">
        <v>0</v>
      </c>
      <c r="T382" s="210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211" t="s">
        <v>140</v>
      </c>
      <c r="AT382" s="211" t="s">
        <v>136</v>
      </c>
      <c r="AU382" s="211" t="s">
        <v>87</v>
      </c>
      <c r="AY382" s="16" t="s">
        <v>134</v>
      </c>
      <c r="BE382" s="212">
        <f>IF(N382="základná",J382,0)</f>
        <v>0</v>
      </c>
      <c r="BF382" s="212">
        <f>IF(N382="znížená",J382,0)</f>
        <v>0</v>
      </c>
      <c r="BG382" s="212">
        <f>IF(N382="zákl. prenesená",J382,0)</f>
        <v>0</v>
      </c>
      <c r="BH382" s="212">
        <f>IF(N382="zníž. prenesená",J382,0)</f>
        <v>0</v>
      </c>
      <c r="BI382" s="212">
        <f>IF(N382="nulová",J382,0)</f>
        <v>0</v>
      </c>
      <c r="BJ382" s="16" t="s">
        <v>87</v>
      </c>
      <c r="BK382" s="212">
        <f>ROUND(I382*H382,2)</f>
        <v>0</v>
      </c>
      <c r="BL382" s="16" t="s">
        <v>140</v>
      </c>
      <c r="BM382" s="211" t="s">
        <v>782</v>
      </c>
    </row>
    <row r="383" spans="1:65" s="13" customFormat="1">
      <c r="B383" s="213"/>
      <c r="C383" s="214"/>
      <c r="D383" s="215" t="s">
        <v>142</v>
      </c>
      <c r="E383" s="216" t="s">
        <v>1</v>
      </c>
      <c r="F383" s="217" t="s">
        <v>783</v>
      </c>
      <c r="G383" s="214"/>
      <c r="H383" s="218">
        <v>73.305000000000007</v>
      </c>
      <c r="I383" s="219"/>
      <c r="J383" s="214"/>
      <c r="K383" s="214"/>
      <c r="L383" s="220"/>
      <c r="M383" s="221"/>
      <c r="N383" s="222"/>
      <c r="O383" s="222"/>
      <c r="P383" s="222"/>
      <c r="Q383" s="222"/>
      <c r="R383" s="222"/>
      <c r="S383" s="222"/>
      <c r="T383" s="223"/>
      <c r="AT383" s="224" t="s">
        <v>142</v>
      </c>
      <c r="AU383" s="224" t="s">
        <v>87</v>
      </c>
      <c r="AV383" s="13" t="s">
        <v>87</v>
      </c>
      <c r="AW383" s="13" t="s">
        <v>30</v>
      </c>
      <c r="AX383" s="13" t="s">
        <v>81</v>
      </c>
      <c r="AY383" s="224" t="s">
        <v>134</v>
      </c>
    </row>
    <row r="384" spans="1:65" s="2" customFormat="1" ht="24.2" customHeight="1">
      <c r="A384" s="33"/>
      <c r="B384" s="34"/>
      <c r="C384" s="199" t="s">
        <v>784</v>
      </c>
      <c r="D384" s="199" t="s">
        <v>136</v>
      </c>
      <c r="E384" s="200" t="s">
        <v>785</v>
      </c>
      <c r="F384" s="201" t="s">
        <v>786</v>
      </c>
      <c r="G384" s="202" t="s">
        <v>332</v>
      </c>
      <c r="H384" s="203">
        <v>922.07</v>
      </c>
      <c r="I384" s="204"/>
      <c r="J384" s="205">
        <f>ROUND(I384*H384,2)</f>
        <v>0</v>
      </c>
      <c r="K384" s="206"/>
      <c r="L384" s="38"/>
      <c r="M384" s="207" t="s">
        <v>1</v>
      </c>
      <c r="N384" s="208" t="s">
        <v>40</v>
      </c>
      <c r="O384" s="74"/>
      <c r="P384" s="209">
        <f>O384*H384</f>
        <v>0</v>
      </c>
      <c r="Q384" s="209">
        <v>4.0000000000000003E-5</v>
      </c>
      <c r="R384" s="209">
        <f>Q384*H384</f>
        <v>3.6882800000000007E-2</v>
      </c>
      <c r="S384" s="209">
        <v>0</v>
      </c>
      <c r="T384" s="210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211" t="s">
        <v>140</v>
      </c>
      <c r="AT384" s="211" t="s">
        <v>136</v>
      </c>
      <c r="AU384" s="211" t="s">
        <v>87</v>
      </c>
      <c r="AY384" s="16" t="s">
        <v>134</v>
      </c>
      <c r="BE384" s="212">
        <f>IF(N384="základná",J384,0)</f>
        <v>0</v>
      </c>
      <c r="BF384" s="212">
        <f>IF(N384="znížená",J384,0)</f>
        <v>0</v>
      </c>
      <c r="BG384" s="212">
        <f>IF(N384="zákl. prenesená",J384,0)</f>
        <v>0</v>
      </c>
      <c r="BH384" s="212">
        <f>IF(N384="zníž. prenesená",J384,0)</f>
        <v>0</v>
      </c>
      <c r="BI384" s="212">
        <f>IF(N384="nulová",J384,0)</f>
        <v>0</v>
      </c>
      <c r="BJ384" s="16" t="s">
        <v>87</v>
      </c>
      <c r="BK384" s="212">
        <f>ROUND(I384*H384,2)</f>
        <v>0</v>
      </c>
      <c r="BL384" s="16" t="s">
        <v>140</v>
      </c>
      <c r="BM384" s="211" t="s">
        <v>787</v>
      </c>
    </row>
    <row r="385" spans="1:65" s="13" customFormat="1" ht="22.5">
      <c r="B385" s="213"/>
      <c r="C385" s="214"/>
      <c r="D385" s="215" t="s">
        <v>142</v>
      </c>
      <c r="E385" s="216" t="s">
        <v>1</v>
      </c>
      <c r="F385" s="217" t="s">
        <v>788</v>
      </c>
      <c r="G385" s="214"/>
      <c r="H385" s="218">
        <v>922.07</v>
      </c>
      <c r="I385" s="219"/>
      <c r="J385" s="214"/>
      <c r="K385" s="214"/>
      <c r="L385" s="220"/>
      <c r="M385" s="221"/>
      <c r="N385" s="222"/>
      <c r="O385" s="222"/>
      <c r="P385" s="222"/>
      <c r="Q385" s="222"/>
      <c r="R385" s="222"/>
      <c r="S385" s="222"/>
      <c r="T385" s="223"/>
      <c r="AT385" s="224" t="s">
        <v>142</v>
      </c>
      <c r="AU385" s="224" t="s">
        <v>87</v>
      </c>
      <c r="AV385" s="13" t="s">
        <v>87</v>
      </c>
      <c r="AW385" s="13" t="s">
        <v>30</v>
      </c>
      <c r="AX385" s="13" t="s">
        <v>81</v>
      </c>
      <c r="AY385" s="224" t="s">
        <v>134</v>
      </c>
    </row>
    <row r="386" spans="1:65" s="2" customFormat="1" ht="37.9" customHeight="1">
      <c r="A386" s="33"/>
      <c r="B386" s="34"/>
      <c r="C386" s="199" t="s">
        <v>789</v>
      </c>
      <c r="D386" s="199" t="s">
        <v>136</v>
      </c>
      <c r="E386" s="200" t="s">
        <v>790</v>
      </c>
      <c r="F386" s="201" t="s">
        <v>791</v>
      </c>
      <c r="G386" s="202" t="s">
        <v>194</v>
      </c>
      <c r="H386" s="203">
        <v>18</v>
      </c>
      <c r="I386" s="204"/>
      <c r="J386" s="205">
        <f>ROUND(I386*H386,2)</f>
        <v>0</v>
      </c>
      <c r="K386" s="206"/>
      <c r="L386" s="38"/>
      <c r="M386" s="207" t="s">
        <v>1</v>
      </c>
      <c r="N386" s="208" t="s">
        <v>40</v>
      </c>
      <c r="O386" s="74"/>
      <c r="P386" s="209">
        <f>O386*H386</f>
        <v>0</v>
      </c>
      <c r="Q386" s="209">
        <v>4.4000000000000002E-4</v>
      </c>
      <c r="R386" s="209">
        <f>Q386*H386</f>
        <v>7.92E-3</v>
      </c>
      <c r="S386" s="209">
        <v>0</v>
      </c>
      <c r="T386" s="210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211" t="s">
        <v>140</v>
      </c>
      <c r="AT386" s="211" t="s">
        <v>136</v>
      </c>
      <c r="AU386" s="211" t="s">
        <v>87</v>
      </c>
      <c r="AY386" s="16" t="s">
        <v>134</v>
      </c>
      <c r="BE386" s="212">
        <f>IF(N386="základná",J386,0)</f>
        <v>0</v>
      </c>
      <c r="BF386" s="212">
        <f>IF(N386="znížená",J386,0)</f>
        <v>0</v>
      </c>
      <c r="BG386" s="212">
        <f>IF(N386="zákl. prenesená",J386,0)</f>
        <v>0</v>
      </c>
      <c r="BH386" s="212">
        <f>IF(N386="zníž. prenesená",J386,0)</f>
        <v>0</v>
      </c>
      <c r="BI386" s="212">
        <f>IF(N386="nulová",J386,0)</f>
        <v>0</v>
      </c>
      <c r="BJ386" s="16" t="s">
        <v>87</v>
      </c>
      <c r="BK386" s="212">
        <f>ROUND(I386*H386,2)</f>
        <v>0</v>
      </c>
      <c r="BL386" s="16" t="s">
        <v>140</v>
      </c>
      <c r="BM386" s="211" t="s">
        <v>792</v>
      </c>
    </row>
    <row r="387" spans="1:65" s="2" customFormat="1" ht="24.2" customHeight="1">
      <c r="A387" s="33"/>
      <c r="B387" s="34"/>
      <c r="C387" s="236" t="s">
        <v>793</v>
      </c>
      <c r="D387" s="236" t="s">
        <v>206</v>
      </c>
      <c r="E387" s="237" t="s">
        <v>794</v>
      </c>
      <c r="F387" s="238" t="s">
        <v>795</v>
      </c>
      <c r="G387" s="239" t="s">
        <v>184</v>
      </c>
      <c r="H387" s="240">
        <v>30.78</v>
      </c>
      <c r="I387" s="241"/>
      <c r="J387" s="242">
        <f>ROUND(I387*H387,2)</f>
        <v>0</v>
      </c>
      <c r="K387" s="243"/>
      <c r="L387" s="244"/>
      <c r="M387" s="245" t="s">
        <v>1</v>
      </c>
      <c r="N387" s="246" t="s">
        <v>40</v>
      </c>
      <c r="O387" s="74"/>
      <c r="P387" s="209">
        <f>O387*H387</f>
        <v>0</v>
      </c>
      <c r="Q387" s="209">
        <v>1.487E-2</v>
      </c>
      <c r="R387" s="209">
        <f>Q387*H387</f>
        <v>0.45769860000000001</v>
      </c>
      <c r="S387" s="209">
        <v>0</v>
      </c>
      <c r="T387" s="210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211" t="s">
        <v>175</v>
      </c>
      <c r="AT387" s="211" t="s">
        <v>206</v>
      </c>
      <c r="AU387" s="211" t="s">
        <v>87</v>
      </c>
      <c r="AY387" s="16" t="s">
        <v>134</v>
      </c>
      <c r="BE387" s="212">
        <f>IF(N387="základná",J387,0)</f>
        <v>0</v>
      </c>
      <c r="BF387" s="212">
        <f>IF(N387="znížená",J387,0)</f>
        <v>0</v>
      </c>
      <c r="BG387" s="212">
        <f>IF(N387="zákl. prenesená",J387,0)</f>
        <v>0</v>
      </c>
      <c r="BH387" s="212">
        <f>IF(N387="zníž. prenesená",J387,0)</f>
        <v>0</v>
      </c>
      <c r="BI387" s="212">
        <f>IF(N387="nulová",J387,0)</f>
        <v>0</v>
      </c>
      <c r="BJ387" s="16" t="s">
        <v>87</v>
      </c>
      <c r="BK387" s="212">
        <f>ROUND(I387*H387,2)</f>
        <v>0</v>
      </c>
      <c r="BL387" s="16" t="s">
        <v>140</v>
      </c>
      <c r="BM387" s="211" t="s">
        <v>796</v>
      </c>
    </row>
    <row r="388" spans="1:65" s="13" customFormat="1">
      <c r="B388" s="213"/>
      <c r="C388" s="214"/>
      <c r="D388" s="215" t="s">
        <v>142</v>
      </c>
      <c r="E388" s="216" t="s">
        <v>1</v>
      </c>
      <c r="F388" s="217" t="s">
        <v>797</v>
      </c>
      <c r="G388" s="214"/>
      <c r="H388" s="218">
        <v>28.5</v>
      </c>
      <c r="I388" s="219"/>
      <c r="J388" s="214"/>
      <c r="K388" s="214"/>
      <c r="L388" s="220"/>
      <c r="M388" s="221"/>
      <c r="N388" s="222"/>
      <c r="O388" s="222"/>
      <c r="P388" s="222"/>
      <c r="Q388" s="222"/>
      <c r="R388" s="222"/>
      <c r="S388" s="222"/>
      <c r="T388" s="223"/>
      <c r="AT388" s="224" t="s">
        <v>142</v>
      </c>
      <c r="AU388" s="224" t="s">
        <v>87</v>
      </c>
      <c r="AV388" s="13" t="s">
        <v>87</v>
      </c>
      <c r="AW388" s="13" t="s">
        <v>30</v>
      </c>
      <c r="AX388" s="13" t="s">
        <v>81</v>
      </c>
      <c r="AY388" s="224" t="s">
        <v>134</v>
      </c>
    </row>
    <row r="389" spans="1:65" s="13" customFormat="1">
      <c r="B389" s="213"/>
      <c r="C389" s="214"/>
      <c r="D389" s="215" t="s">
        <v>142</v>
      </c>
      <c r="E389" s="214"/>
      <c r="F389" s="217" t="s">
        <v>798</v>
      </c>
      <c r="G389" s="214"/>
      <c r="H389" s="218">
        <v>30.78</v>
      </c>
      <c r="I389" s="219"/>
      <c r="J389" s="214"/>
      <c r="K389" s="214"/>
      <c r="L389" s="220"/>
      <c r="M389" s="221"/>
      <c r="N389" s="222"/>
      <c r="O389" s="222"/>
      <c r="P389" s="222"/>
      <c r="Q389" s="222"/>
      <c r="R389" s="222"/>
      <c r="S389" s="222"/>
      <c r="T389" s="223"/>
      <c r="AT389" s="224" t="s">
        <v>142</v>
      </c>
      <c r="AU389" s="224" t="s">
        <v>87</v>
      </c>
      <c r="AV389" s="13" t="s">
        <v>87</v>
      </c>
      <c r="AW389" s="13" t="s">
        <v>4</v>
      </c>
      <c r="AX389" s="13" t="s">
        <v>81</v>
      </c>
      <c r="AY389" s="224" t="s">
        <v>134</v>
      </c>
    </row>
    <row r="390" spans="1:65" s="2" customFormat="1" ht="37.9" customHeight="1">
      <c r="A390" s="33"/>
      <c r="B390" s="34"/>
      <c r="C390" s="199" t="s">
        <v>799</v>
      </c>
      <c r="D390" s="199" t="s">
        <v>136</v>
      </c>
      <c r="E390" s="200" t="s">
        <v>800</v>
      </c>
      <c r="F390" s="201" t="s">
        <v>801</v>
      </c>
      <c r="G390" s="202" t="s">
        <v>332</v>
      </c>
      <c r="H390" s="203">
        <v>23.074999999999999</v>
      </c>
      <c r="I390" s="204"/>
      <c r="J390" s="205">
        <f>ROUND(I390*H390,2)</f>
        <v>0</v>
      </c>
      <c r="K390" s="206"/>
      <c r="L390" s="38"/>
      <c r="M390" s="207" t="s">
        <v>1</v>
      </c>
      <c r="N390" s="208" t="s">
        <v>40</v>
      </c>
      <c r="O390" s="74"/>
      <c r="P390" s="209">
        <f>O390*H390</f>
        <v>0</v>
      </c>
      <c r="Q390" s="209">
        <v>0</v>
      </c>
      <c r="R390" s="209">
        <f>Q390*H390</f>
        <v>0</v>
      </c>
      <c r="S390" s="209">
        <v>0.19600000000000001</v>
      </c>
      <c r="T390" s="210">
        <f>S390*H390</f>
        <v>4.5227000000000004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211" t="s">
        <v>140</v>
      </c>
      <c r="AT390" s="211" t="s">
        <v>136</v>
      </c>
      <c r="AU390" s="211" t="s">
        <v>87</v>
      </c>
      <c r="AY390" s="16" t="s">
        <v>134</v>
      </c>
      <c r="BE390" s="212">
        <f>IF(N390="základná",J390,0)</f>
        <v>0</v>
      </c>
      <c r="BF390" s="212">
        <f>IF(N390="znížená",J390,0)</f>
        <v>0</v>
      </c>
      <c r="BG390" s="212">
        <f>IF(N390="zákl. prenesená",J390,0)</f>
        <v>0</v>
      </c>
      <c r="BH390" s="212">
        <f>IF(N390="zníž. prenesená",J390,0)</f>
        <v>0</v>
      </c>
      <c r="BI390" s="212">
        <f>IF(N390="nulová",J390,0)</f>
        <v>0</v>
      </c>
      <c r="BJ390" s="16" t="s">
        <v>87</v>
      </c>
      <c r="BK390" s="212">
        <f>ROUND(I390*H390,2)</f>
        <v>0</v>
      </c>
      <c r="BL390" s="16" t="s">
        <v>140</v>
      </c>
      <c r="BM390" s="211" t="s">
        <v>802</v>
      </c>
    </row>
    <row r="391" spans="1:65" s="13" customFormat="1">
      <c r="B391" s="213"/>
      <c r="C391" s="214"/>
      <c r="D391" s="215" t="s">
        <v>142</v>
      </c>
      <c r="E391" s="216" t="s">
        <v>1</v>
      </c>
      <c r="F391" s="217" t="s">
        <v>803</v>
      </c>
      <c r="G391" s="214"/>
      <c r="H391" s="218">
        <v>23.074999999999999</v>
      </c>
      <c r="I391" s="219"/>
      <c r="J391" s="214"/>
      <c r="K391" s="214"/>
      <c r="L391" s="220"/>
      <c r="M391" s="221"/>
      <c r="N391" s="222"/>
      <c r="O391" s="222"/>
      <c r="P391" s="222"/>
      <c r="Q391" s="222"/>
      <c r="R391" s="222"/>
      <c r="S391" s="222"/>
      <c r="T391" s="223"/>
      <c r="AT391" s="224" t="s">
        <v>142</v>
      </c>
      <c r="AU391" s="224" t="s">
        <v>87</v>
      </c>
      <c r="AV391" s="13" t="s">
        <v>87</v>
      </c>
      <c r="AW391" s="13" t="s">
        <v>30</v>
      </c>
      <c r="AX391" s="13" t="s">
        <v>81</v>
      </c>
      <c r="AY391" s="224" t="s">
        <v>134</v>
      </c>
    </row>
    <row r="392" spans="1:65" s="2" customFormat="1" ht="44.25" customHeight="1">
      <c r="A392" s="33"/>
      <c r="B392" s="34"/>
      <c r="C392" s="199" t="s">
        <v>804</v>
      </c>
      <c r="D392" s="199" t="s">
        <v>136</v>
      </c>
      <c r="E392" s="200" t="s">
        <v>805</v>
      </c>
      <c r="F392" s="201" t="s">
        <v>806</v>
      </c>
      <c r="G392" s="202" t="s">
        <v>139</v>
      </c>
      <c r="H392" s="203">
        <v>60.298999999999999</v>
      </c>
      <c r="I392" s="204"/>
      <c r="J392" s="205">
        <f>ROUND(I392*H392,2)</f>
        <v>0</v>
      </c>
      <c r="K392" s="206"/>
      <c r="L392" s="38"/>
      <c r="M392" s="207" t="s">
        <v>1</v>
      </c>
      <c r="N392" s="208" t="s">
        <v>40</v>
      </c>
      <c r="O392" s="74"/>
      <c r="P392" s="209">
        <f>O392*H392</f>
        <v>0</v>
      </c>
      <c r="Q392" s="209">
        <v>0</v>
      </c>
      <c r="R392" s="209">
        <f>Q392*H392</f>
        <v>0</v>
      </c>
      <c r="S392" s="209">
        <v>1.905</v>
      </c>
      <c r="T392" s="210">
        <f>S392*H392</f>
        <v>114.869595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211" t="s">
        <v>140</v>
      </c>
      <c r="AT392" s="211" t="s">
        <v>136</v>
      </c>
      <c r="AU392" s="211" t="s">
        <v>87</v>
      </c>
      <c r="AY392" s="16" t="s">
        <v>134</v>
      </c>
      <c r="BE392" s="212">
        <f>IF(N392="základná",J392,0)</f>
        <v>0</v>
      </c>
      <c r="BF392" s="212">
        <f>IF(N392="znížená",J392,0)</f>
        <v>0</v>
      </c>
      <c r="BG392" s="212">
        <f>IF(N392="zákl. prenesená",J392,0)</f>
        <v>0</v>
      </c>
      <c r="BH392" s="212">
        <f>IF(N392="zníž. prenesená",J392,0)</f>
        <v>0</v>
      </c>
      <c r="BI392" s="212">
        <f>IF(N392="nulová",J392,0)</f>
        <v>0</v>
      </c>
      <c r="BJ392" s="16" t="s">
        <v>87</v>
      </c>
      <c r="BK392" s="212">
        <f>ROUND(I392*H392,2)</f>
        <v>0</v>
      </c>
      <c r="BL392" s="16" t="s">
        <v>140</v>
      </c>
      <c r="BM392" s="211" t="s">
        <v>807</v>
      </c>
    </row>
    <row r="393" spans="1:65" s="13" customFormat="1">
      <c r="B393" s="213"/>
      <c r="C393" s="214"/>
      <c r="D393" s="215" t="s">
        <v>142</v>
      </c>
      <c r="E393" s="216" t="s">
        <v>1</v>
      </c>
      <c r="F393" s="217" t="s">
        <v>808</v>
      </c>
      <c r="G393" s="214"/>
      <c r="H393" s="218">
        <v>2.9609999999999999</v>
      </c>
      <c r="I393" s="219"/>
      <c r="J393" s="214"/>
      <c r="K393" s="214"/>
      <c r="L393" s="220"/>
      <c r="M393" s="221"/>
      <c r="N393" s="222"/>
      <c r="O393" s="222"/>
      <c r="P393" s="222"/>
      <c r="Q393" s="222"/>
      <c r="R393" s="222"/>
      <c r="S393" s="222"/>
      <c r="T393" s="223"/>
      <c r="AT393" s="224" t="s">
        <v>142</v>
      </c>
      <c r="AU393" s="224" t="s">
        <v>87</v>
      </c>
      <c r="AV393" s="13" t="s">
        <v>87</v>
      </c>
      <c r="AW393" s="13" t="s">
        <v>30</v>
      </c>
      <c r="AX393" s="13" t="s">
        <v>74</v>
      </c>
      <c r="AY393" s="224" t="s">
        <v>134</v>
      </c>
    </row>
    <row r="394" spans="1:65" s="13" customFormat="1">
      <c r="B394" s="213"/>
      <c r="C394" s="214"/>
      <c r="D394" s="215" t="s">
        <v>142</v>
      </c>
      <c r="E394" s="216" t="s">
        <v>1</v>
      </c>
      <c r="F394" s="217" t="s">
        <v>809</v>
      </c>
      <c r="G394" s="214"/>
      <c r="H394" s="218">
        <v>2.5680000000000001</v>
      </c>
      <c r="I394" s="219"/>
      <c r="J394" s="214"/>
      <c r="K394" s="214"/>
      <c r="L394" s="220"/>
      <c r="M394" s="221"/>
      <c r="N394" s="222"/>
      <c r="O394" s="222"/>
      <c r="P394" s="222"/>
      <c r="Q394" s="222"/>
      <c r="R394" s="222"/>
      <c r="S394" s="222"/>
      <c r="T394" s="223"/>
      <c r="AT394" s="224" t="s">
        <v>142</v>
      </c>
      <c r="AU394" s="224" t="s">
        <v>87</v>
      </c>
      <c r="AV394" s="13" t="s">
        <v>87</v>
      </c>
      <c r="AW394" s="13" t="s">
        <v>30</v>
      </c>
      <c r="AX394" s="13" t="s">
        <v>74</v>
      </c>
      <c r="AY394" s="224" t="s">
        <v>134</v>
      </c>
    </row>
    <row r="395" spans="1:65" s="13" customFormat="1">
      <c r="B395" s="213"/>
      <c r="C395" s="214"/>
      <c r="D395" s="215" t="s">
        <v>142</v>
      </c>
      <c r="E395" s="216" t="s">
        <v>1</v>
      </c>
      <c r="F395" s="217" t="s">
        <v>810</v>
      </c>
      <c r="G395" s="214"/>
      <c r="H395" s="218">
        <v>1.268</v>
      </c>
      <c r="I395" s="219"/>
      <c r="J395" s="214"/>
      <c r="K395" s="214"/>
      <c r="L395" s="220"/>
      <c r="M395" s="221"/>
      <c r="N395" s="222"/>
      <c r="O395" s="222"/>
      <c r="P395" s="222"/>
      <c r="Q395" s="222"/>
      <c r="R395" s="222"/>
      <c r="S395" s="222"/>
      <c r="T395" s="223"/>
      <c r="AT395" s="224" t="s">
        <v>142</v>
      </c>
      <c r="AU395" s="224" t="s">
        <v>87</v>
      </c>
      <c r="AV395" s="13" t="s">
        <v>87</v>
      </c>
      <c r="AW395" s="13" t="s">
        <v>30</v>
      </c>
      <c r="AX395" s="13" t="s">
        <v>74</v>
      </c>
      <c r="AY395" s="224" t="s">
        <v>134</v>
      </c>
    </row>
    <row r="396" spans="1:65" s="13" customFormat="1">
      <c r="B396" s="213"/>
      <c r="C396" s="214"/>
      <c r="D396" s="215" t="s">
        <v>142</v>
      </c>
      <c r="E396" s="216" t="s">
        <v>1</v>
      </c>
      <c r="F396" s="217" t="s">
        <v>811</v>
      </c>
      <c r="G396" s="214"/>
      <c r="H396" s="218">
        <v>16.8</v>
      </c>
      <c r="I396" s="219"/>
      <c r="J396" s="214"/>
      <c r="K396" s="214"/>
      <c r="L396" s="220"/>
      <c r="M396" s="221"/>
      <c r="N396" s="222"/>
      <c r="O396" s="222"/>
      <c r="P396" s="222"/>
      <c r="Q396" s="222"/>
      <c r="R396" s="222"/>
      <c r="S396" s="222"/>
      <c r="T396" s="223"/>
      <c r="AT396" s="224" t="s">
        <v>142</v>
      </c>
      <c r="AU396" s="224" t="s">
        <v>87</v>
      </c>
      <c r="AV396" s="13" t="s">
        <v>87</v>
      </c>
      <c r="AW396" s="13" t="s">
        <v>30</v>
      </c>
      <c r="AX396" s="13" t="s">
        <v>74</v>
      </c>
      <c r="AY396" s="224" t="s">
        <v>134</v>
      </c>
    </row>
    <row r="397" spans="1:65" s="13" customFormat="1">
      <c r="B397" s="213"/>
      <c r="C397" s="214"/>
      <c r="D397" s="215" t="s">
        <v>142</v>
      </c>
      <c r="E397" s="216" t="s">
        <v>1</v>
      </c>
      <c r="F397" s="217" t="s">
        <v>812</v>
      </c>
      <c r="G397" s="214"/>
      <c r="H397" s="218">
        <v>29.501999999999999</v>
      </c>
      <c r="I397" s="219"/>
      <c r="J397" s="214"/>
      <c r="K397" s="214"/>
      <c r="L397" s="220"/>
      <c r="M397" s="221"/>
      <c r="N397" s="222"/>
      <c r="O397" s="222"/>
      <c r="P397" s="222"/>
      <c r="Q397" s="222"/>
      <c r="R397" s="222"/>
      <c r="S397" s="222"/>
      <c r="T397" s="223"/>
      <c r="AT397" s="224" t="s">
        <v>142</v>
      </c>
      <c r="AU397" s="224" t="s">
        <v>87</v>
      </c>
      <c r="AV397" s="13" t="s">
        <v>87</v>
      </c>
      <c r="AW397" s="13" t="s">
        <v>30</v>
      </c>
      <c r="AX397" s="13" t="s">
        <v>74</v>
      </c>
      <c r="AY397" s="224" t="s">
        <v>134</v>
      </c>
    </row>
    <row r="398" spans="1:65" s="13" customFormat="1">
      <c r="B398" s="213"/>
      <c r="C398" s="214"/>
      <c r="D398" s="215" t="s">
        <v>142</v>
      </c>
      <c r="E398" s="216" t="s">
        <v>1</v>
      </c>
      <c r="F398" s="217" t="s">
        <v>813</v>
      </c>
      <c r="G398" s="214"/>
      <c r="H398" s="218">
        <v>7.2</v>
      </c>
      <c r="I398" s="219"/>
      <c r="J398" s="214"/>
      <c r="K398" s="214"/>
      <c r="L398" s="220"/>
      <c r="M398" s="221"/>
      <c r="N398" s="222"/>
      <c r="O398" s="222"/>
      <c r="P398" s="222"/>
      <c r="Q398" s="222"/>
      <c r="R398" s="222"/>
      <c r="S398" s="222"/>
      <c r="T398" s="223"/>
      <c r="AT398" s="224" t="s">
        <v>142</v>
      </c>
      <c r="AU398" s="224" t="s">
        <v>87</v>
      </c>
      <c r="AV398" s="13" t="s">
        <v>87</v>
      </c>
      <c r="AW398" s="13" t="s">
        <v>30</v>
      </c>
      <c r="AX398" s="13" t="s">
        <v>74</v>
      </c>
      <c r="AY398" s="224" t="s">
        <v>134</v>
      </c>
    </row>
    <row r="399" spans="1:65" s="14" customFormat="1">
      <c r="B399" s="225"/>
      <c r="C399" s="226"/>
      <c r="D399" s="215" t="s">
        <v>142</v>
      </c>
      <c r="E399" s="227" t="s">
        <v>1</v>
      </c>
      <c r="F399" s="228" t="s">
        <v>146</v>
      </c>
      <c r="G399" s="226"/>
      <c r="H399" s="229">
        <v>60.298999999999999</v>
      </c>
      <c r="I399" s="230"/>
      <c r="J399" s="226"/>
      <c r="K399" s="226"/>
      <c r="L399" s="231"/>
      <c r="M399" s="232"/>
      <c r="N399" s="233"/>
      <c r="O399" s="233"/>
      <c r="P399" s="233"/>
      <c r="Q399" s="233"/>
      <c r="R399" s="233"/>
      <c r="S399" s="233"/>
      <c r="T399" s="234"/>
      <c r="AT399" s="235" t="s">
        <v>142</v>
      </c>
      <c r="AU399" s="235" t="s">
        <v>87</v>
      </c>
      <c r="AV399" s="14" t="s">
        <v>140</v>
      </c>
      <c r="AW399" s="14" t="s">
        <v>30</v>
      </c>
      <c r="AX399" s="14" t="s">
        <v>81</v>
      </c>
      <c r="AY399" s="235" t="s">
        <v>134</v>
      </c>
    </row>
    <row r="400" spans="1:65" s="2" customFormat="1" ht="33" customHeight="1">
      <c r="A400" s="33"/>
      <c r="B400" s="34"/>
      <c r="C400" s="199" t="s">
        <v>814</v>
      </c>
      <c r="D400" s="199" t="s">
        <v>136</v>
      </c>
      <c r="E400" s="200" t="s">
        <v>815</v>
      </c>
      <c r="F400" s="201" t="s">
        <v>816</v>
      </c>
      <c r="G400" s="202" t="s">
        <v>139</v>
      </c>
      <c r="H400" s="203">
        <v>0.20300000000000001</v>
      </c>
      <c r="I400" s="204"/>
      <c r="J400" s="205">
        <f>ROUND(I400*H400,2)</f>
        <v>0</v>
      </c>
      <c r="K400" s="206"/>
      <c r="L400" s="38"/>
      <c r="M400" s="207" t="s">
        <v>1</v>
      </c>
      <c r="N400" s="208" t="s">
        <v>40</v>
      </c>
      <c r="O400" s="74"/>
      <c r="P400" s="209">
        <f>O400*H400</f>
        <v>0</v>
      </c>
      <c r="Q400" s="209">
        <v>0</v>
      </c>
      <c r="R400" s="209">
        <f>Q400*H400</f>
        <v>0</v>
      </c>
      <c r="S400" s="209">
        <v>2.4</v>
      </c>
      <c r="T400" s="210">
        <f>S400*H400</f>
        <v>0.48720000000000002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211" t="s">
        <v>140</v>
      </c>
      <c r="AT400" s="211" t="s">
        <v>136</v>
      </c>
      <c r="AU400" s="211" t="s">
        <v>87</v>
      </c>
      <c r="AY400" s="16" t="s">
        <v>134</v>
      </c>
      <c r="BE400" s="212">
        <f>IF(N400="základná",J400,0)</f>
        <v>0</v>
      </c>
      <c r="BF400" s="212">
        <f>IF(N400="znížená",J400,0)</f>
        <v>0</v>
      </c>
      <c r="BG400" s="212">
        <f>IF(N400="zákl. prenesená",J400,0)</f>
        <v>0</v>
      </c>
      <c r="BH400" s="212">
        <f>IF(N400="zníž. prenesená",J400,0)</f>
        <v>0</v>
      </c>
      <c r="BI400" s="212">
        <f>IF(N400="nulová",J400,0)</f>
        <v>0</v>
      </c>
      <c r="BJ400" s="16" t="s">
        <v>87</v>
      </c>
      <c r="BK400" s="212">
        <f>ROUND(I400*H400,2)</f>
        <v>0</v>
      </c>
      <c r="BL400" s="16" t="s">
        <v>140</v>
      </c>
      <c r="BM400" s="211" t="s">
        <v>817</v>
      </c>
    </row>
    <row r="401" spans="1:65" s="13" customFormat="1">
      <c r="B401" s="213"/>
      <c r="C401" s="214"/>
      <c r="D401" s="215" t="s">
        <v>142</v>
      </c>
      <c r="E401" s="216" t="s">
        <v>1</v>
      </c>
      <c r="F401" s="217" t="s">
        <v>818</v>
      </c>
      <c r="G401" s="214"/>
      <c r="H401" s="218">
        <v>9.5000000000000001E-2</v>
      </c>
      <c r="I401" s="219"/>
      <c r="J401" s="214"/>
      <c r="K401" s="214"/>
      <c r="L401" s="220"/>
      <c r="M401" s="221"/>
      <c r="N401" s="222"/>
      <c r="O401" s="222"/>
      <c r="P401" s="222"/>
      <c r="Q401" s="222"/>
      <c r="R401" s="222"/>
      <c r="S401" s="222"/>
      <c r="T401" s="223"/>
      <c r="AT401" s="224" t="s">
        <v>142</v>
      </c>
      <c r="AU401" s="224" t="s">
        <v>87</v>
      </c>
      <c r="AV401" s="13" t="s">
        <v>87</v>
      </c>
      <c r="AW401" s="13" t="s">
        <v>30</v>
      </c>
      <c r="AX401" s="13" t="s">
        <v>74</v>
      </c>
      <c r="AY401" s="224" t="s">
        <v>134</v>
      </c>
    </row>
    <row r="402" spans="1:65" s="13" customFormat="1">
      <c r="B402" s="213"/>
      <c r="C402" s="214"/>
      <c r="D402" s="215" t="s">
        <v>142</v>
      </c>
      <c r="E402" s="216" t="s">
        <v>1</v>
      </c>
      <c r="F402" s="217" t="s">
        <v>819</v>
      </c>
      <c r="G402" s="214"/>
      <c r="H402" s="218">
        <v>0.20300000000000001</v>
      </c>
      <c r="I402" s="219"/>
      <c r="J402" s="214"/>
      <c r="K402" s="214"/>
      <c r="L402" s="220"/>
      <c r="M402" s="221"/>
      <c r="N402" s="222"/>
      <c r="O402" s="222"/>
      <c r="P402" s="222"/>
      <c r="Q402" s="222"/>
      <c r="R402" s="222"/>
      <c r="S402" s="222"/>
      <c r="T402" s="223"/>
      <c r="AT402" s="224" t="s">
        <v>142</v>
      </c>
      <c r="AU402" s="224" t="s">
        <v>87</v>
      </c>
      <c r="AV402" s="13" t="s">
        <v>87</v>
      </c>
      <c r="AW402" s="13" t="s">
        <v>30</v>
      </c>
      <c r="AX402" s="13" t="s">
        <v>81</v>
      </c>
      <c r="AY402" s="224" t="s">
        <v>134</v>
      </c>
    </row>
    <row r="403" spans="1:65" s="2" customFormat="1" ht="37.9" customHeight="1">
      <c r="A403" s="33"/>
      <c r="B403" s="34"/>
      <c r="C403" s="199" t="s">
        <v>820</v>
      </c>
      <c r="D403" s="199" t="s">
        <v>136</v>
      </c>
      <c r="E403" s="200" t="s">
        <v>821</v>
      </c>
      <c r="F403" s="201" t="s">
        <v>822</v>
      </c>
      <c r="G403" s="202" t="s">
        <v>139</v>
      </c>
      <c r="H403" s="203">
        <v>17.992000000000001</v>
      </c>
      <c r="I403" s="204"/>
      <c r="J403" s="205">
        <f>ROUND(I403*H403,2)</f>
        <v>0</v>
      </c>
      <c r="K403" s="206"/>
      <c r="L403" s="38"/>
      <c r="M403" s="207" t="s">
        <v>1</v>
      </c>
      <c r="N403" s="208" t="s">
        <v>40</v>
      </c>
      <c r="O403" s="74"/>
      <c r="P403" s="209">
        <f>O403*H403</f>
        <v>0</v>
      </c>
      <c r="Q403" s="209">
        <v>0</v>
      </c>
      <c r="R403" s="209">
        <f>Q403*H403</f>
        <v>0</v>
      </c>
      <c r="S403" s="209">
        <v>1.6</v>
      </c>
      <c r="T403" s="210">
        <f>S403*H403</f>
        <v>28.787200000000002</v>
      </c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R403" s="211" t="s">
        <v>140</v>
      </c>
      <c r="AT403" s="211" t="s">
        <v>136</v>
      </c>
      <c r="AU403" s="211" t="s">
        <v>87</v>
      </c>
      <c r="AY403" s="16" t="s">
        <v>134</v>
      </c>
      <c r="BE403" s="212">
        <f>IF(N403="základná",J403,0)</f>
        <v>0</v>
      </c>
      <c r="BF403" s="212">
        <f>IF(N403="znížená",J403,0)</f>
        <v>0</v>
      </c>
      <c r="BG403" s="212">
        <f>IF(N403="zákl. prenesená",J403,0)</f>
        <v>0</v>
      </c>
      <c r="BH403" s="212">
        <f>IF(N403="zníž. prenesená",J403,0)</f>
        <v>0</v>
      </c>
      <c r="BI403" s="212">
        <f>IF(N403="nulová",J403,0)</f>
        <v>0</v>
      </c>
      <c r="BJ403" s="16" t="s">
        <v>87</v>
      </c>
      <c r="BK403" s="212">
        <f>ROUND(I403*H403,2)</f>
        <v>0</v>
      </c>
      <c r="BL403" s="16" t="s">
        <v>140</v>
      </c>
      <c r="BM403" s="211" t="s">
        <v>823</v>
      </c>
    </row>
    <row r="404" spans="1:65" s="13" customFormat="1">
      <c r="B404" s="213"/>
      <c r="C404" s="214"/>
      <c r="D404" s="215" t="s">
        <v>142</v>
      </c>
      <c r="E404" s="216" t="s">
        <v>1</v>
      </c>
      <c r="F404" s="217" t="s">
        <v>824</v>
      </c>
      <c r="G404" s="214"/>
      <c r="H404" s="218">
        <v>17.992000000000001</v>
      </c>
      <c r="I404" s="219"/>
      <c r="J404" s="214"/>
      <c r="K404" s="214"/>
      <c r="L404" s="220"/>
      <c r="M404" s="221"/>
      <c r="N404" s="222"/>
      <c r="O404" s="222"/>
      <c r="P404" s="222"/>
      <c r="Q404" s="222"/>
      <c r="R404" s="222"/>
      <c r="S404" s="222"/>
      <c r="T404" s="223"/>
      <c r="AT404" s="224" t="s">
        <v>142</v>
      </c>
      <c r="AU404" s="224" t="s">
        <v>87</v>
      </c>
      <c r="AV404" s="13" t="s">
        <v>87</v>
      </c>
      <c r="AW404" s="13" t="s">
        <v>30</v>
      </c>
      <c r="AX404" s="13" t="s">
        <v>81</v>
      </c>
      <c r="AY404" s="224" t="s">
        <v>134</v>
      </c>
    </row>
    <row r="405" spans="1:65" s="2" customFormat="1" ht="37.9" customHeight="1">
      <c r="A405" s="33"/>
      <c r="B405" s="34"/>
      <c r="C405" s="199" t="s">
        <v>825</v>
      </c>
      <c r="D405" s="199" t="s">
        <v>136</v>
      </c>
      <c r="E405" s="200" t="s">
        <v>826</v>
      </c>
      <c r="F405" s="201" t="s">
        <v>827</v>
      </c>
      <c r="G405" s="202" t="s">
        <v>139</v>
      </c>
      <c r="H405" s="203">
        <v>160.67699999999999</v>
      </c>
      <c r="I405" s="204"/>
      <c r="J405" s="205">
        <f>ROUND(I405*H405,2)</f>
        <v>0</v>
      </c>
      <c r="K405" s="206"/>
      <c r="L405" s="38"/>
      <c r="M405" s="207" t="s">
        <v>1</v>
      </c>
      <c r="N405" s="208" t="s">
        <v>40</v>
      </c>
      <c r="O405" s="74"/>
      <c r="P405" s="209">
        <f>O405*H405</f>
        <v>0</v>
      </c>
      <c r="Q405" s="209">
        <v>0</v>
      </c>
      <c r="R405" s="209">
        <f>Q405*H405</f>
        <v>0</v>
      </c>
      <c r="S405" s="209">
        <v>1.6</v>
      </c>
      <c r="T405" s="210">
        <f>S405*H405</f>
        <v>257.08319999999998</v>
      </c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R405" s="211" t="s">
        <v>140</v>
      </c>
      <c r="AT405" s="211" t="s">
        <v>136</v>
      </c>
      <c r="AU405" s="211" t="s">
        <v>87</v>
      </c>
      <c r="AY405" s="16" t="s">
        <v>134</v>
      </c>
      <c r="BE405" s="212">
        <f>IF(N405="základná",J405,0)</f>
        <v>0</v>
      </c>
      <c r="BF405" s="212">
        <f>IF(N405="znížená",J405,0)</f>
        <v>0</v>
      </c>
      <c r="BG405" s="212">
        <f>IF(N405="zákl. prenesená",J405,0)</f>
        <v>0</v>
      </c>
      <c r="BH405" s="212">
        <f>IF(N405="zníž. prenesená",J405,0)</f>
        <v>0</v>
      </c>
      <c r="BI405" s="212">
        <f>IF(N405="nulová",J405,0)</f>
        <v>0</v>
      </c>
      <c r="BJ405" s="16" t="s">
        <v>87</v>
      </c>
      <c r="BK405" s="212">
        <f>ROUND(I405*H405,2)</f>
        <v>0</v>
      </c>
      <c r="BL405" s="16" t="s">
        <v>140</v>
      </c>
      <c r="BM405" s="211" t="s">
        <v>828</v>
      </c>
    </row>
    <row r="406" spans="1:65" s="13" customFormat="1">
      <c r="B406" s="213"/>
      <c r="C406" s="214"/>
      <c r="D406" s="215" t="s">
        <v>142</v>
      </c>
      <c r="E406" s="216" t="s">
        <v>1</v>
      </c>
      <c r="F406" s="217" t="s">
        <v>829</v>
      </c>
      <c r="G406" s="214"/>
      <c r="H406" s="218">
        <v>4.8600000000000003</v>
      </c>
      <c r="I406" s="219"/>
      <c r="J406" s="214"/>
      <c r="K406" s="214"/>
      <c r="L406" s="220"/>
      <c r="M406" s="221"/>
      <c r="N406" s="222"/>
      <c r="O406" s="222"/>
      <c r="P406" s="222"/>
      <c r="Q406" s="222"/>
      <c r="R406" s="222"/>
      <c r="S406" s="222"/>
      <c r="T406" s="223"/>
      <c r="AT406" s="224" t="s">
        <v>142</v>
      </c>
      <c r="AU406" s="224" t="s">
        <v>87</v>
      </c>
      <c r="AV406" s="13" t="s">
        <v>87</v>
      </c>
      <c r="AW406" s="13" t="s">
        <v>30</v>
      </c>
      <c r="AX406" s="13" t="s">
        <v>74</v>
      </c>
      <c r="AY406" s="224" t="s">
        <v>134</v>
      </c>
    </row>
    <row r="407" spans="1:65" s="13" customFormat="1">
      <c r="B407" s="213"/>
      <c r="C407" s="214"/>
      <c r="D407" s="215" t="s">
        <v>142</v>
      </c>
      <c r="E407" s="216" t="s">
        <v>1</v>
      </c>
      <c r="F407" s="217" t="s">
        <v>830</v>
      </c>
      <c r="G407" s="214"/>
      <c r="H407" s="218">
        <v>73.248999999999995</v>
      </c>
      <c r="I407" s="219"/>
      <c r="J407" s="214"/>
      <c r="K407" s="214"/>
      <c r="L407" s="220"/>
      <c r="M407" s="221"/>
      <c r="N407" s="222"/>
      <c r="O407" s="222"/>
      <c r="P407" s="222"/>
      <c r="Q407" s="222"/>
      <c r="R407" s="222"/>
      <c r="S407" s="222"/>
      <c r="T407" s="223"/>
      <c r="AT407" s="224" t="s">
        <v>142</v>
      </c>
      <c r="AU407" s="224" t="s">
        <v>87</v>
      </c>
      <c r="AV407" s="13" t="s">
        <v>87</v>
      </c>
      <c r="AW407" s="13" t="s">
        <v>30</v>
      </c>
      <c r="AX407" s="13" t="s">
        <v>74</v>
      </c>
      <c r="AY407" s="224" t="s">
        <v>134</v>
      </c>
    </row>
    <row r="408" spans="1:65" s="13" customFormat="1">
      <c r="B408" s="213"/>
      <c r="C408" s="214"/>
      <c r="D408" s="215" t="s">
        <v>142</v>
      </c>
      <c r="E408" s="216" t="s">
        <v>1</v>
      </c>
      <c r="F408" s="217" t="s">
        <v>831</v>
      </c>
      <c r="G408" s="214"/>
      <c r="H408" s="218">
        <v>73.105000000000004</v>
      </c>
      <c r="I408" s="219"/>
      <c r="J408" s="214"/>
      <c r="K408" s="214"/>
      <c r="L408" s="220"/>
      <c r="M408" s="221"/>
      <c r="N408" s="222"/>
      <c r="O408" s="222"/>
      <c r="P408" s="222"/>
      <c r="Q408" s="222"/>
      <c r="R408" s="222"/>
      <c r="S408" s="222"/>
      <c r="T408" s="223"/>
      <c r="AT408" s="224" t="s">
        <v>142</v>
      </c>
      <c r="AU408" s="224" t="s">
        <v>87</v>
      </c>
      <c r="AV408" s="13" t="s">
        <v>87</v>
      </c>
      <c r="AW408" s="13" t="s">
        <v>30</v>
      </c>
      <c r="AX408" s="13" t="s">
        <v>74</v>
      </c>
      <c r="AY408" s="224" t="s">
        <v>134</v>
      </c>
    </row>
    <row r="409" spans="1:65" s="13" customFormat="1">
      <c r="B409" s="213"/>
      <c r="C409" s="214"/>
      <c r="D409" s="215" t="s">
        <v>142</v>
      </c>
      <c r="E409" s="216" t="s">
        <v>1</v>
      </c>
      <c r="F409" s="217" t="s">
        <v>832</v>
      </c>
      <c r="G409" s="214"/>
      <c r="H409" s="218">
        <v>9.4629999999999992</v>
      </c>
      <c r="I409" s="219"/>
      <c r="J409" s="214"/>
      <c r="K409" s="214"/>
      <c r="L409" s="220"/>
      <c r="M409" s="221"/>
      <c r="N409" s="222"/>
      <c r="O409" s="222"/>
      <c r="P409" s="222"/>
      <c r="Q409" s="222"/>
      <c r="R409" s="222"/>
      <c r="S409" s="222"/>
      <c r="T409" s="223"/>
      <c r="AT409" s="224" t="s">
        <v>142</v>
      </c>
      <c r="AU409" s="224" t="s">
        <v>87</v>
      </c>
      <c r="AV409" s="13" t="s">
        <v>87</v>
      </c>
      <c r="AW409" s="13" t="s">
        <v>30</v>
      </c>
      <c r="AX409" s="13" t="s">
        <v>74</v>
      </c>
      <c r="AY409" s="224" t="s">
        <v>134</v>
      </c>
    </row>
    <row r="410" spans="1:65" s="14" customFormat="1">
      <c r="B410" s="225"/>
      <c r="C410" s="226"/>
      <c r="D410" s="215" t="s">
        <v>142</v>
      </c>
      <c r="E410" s="227" t="s">
        <v>1</v>
      </c>
      <c r="F410" s="228" t="s">
        <v>146</v>
      </c>
      <c r="G410" s="226"/>
      <c r="H410" s="229">
        <v>160.67699999999999</v>
      </c>
      <c r="I410" s="230"/>
      <c r="J410" s="226"/>
      <c r="K410" s="226"/>
      <c r="L410" s="231"/>
      <c r="M410" s="232"/>
      <c r="N410" s="233"/>
      <c r="O410" s="233"/>
      <c r="P410" s="233"/>
      <c r="Q410" s="233"/>
      <c r="R410" s="233"/>
      <c r="S410" s="233"/>
      <c r="T410" s="234"/>
      <c r="AT410" s="235" t="s">
        <v>142</v>
      </c>
      <c r="AU410" s="235" t="s">
        <v>87</v>
      </c>
      <c r="AV410" s="14" t="s">
        <v>140</v>
      </c>
      <c r="AW410" s="14" t="s">
        <v>30</v>
      </c>
      <c r="AX410" s="14" t="s">
        <v>81</v>
      </c>
      <c r="AY410" s="235" t="s">
        <v>134</v>
      </c>
    </row>
    <row r="411" spans="1:65" s="2" customFormat="1" ht="33" customHeight="1">
      <c r="A411" s="33"/>
      <c r="B411" s="34"/>
      <c r="C411" s="199" t="s">
        <v>833</v>
      </c>
      <c r="D411" s="199" t="s">
        <v>136</v>
      </c>
      <c r="E411" s="200" t="s">
        <v>834</v>
      </c>
      <c r="F411" s="201" t="s">
        <v>835</v>
      </c>
      <c r="G411" s="202" t="s">
        <v>332</v>
      </c>
      <c r="H411" s="203">
        <v>167.42</v>
      </c>
      <c r="I411" s="204"/>
      <c r="J411" s="205">
        <f>ROUND(I411*H411,2)</f>
        <v>0</v>
      </c>
      <c r="K411" s="206"/>
      <c r="L411" s="38"/>
      <c r="M411" s="207" t="s">
        <v>1</v>
      </c>
      <c r="N411" s="208" t="s">
        <v>40</v>
      </c>
      <c r="O411" s="74"/>
      <c r="P411" s="209">
        <f>O411*H411</f>
        <v>0</v>
      </c>
      <c r="Q411" s="209">
        <v>0</v>
      </c>
      <c r="R411" s="209">
        <f>Q411*H411</f>
        <v>0</v>
      </c>
      <c r="S411" s="209">
        <v>0.02</v>
      </c>
      <c r="T411" s="210">
        <f>S411*H411</f>
        <v>3.3483999999999998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211" t="s">
        <v>140</v>
      </c>
      <c r="AT411" s="211" t="s">
        <v>136</v>
      </c>
      <c r="AU411" s="211" t="s">
        <v>87</v>
      </c>
      <c r="AY411" s="16" t="s">
        <v>134</v>
      </c>
      <c r="BE411" s="212">
        <f>IF(N411="základná",J411,0)</f>
        <v>0</v>
      </c>
      <c r="BF411" s="212">
        <f>IF(N411="znížená",J411,0)</f>
        <v>0</v>
      </c>
      <c r="BG411" s="212">
        <f>IF(N411="zákl. prenesená",J411,0)</f>
        <v>0</v>
      </c>
      <c r="BH411" s="212">
        <f>IF(N411="zníž. prenesená",J411,0)</f>
        <v>0</v>
      </c>
      <c r="BI411" s="212">
        <f>IF(N411="nulová",J411,0)</f>
        <v>0</v>
      </c>
      <c r="BJ411" s="16" t="s">
        <v>87</v>
      </c>
      <c r="BK411" s="212">
        <f>ROUND(I411*H411,2)</f>
        <v>0</v>
      </c>
      <c r="BL411" s="16" t="s">
        <v>140</v>
      </c>
      <c r="BM411" s="211" t="s">
        <v>836</v>
      </c>
    </row>
    <row r="412" spans="1:65" s="13" customFormat="1">
      <c r="B412" s="213"/>
      <c r="C412" s="214"/>
      <c r="D412" s="215" t="s">
        <v>142</v>
      </c>
      <c r="E412" s="216" t="s">
        <v>1</v>
      </c>
      <c r="F412" s="217" t="s">
        <v>837</v>
      </c>
      <c r="G412" s="214"/>
      <c r="H412" s="218">
        <v>167.42</v>
      </c>
      <c r="I412" s="219"/>
      <c r="J412" s="214"/>
      <c r="K412" s="214"/>
      <c r="L412" s="220"/>
      <c r="M412" s="221"/>
      <c r="N412" s="222"/>
      <c r="O412" s="222"/>
      <c r="P412" s="222"/>
      <c r="Q412" s="222"/>
      <c r="R412" s="222"/>
      <c r="S412" s="222"/>
      <c r="T412" s="223"/>
      <c r="AT412" s="224" t="s">
        <v>142</v>
      </c>
      <c r="AU412" s="224" t="s">
        <v>87</v>
      </c>
      <c r="AV412" s="13" t="s">
        <v>87</v>
      </c>
      <c r="AW412" s="13" t="s">
        <v>30</v>
      </c>
      <c r="AX412" s="13" t="s">
        <v>81</v>
      </c>
      <c r="AY412" s="224" t="s">
        <v>134</v>
      </c>
    </row>
    <row r="413" spans="1:65" s="2" customFormat="1" ht="24.2" customHeight="1">
      <c r="A413" s="33"/>
      <c r="B413" s="34"/>
      <c r="C413" s="199" t="s">
        <v>838</v>
      </c>
      <c r="D413" s="199" t="s">
        <v>136</v>
      </c>
      <c r="E413" s="200" t="s">
        <v>839</v>
      </c>
      <c r="F413" s="201" t="s">
        <v>840</v>
      </c>
      <c r="G413" s="202" t="s">
        <v>139</v>
      </c>
      <c r="H413" s="203">
        <v>58.484000000000002</v>
      </c>
      <c r="I413" s="204"/>
      <c r="J413" s="205">
        <f>ROUND(I413*H413,2)</f>
        <v>0</v>
      </c>
      <c r="K413" s="206"/>
      <c r="L413" s="38"/>
      <c r="M413" s="207" t="s">
        <v>1</v>
      </c>
      <c r="N413" s="208" t="s">
        <v>40</v>
      </c>
      <c r="O413" s="74"/>
      <c r="P413" s="209">
        <f>O413*H413</f>
        <v>0</v>
      </c>
      <c r="Q413" s="209">
        <v>0</v>
      </c>
      <c r="R413" s="209">
        <f>Q413*H413</f>
        <v>0</v>
      </c>
      <c r="S413" s="209">
        <v>1.4</v>
      </c>
      <c r="T413" s="210">
        <f>S413*H413</f>
        <v>81.877600000000001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211" t="s">
        <v>140</v>
      </c>
      <c r="AT413" s="211" t="s">
        <v>136</v>
      </c>
      <c r="AU413" s="211" t="s">
        <v>87</v>
      </c>
      <c r="AY413" s="16" t="s">
        <v>134</v>
      </c>
      <c r="BE413" s="212">
        <f>IF(N413="základná",J413,0)</f>
        <v>0</v>
      </c>
      <c r="BF413" s="212">
        <f>IF(N413="znížená",J413,0)</f>
        <v>0</v>
      </c>
      <c r="BG413" s="212">
        <f>IF(N413="zákl. prenesená",J413,0)</f>
        <v>0</v>
      </c>
      <c r="BH413" s="212">
        <f>IF(N413="zníž. prenesená",J413,0)</f>
        <v>0</v>
      </c>
      <c r="BI413" s="212">
        <f>IF(N413="nulová",J413,0)</f>
        <v>0</v>
      </c>
      <c r="BJ413" s="16" t="s">
        <v>87</v>
      </c>
      <c r="BK413" s="212">
        <f>ROUND(I413*H413,2)</f>
        <v>0</v>
      </c>
      <c r="BL413" s="16" t="s">
        <v>140</v>
      </c>
      <c r="BM413" s="211" t="s">
        <v>841</v>
      </c>
    </row>
    <row r="414" spans="1:65" s="13" customFormat="1">
      <c r="B414" s="213"/>
      <c r="C414" s="214"/>
      <c r="D414" s="215" t="s">
        <v>142</v>
      </c>
      <c r="E414" s="216" t="s">
        <v>1</v>
      </c>
      <c r="F414" s="217" t="s">
        <v>842</v>
      </c>
      <c r="G414" s="214"/>
      <c r="H414" s="218">
        <v>58.484000000000002</v>
      </c>
      <c r="I414" s="219"/>
      <c r="J414" s="214"/>
      <c r="K414" s="214"/>
      <c r="L414" s="220"/>
      <c r="M414" s="221"/>
      <c r="N414" s="222"/>
      <c r="O414" s="222"/>
      <c r="P414" s="222"/>
      <c r="Q414" s="222"/>
      <c r="R414" s="222"/>
      <c r="S414" s="222"/>
      <c r="T414" s="223"/>
      <c r="AT414" s="224" t="s">
        <v>142</v>
      </c>
      <c r="AU414" s="224" t="s">
        <v>87</v>
      </c>
      <c r="AV414" s="13" t="s">
        <v>87</v>
      </c>
      <c r="AW414" s="13" t="s">
        <v>30</v>
      </c>
      <c r="AX414" s="13" t="s">
        <v>81</v>
      </c>
      <c r="AY414" s="224" t="s">
        <v>134</v>
      </c>
    </row>
    <row r="415" spans="1:65" s="2" customFormat="1" ht="33" customHeight="1">
      <c r="A415" s="33"/>
      <c r="B415" s="34"/>
      <c r="C415" s="199" t="s">
        <v>843</v>
      </c>
      <c r="D415" s="199" t="s">
        <v>136</v>
      </c>
      <c r="E415" s="200" t="s">
        <v>844</v>
      </c>
      <c r="F415" s="201" t="s">
        <v>845</v>
      </c>
      <c r="G415" s="202" t="s">
        <v>332</v>
      </c>
      <c r="H415" s="203">
        <v>18.36</v>
      </c>
      <c r="I415" s="204"/>
      <c r="J415" s="205">
        <f>ROUND(I415*H415,2)</f>
        <v>0</v>
      </c>
      <c r="K415" s="206"/>
      <c r="L415" s="38"/>
      <c r="M415" s="207" t="s">
        <v>1</v>
      </c>
      <c r="N415" s="208" t="s">
        <v>40</v>
      </c>
      <c r="O415" s="74"/>
      <c r="P415" s="209">
        <f>O415*H415</f>
        <v>0</v>
      </c>
      <c r="Q415" s="209">
        <v>0</v>
      </c>
      <c r="R415" s="209">
        <f>Q415*H415</f>
        <v>0</v>
      </c>
      <c r="S415" s="209">
        <v>5.7000000000000002E-2</v>
      </c>
      <c r="T415" s="210">
        <f>S415*H415</f>
        <v>1.0465199999999999</v>
      </c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R415" s="211" t="s">
        <v>140</v>
      </c>
      <c r="AT415" s="211" t="s">
        <v>136</v>
      </c>
      <c r="AU415" s="211" t="s">
        <v>87</v>
      </c>
      <c r="AY415" s="16" t="s">
        <v>134</v>
      </c>
      <c r="BE415" s="212">
        <f>IF(N415="základná",J415,0)</f>
        <v>0</v>
      </c>
      <c r="BF415" s="212">
        <f>IF(N415="znížená",J415,0)</f>
        <v>0</v>
      </c>
      <c r="BG415" s="212">
        <f>IF(N415="zákl. prenesená",J415,0)</f>
        <v>0</v>
      </c>
      <c r="BH415" s="212">
        <f>IF(N415="zníž. prenesená",J415,0)</f>
        <v>0</v>
      </c>
      <c r="BI415" s="212">
        <f>IF(N415="nulová",J415,0)</f>
        <v>0</v>
      </c>
      <c r="BJ415" s="16" t="s">
        <v>87</v>
      </c>
      <c r="BK415" s="212">
        <f>ROUND(I415*H415,2)</f>
        <v>0</v>
      </c>
      <c r="BL415" s="16" t="s">
        <v>140</v>
      </c>
      <c r="BM415" s="211" t="s">
        <v>846</v>
      </c>
    </row>
    <row r="416" spans="1:65" s="13" customFormat="1">
      <c r="B416" s="213"/>
      <c r="C416" s="214"/>
      <c r="D416" s="215" t="s">
        <v>142</v>
      </c>
      <c r="E416" s="216" t="s">
        <v>1</v>
      </c>
      <c r="F416" s="217" t="s">
        <v>669</v>
      </c>
      <c r="G416" s="214"/>
      <c r="H416" s="218">
        <v>10.08</v>
      </c>
      <c r="I416" s="219"/>
      <c r="J416" s="214"/>
      <c r="K416" s="214"/>
      <c r="L416" s="220"/>
      <c r="M416" s="221"/>
      <c r="N416" s="222"/>
      <c r="O416" s="222"/>
      <c r="P416" s="222"/>
      <c r="Q416" s="222"/>
      <c r="R416" s="222"/>
      <c r="S416" s="222"/>
      <c r="T416" s="223"/>
      <c r="AT416" s="224" t="s">
        <v>142</v>
      </c>
      <c r="AU416" s="224" t="s">
        <v>87</v>
      </c>
      <c r="AV416" s="13" t="s">
        <v>87</v>
      </c>
      <c r="AW416" s="13" t="s">
        <v>30</v>
      </c>
      <c r="AX416" s="13" t="s">
        <v>74</v>
      </c>
      <c r="AY416" s="224" t="s">
        <v>134</v>
      </c>
    </row>
    <row r="417" spans="1:65" s="13" customFormat="1">
      <c r="B417" s="213"/>
      <c r="C417" s="214"/>
      <c r="D417" s="215" t="s">
        <v>142</v>
      </c>
      <c r="E417" s="216" t="s">
        <v>1</v>
      </c>
      <c r="F417" s="217" t="s">
        <v>670</v>
      </c>
      <c r="G417" s="214"/>
      <c r="H417" s="218">
        <v>8.2799999999999994</v>
      </c>
      <c r="I417" s="219"/>
      <c r="J417" s="214"/>
      <c r="K417" s="214"/>
      <c r="L417" s="220"/>
      <c r="M417" s="221"/>
      <c r="N417" s="222"/>
      <c r="O417" s="222"/>
      <c r="P417" s="222"/>
      <c r="Q417" s="222"/>
      <c r="R417" s="222"/>
      <c r="S417" s="222"/>
      <c r="T417" s="223"/>
      <c r="AT417" s="224" t="s">
        <v>142</v>
      </c>
      <c r="AU417" s="224" t="s">
        <v>87</v>
      </c>
      <c r="AV417" s="13" t="s">
        <v>87</v>
      </c>
      <c r="AW417" s="13" t="s">
        <v>30</v>
      </c>
      <c r="AX417" s="13" t="s">
        <v>74</v>
      </c>
      <c r="AY417" s="224" t="s">
        <v>134</v>
      </c>
    </row>
    <row r="418" spans="1:65" s="14" customFormat="1">
      <c r="B418" s="225"/>
      <c r="C418" s="226"/>
      <c r="D418" s="215" t="s">
        <v>142</v>
      </c>
      <c r="E418" s="227" t="s">
        <v>1</v>
      </c>
      <c r="F418" s="228" t="s">
        <v>146</v>
      </c>
      <c r="G418" s="226"/>
      <c r="H418" s="229">
        <v>18.36</v>
      </c>
      <c r="I418" s="230"/>
      <c r="J418" s="226"/>
      <c r="K418" s="226"/>
      <c r="L418" s="231"/>
      <c r="M418" s="232"/>
      <c r="N418" s="233"/>
      <c r="O418" s="233"/>
      <c r="P418" s="233"/>
      <c r="Q418" s="233"/>
      <c r="R418" s="233"/>
      <c r="S418" s="233"/>
      <c r="T418" s="234"/>
      <c r="AT418" s="235" t="s">
        <v>142</v>
      </c>
      <c r="AU418" s="235" t="s">
        <v>87</v>
      </c>
      <c r="AV418" s="14" t="s">
        <v>140</v>
      </c>
      <c r="AW418" s="14" t="s">
        <v>30</v>
      </c>
      <c r="AX418" s="14" t="s">
        <v>81</v>
      </c>
      <c r="AY418" s="235" t="s">
        <v>134</v>
      </c>
    </row>
    <row r="419" spans="1:65" s="2" customFormat="1" ht="24.2" customHeight="1">
      <c r="A419" s="33"/>
      <c r="B419" s="34"/>
      <c r="C419" s="199" t="s">
        <v>847</v>
      </c>
      <c r="D419" s="199" t="s">
        <v>136</v>
      </c>
      <c r="E419" s="200" t="s">
        <v>848</v>
      </c>
      <c r="F419" s="201" t="s">
        <v>849</v>
      </c>
      <c r="G419" s="202" t="s">
        <v>139</v>
      </c>
      <c r="H419" s="203">
        <v>6.1070000000000002</v>
      </c>
      <c r="I419" s="204"/>
      <c r="J419" s="205">
        <f>ROUND(I419*H419,2)</f>
        <v>0</v>
      </c>
      <c r="K419" s="206"/>
      <c r="L419" s="38"/>
      <c r="M419" s="207" t="s">
        <v>1</v>
      </c>
      <c r="N419" s="208" t="s">
        <v>40</v>
      </c>
      <c r="O419" s="74"/>
      <c r="P419" s="209">
        <f>O419*H419</f>
        <v>0</v>
      </c>
      <c r="Q419" s="209">
        <v>0</v>
      </c>
      <c r="R419" s="209">
        <f>Q419*H419</f>
        <v>0</v>
      </c>
      <c r="S419" s="209">
        <v>1.875</v>
      </c>
      <c r="T419" s="210">
        <f>S419*H419</f>
        <v>11.450625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211" t="s">
        <v>140</v>
      </c>
      <c r="AT419" s="211" t="s">
        <v>136</v>
      </c>
      <c r="AU419" s="211" t="s">
        <v>87</v>
      </c>
      <c r="AY419" s="16" t="s">
        <v>134</v>
      </c>
      <c r="BE419" s="212">
        <f>IF(N419="základná",J419,0)</f>
        <v>0</v>
      </c>
      <c r="BF419" s="212">
        <f>IF(N419="znížená",J419,0)</f>
        <v>0</v>
      </c>
      <c r="BG419" s="212">
        <f>IF(N419="zákl. prenesená",J419,0)</f>
        <v>0</v>
      </c>
      <c r="BH419" s="212">
        <f>IF(N419="zníž. prenesená",J419,0)</f>
        <v>0</v>
      </c>
      <c r="BI419" s="212">
        <f>IF(N419="nulová",J419,0)</f>
        <v>0</v>
      </c>
      <c r="BJ419" s="16" t="s">
        <v>87</v>
      </c>
      <c r="BK419" s="212">
        <f>ROUND(I419*H419,2)</f>
        <v>0</v>
      </c>
      <c r="BL419" s="16" t="s">
        <v>140</v>
      </c>
      <c r="BM419" s="211" t="s">
        <v>850</v>
      </c>
    </row>
    <row r="420" spans="1:65" s="13" customFormat="1">
      <c r="B420" s="213"/>
      <c r="C420" s="214"/>
      <c r="D420" s="215" t="s">
        <v>142</v>
      </c>
      <c r="E420" s="216" t="s">
        <v>1</v>
      </c>
      <c r="F420" s="217" t="s">
        <v>851</v>
      </c>
      <c r="G420" s="214"/>
      <c r="H420" s="218">
        <v>2.7410000000000001</v>
      </c>
      <c r="I420" s="219"/>
      <c r="J420" s="214"/>
      <c r="K420" s="214"/>
      <c r="L420" s="220"/>
      <c r="M420" s="221"/>
      <c r="N420" s="222"/>
      <c r="O420" s="222"/>
      <c r="P420" s="222"/>
      <c r="Q420" s="222"/>
      <c r="R420" s="222"/>
      <c r="S420" s="222"/>
      <c r="T420" s="223"/>
      <c r="AT420" s="224" t="s">
        <v>142</v>
      </c>
      <c r="AU420" s="224" t="s">
        <v>87</v>
      </c>
      <c r="AV420" s="13" t="s">
        <v>87</v>
      </c>
      <c r="AW420" s="13" t="s">
        <v>30</v>
      </c>
      <c r="AX420" s="13" t="s">
        <v>74</v>
      </c>
      <c r="AY420" s="224" t="s">
        <v>134</v>
      </c>
    </row>
    <row r="421" spans="1:65" s="13" customFormat="1">
      <c r="B421" s="213"/>
      <c r="C421" s="214"/>
      <c r="D421" s="215" t="s">
        <v>142</v>
      </c>
      <c r="E421" s="216" t="s">
        <v>1</v>
      </c>
      <c r="F421" s="217" t="s">
        <v>852</v>
      </c>
      <c r="G421" s="214"/>
      <c r="H421" s="218">
        <v>0.40500000000000003</v>
      </c>
      <c r="I421" s="219"/>
      <c r="J421" s="214"/>
      <c r="K421" s="214"/>
      <c r="L421" s="220"/>
      <c r="M421" s="221"/>
      <c r="N421" s="222"/>
      <c r="O421" s="222"/>
      <c r="P421" s="222"/>
      <c r="Q421" s="222"/>
      <c r="R421" s="222"/>
      <c r="S421" s="222"/>
      <c r="T421" s="223"/>
      <c r="AT421" s="224" t="s">
        <v>142</v>
      </c>
      <c r="AU421" s="224" t="s">
        <v>87</v>
      </c>
      <c r="AV421" s="13" t="s">
        <v>87</v>
      </c>
      <c r="AW421" s="13" t="s">
        <v>30</v>
      </c>
      <c r="AX421" s="13" t="s">
        <v>74</v>
      </c>
      <c r="AY421" s="224" t="s">
        <v>134</v>
      </c>
    </row>
    <row r="422" spans="1:65" s="13" customFormat="1">
      <c r="B422" s="213"/>
      <c r="C422" s="214"/>
      <c r="D422" s="215" t="s">
        <v>142</v>
      </c>
      <c r="E422" s="216" t="s">
        <v>1</v>
      </c>
      <c r="F422" s="217" t="s">
        <v>808</v>
      </c>
      <c r="G422" s="214"/>
      <c r="H422" s="218">
        <v>2.9609999999999999</v>
      </c>
      <c r="I422" s="219"/>
      <c r="J422" s="214"/>
      <c r="K422" s="214"/>
      <c r="L422" s="220"/>
      <c r="M422" s="221"/>
      <c r="N422" s="222"/>
      <c r="O422" s="222"/>
      <c r="P422" s="222"/>
      <c r="Q422" s="222"/>
      <c r="R422" s="222"/>
      <c r="S422" s="222"/>
      <c r="T422" s="223"/>
      <c r="AT422" s="224" t="s">
        <v>142</v>
      </c>
      <c r="AU422" s="224" t="s">
        <v>87</v>
      </c>
      <c r="AV422" s="13" t="s">
        <v>87</v>
      </c>
      <c r="AW422" s="13" t="s">
        <v>30</v>
      </c>
      <c r="AX422" s="13" t="s">
        <v>74</v>
      </c>
      <c r="AY422" s="224" t="s">
        <v>134</v>
      </c>
    </row>
    <row r="423" spans="1:65" s="14" customFormat="1">
      <c r="B423" s="225"/>
      <c r="C423" s="226"/>
      <c r="D423" s="215" t="s">
        <v>142</v>
      </c>
      <c r="E423" s="227" t="s">
        <v>1</v>
      </c>
      <c r="F423" s="228" t="s">
        <v>146</v>
      </c>
      <c r="G423" s="226"/>
      <c r="H423" s="229">
        <v>6.1070000000000002</v>
      </c>
      <c r="I423" s="230"/>
      <c r="J423" s="226"/>
      <c r="K423" s="226"/>
      <c r="L423" s="231"/>
      <c r="M423" s="232"/>
      <c r="N423" s="233"/>
      <c r="O423" s="233"/>
      <c r="P423" s="233"/>
      <c r="Q423" s="233"/>
      <c r="R423" s="233"/>
      <c r="S423" s="233"/>
      <c r="T423" s="234"/>
      <c r="AT423" s="235" t="s">
        <v>142</v>
      </c>
      <c r="AU423" s="235" t="s">
        <v>87</v>
      </c>
      <c r="AV423" s="14" t="s">
        <v>140</v>
      </c>
      <c r="AW423" s="14" t="s">
        <v>30</v>
      </c>
      <c r="AX423" s="14" t="s">
        <v>81</v>
      </c>
      <c r="AY423" s="235" t="s">
        <v>134</v>
      </c>
    </row>
    <row r="424" spans="1:65" s="2" customFormat="1" ht="37.9" customHeight="1">
      <c r="A424" s="33"/>
      <c r="B424" s="34"/>
      <c r="C424" s="199" t="s">
        <v>853</v>
      </c>
      <c r="D424" s="199" t="s">
        <v>136</v>
      </c>
      <c r="E424" s="200" t="s">
        <v>854</v>
      </c>
      <c r="F424" s="201" t="s">
        <v>855</v>
      </c>
      <c r="G424" s="202" t="s">
        <v>184</v>
      </c>
      <c r="H424" s="203">
        <v>31.8</v>
      </c>
      <c r="I424" s="204"/>
      <c r="J424" s="205">
        <f>ROUND(I424*H424,2)</f>
        <v>0</v>
      </c>
      <c r="K424" s="206"/>
      <c r="L424" s="38"/>
      <c r="M424" s="207" t="s">
        <v>1</v>
      </c>
      <c r="N424" s="208" t="s">
        <v>40</v>
      </c>
      <c r="O424" s="74"/>
      <c r="P424" s="209">
        <f>O424*H424</f>
        <v>0</v>
      </c>
      <c r="Q424" s="209">
        <v>0</v>
      </c>
      <c r="R424" s="209">
        <f>Q424*H424</f>
        <v>0</v>
      </c>
      <c r="S424" s="209">
        <v>5.3999999999999999E-2</v>
      </c>
      <c r="T424" s="210">
        <f>S424*H424</f>
        <v>1.7172000000000001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211" t="s">
        <v>140</v>
      </c>
      <c r="AT424" s="211" t="s">
        <v>136</v>
      </c>
      <c r="AU424" s="211" t="s">
        <v>87</v>
      </c>
      <c r="AY424" s="16" t="s">
        <v>134</v>
      </c>
      <c r="BE424" s="212">
        <f>IF(N424="základná",J424,0)</f>
        <v>0</v>
      </c>
      <c r="BF424" s="212">
        <f>IF(N424="znížená",J424,0)</f>
        <v>0</v>
      </c>
      <c r="BG424" s="212">
        <f>IF(N424="zákl. prenesená",J424,0)</f>
        <v>0</v>
      </c>
      <c r="BH424" s="212">
        <f>IF(N424="zníž. prenesená",J424,0)</f>
        <v>0</v>
      </c>
      <c r="BI424" s="212">
        <f>IF(N424="nulová",J424,0)</f>
        <v>0</v>
      </c>
      <c r="BJ424" s="16" t="s">
        <v>87</v>
      </c>
      <c r="BK424" s="212">
        <f>ROUND(I424*H424,2)</f>
        <v>0</v>
      </c>
      <c r="BL424" s="16" t="s">
        <v>140</v>
      </c>
      <c r="BM424" s="211" t="s">
        <v>856</v>
      </c>
    </row>
    <row r="425" spans="1:65" s="13" customFormat="1">
      <c r="B425" s="213"/>
      <c r="C425" s="214"/>
      <c r="D425" s="215" t="s">
        <v>142</v>
      </c>
      <c r="E425" s="216" t="s">
        <v>1</v>
      </c>
      <c r="F425" s="217" t="s">
        <v>857</v>
      </c>
      <c r="G425" s="214"/>
      <c r="H425" s="218">
        <v>14.8</v>
      </c>
      <c r="I425" s="219"/>
      <c r="J425" s="214"/>
      <c r="K425" s="214"/>
      <c r="L425" s="220"/>
      <c r="M425" s="221"/>
      <c r="N425" s="222"/>
      <c r="O425" s="222"/>
      <c r="P425" s="222"/>
      <c r="Q425" s="222"/>
      <c r="R425" s="222"/>
      <c r="S425" s="222"/>
      <c r="T425" s="223"/>
      <c r="AT425" s="224" t="s">
        <v>142</v>
      </c>
      <c r="AU425" s="224" t="s">
        <v>87</v>
      </c>
      <c r="AV425" s="13" t="s">
        <v>87</v>
      </c>
      <c r="AW425" s="13" t="s">
        <v>30</v>
      </c>
      <c r="AX425" s="13" t="s">
        <v>74</v>
      </c>
      <c r="AY425" s="224" t="s">
        <v>134</v>
      </c>
    </row>
    <row r="426" spans="1:65" s="13" customFormat="1">
      <c r="B426" s="213"/>
      <c r="C426" s="214"/>
      <c r="D426" s="215" t="s">
        <v>142</v>
      </c>
      <c r="E426" s="216" t="s">
        <v>1</v>
      </c>
      <c r="F426" s="217" t="s">
        <v>858</v>
      </c>
      <c r="G426" s="214"/>
      <c r="H426" s="218">
        <v>17</v>
      </c>
      <c r="I426" s="219"/>
      <c r="J426" s="214"/>
      <c r="K426" s="214"/>
      <c r="L426" s="220"/>
      <c r="M426" s="221"/>
      <c r="N426" s="222"/>
      <c r="O426" s="222"/>
      <c r="P426" s="222"/>
      <c r="Q426" s="222"/>
      <c r="R426" s="222"/>
      <c r="S426" s="222"/>
      <c r="T426" s="223"/>
      <c r="AT426" s="224" t="s">
        <v>142</v>
      </c>
      <c r="AU426" s="224" t="s">
        <v>87</v>
      </c>
      <c r="AV426" s="13" t="s">
        <v>87</v>
      </c>
      <c r="AW426" s="13" t="s">
        <v>30</v>
      </c>
      <c r="AX426" s="13" t="s">
        <v>74</v>
      </c>
      <c r="AY426" s="224" t="s">
        <v>134</v>
      </c>
    </row>
    <row r="427" spans="1:65" s="14" customFormat="1">
      <c r="B427" s="225"/>
      <c r="C427" s="226"/>
      <c r="D427" s="215" t="s">
        <v>142</v>
      </c>
      <c r="E427" s="227" t="s">
        <v>1</v>
      </c>
      <c r="F427" s="228" t="s">
        <v>146</v>
      </c>
      <c r="G427" s="226"/>
      <c r="H427" s="229">
        <v>31.8</v>
      </c>
      <c r="I427" s="230"/>
      <c r="J427" s="226"/>
      <c r="K427" s="226"/>
      <c r="L427" s="231"/>
      <c r="M427" s="232"/>
      <c r="N427" s="233"/>
      <c r="O427" s="233"/>
      <c r="P427" s="233"/>
      <c r="Q427" s="233"/>
      <c r="R427" s="233"/>
      <c r="S427" s="233"/>
      <c r="T427" s="234"/>
      <c r="AT427" s="235" t="s">
        <v>142</v>
      </c>
      <c r="AU427" s="235" t="s">
        <v>87</v>
      </c>
      <c r="AV427" s="14" t="s">
        <v>140</v>
      </c>
      <c r="AW427" s="14" t="s">
        <v>30</v>
      </c>
      <c r="AX427" s="14" t="s">
        <v>81</v>
      </c>
      <c r="AY427" s="235" t="s">
        <v>134</v>
      </c>
    </row>
    <row r="428" spans="1:65" s="2" customFormat="1" ht="33" customHeight="1">
      <c r="A428" s="33"/>
      <c r="B428" s="34"/>
      <c r="C428" s="199" t="s">
        <v>859</v>
      </c>
      <c r="D428" s="199" t="s">
        <v>136</v>
      </c>
      <c r="E428" s="200" t="s">
        <v>860</v>
      </c>
      <c r="F428" s="201" t="s">
        <v>861</v>
      </c>
      <c r="G428" s="202" t="s">
        <v>332</v>
      </c>
      <c r="H428" s="203">
        <v>469.14600000000002</v>
      </c>
      <c r="I428" s="204"/>
      <c r="J428" s="205">
        <f>ROUND(I428*H428,2)</f>
        <v>0</v>
      </c>
      <c r="K428" s="206"/>
      <c r="L428" s="38"/>
      <c r="M428" s="207" t="s">
        <v>1</v>
      </c>
      <c r="N428" s="208" t="s">
        <v>40</v>
      </c>
      <c r="O428" s="74"/>
      <c r="P428" s="209">
        <f>O428*H428</f>
        <v>0</v>
      </c>
      <c r="Q428" s="209">
        <v>0</v>
      </c>
      <c r="R428" s="209">
        <f>Q428*H428</f>
        <v>0</v>
      </c>
      <c r="S428" s="209">
        <v>0.01</v>
      </c>
      <c r="T428" s="210">
        <f>S428*H428</f>
        <v>4.6914600000000002</v>
      </c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R428" s="211" t="s">
        <v>140</v>
      </c>
      <c r="AT428" s="211" t="s">
        <v>136</v>
      </c>
      <c r="AU428" s="211" t="s">
        <v>87</v>
      </c>
      <c r="AY428" s="16" t="s">
        <v>134</v>
      </c>
      <c r="BE428" s="212">
        <f>IF(N428="základná",J428,0)</f>
        <v>0</v>
      </c>
      <c r="BF428" s="212">
        <f>IF(N428="znížená",J428,0)</f>
        <v>0</v>
      </c>
      <c r="BG428" s="212">
        <f>IF(N428="zákl. prenesená",J428,0)</f>
        <v>0</v>
      </c>
      <c r="BH428" s="212">
        <f>IF(N428="zníž. prenesená",J428,0)</f>
        <v>0</v>
      </c>
      <c r="BI428" s="212">
        <f>IF(N428="nulová",J428,0)</f>
        <v>0</v>
      </c>
      <c r="BJ428" s="16" t="s">
        <v>87</v>
      </c>
      <c r="BK428" s="212">
        <f>ROUND(I428*H428,2)</f>
        <v>0</v>
      </c>
      <c r="BL428" s="16" t="s">
        <v>140</v>
      </c>
      <c r="BM428" s="211" t="s">
        <v>862</v>
      </c>
    </row>
    <row r="429" spans="1:65" s="13" customFormat="1">
      <c r="B429" s="213"/>
      <c r="C429" s="214"/>
      <c r="D429" s="215" t="s">
        <v>142</v>
      </c>
      <c r="E429" s="216" t="s">
        <v>1</v>
      </c>
      <c r="F429" s="217" t="s">
        <v>663</v>
      </c>
      <c r="G429" s="214"/>
      <c r="H429" s="218">
        <v>158.346</v>
      </c>
      <c r="I429" s="219"/>
      <c r="J429" s="214"/>
      <c r="K429" s="214"/>
      <c r="L429" s="220"/>
      <c r="M429" s="221"/>
      <c r="N429" s="222"/>
      <c r="O429" s="222"/>
      <c r="P429" s="222"/>
      <c r="Q429" s="222"/>
      <c r="R429" s="222"/>
      <c r="S429" s="222"/>
      <c r="T429" s="223"/>
      <c r="AT429" s="224" t="s">
        <v>142</v>
      </c>
      <c r="AU429" s="224" t="s">
        <v>87</v>
      </c>
      <c r="AV429" s="13" t="s">
        <v>87</v>
      </c>
      <c r="AW429" s="13" t="s">
        <v>30</v>
      </c>
      <c r="AX429" s="13" t="s">
        <v>74</v>
      </c>
      <c r="AY429" s="224" t="s">
        <v>134</v>
      </c>
    </row>
    <row r="430" spans="1:65" s="13" customFormat="1">
      <c r="B430" s="213"/>
      <c r="C430" s="214"/>
      <c r="D430" s="215" t="s">
        <v>142</v>
      </c>
      <c r="E430" s="216" t="s">
        <v>1</v>
      </c>
      <c r="F430" s="217" t="s">
        <v>664</v>
      </c>
      <c r="G430" s="214"/>
      <c r="H430" s="218">
        <v>310.8</v>
      </c>
      <c r="I430" s="219"/>
      <c r="J430" s="214"/>
      <c r="K430" s="214"/>
      <c r="L430" s="220"/>
      <c r="M430" s="221"/>
      <c r="N430" s="222"/>
      <c r="O430" s="222"/>
      <c r="P430" s="222"/>
      <c r="Q430" s="222"/>
      <c r="R430" s="222"/>
      <c r="S430" s="222"/>
      <c r="T430" s="223"/>
      <c r="AT430" s="224" t="s">
        <v>142</v>
      </c>
      <c r="AU430" s="224" t="s">
        <v>87</v>
      </c>
      <c r="AV430" s="13" t="s">
        <v>87</v>
      </c>
      <c r="AW430" s="13" t="s">
        <v>30</v>
      </c>
      <c r="AX430" s="13" t="s">
        <v>74</v>
      </c>
      <c r="AY430" s="224" t="s">
        <v>134</v>
      </c>
    </row>
    <row r="431" spans="1:65" s="14" customFormat="1">
      <c r="B431" s="225"/>
      <c r="C431" s="226"/>
      <c r="D431" s="215" t="s">
        <v>142</v>
      </c>
      <c r="E431" s="227" t="s">
        <v>1</v>
      </c>
      <c r="F431" s="228" t="s">
        <v>146</v>
      </c>
      <c r="G431" s="226"/>
      <c r="H431" s="229">
        <v>469.14600000000002</v>
      </c>
      <c r="I431" s="230"/>
      <c r="J431" s="226"/>
      <c r="K431" s="226"/>
      <c r="L431" s="231"/>
      <c r="M431" s="232"/>
      <c r="N431" s="233"/>
      <c r="O431" s="233"/>
      <c r="P431" s="233"/>
      <c r="Q431" s="233"/>
      <c r="R431" s="233"/>
      <c r="S431" s="233"/>
      <c r="T431" s="234"/>
      <c r="AT431" s="235" t="s">
        <v>142</v>
      </c>
      <c r="AU431" s="235" t="s">
        <v>87</v>
      </c>
      <c r="AV431" s="14" t="s">
        <v>140</v>
      </c>
      <c r="AW431" s="14" t="s">
        <v>30</v>
      </c>
      <c r="AX431" s="14" t="s">
        <v>81</v>
      </c>
      <c r="AY431" s="235" t="s">
        <v>134</v>
      </c>
    </row>
    <row r="432" spans="1:65" s="2" customFormat="1" ht="33" customHeight="1">
      <c r="A432" s="33"/>
      <c r="B432" s="34"/>
      <c r="C432" s="199" t="s">
        <v>863</v>
      </c>
      <c r="D432" s="199" t="s">
        <v>136</v>
      </c>
      <c r="E432" s="200" t="s">
        <v>864</v>
      </c>
      <c r="F432" s="201" t="s">
        <v>865</v>
      </c>
      <c r="G432" s="202" t="s">
        <v>332</v>
      </c>
      <c r="H432" s="203">
        <v>66.209999999999994</v>
      </c>
      <c r="I432" s="204"/>
      <c r="J432" s="205">
        <f>ROUND(I432*H432,2)</f>
        <v>0</v>
      </c>
      <c r="K432" s="206"/>
      <c r="L432" s="38"/>
      <c r="M432" s="207" t="s">
        <v>1</v>
      </c>
      <c r="N432" s="208" t="s">
        <v>40</v>
      </c>
      <c r="O432" s="74"/>
      <c r="P432" s="209">
        <f>O432*H432</f>
        <v>0</v>
      </c>
      <c r="Q432" s="209">
        <v>0</v>
      </c>
      <c r="R432" s="209">
        <f>Q432*H432</f>
        <v>0</v>
      </c>
      <c r="S432" s="209">
        <v>4.5999999999999999E-2</v>
      </c>
      <c r="T432" s="210">
        <f>S432*H432</f>
        <v>3.0456599999999998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211" t="s">
        <v>140</v>
      </c>
      <c r="AT432" s="211" t="s">
        <v>136</v>
      </c>
      <c r="AU432" s="211" t="s">
        <v>87</v>
      </c>
      <c r="AY432" s="16" t="s">
        <v>134</v>
      </c>
      <c r="BE432" s="212">
        <f>IF(N432="základná",J432,0)</f>
        <v>0</v>
      </c>
      <c r="BF432" s="212">
        <f>IF(N432="znížená",J432,0)</f>
        <v>0</v>
      </c>
      <c r="BG432" s="212">
        <f>IF(N432="zákl. prenesená",J432,0)</f>
        <v>0</v>
      </c>
      <c r="BH432" s="212">
        <f>IF(N432="zníž. prenesená",J432,0)</f>
        <v>0</v>
      </c>
      <c r="BI432" s="212">
        <f>IF(N432="nulová",J432,0)</f>
        <v>0</v>
      </c>
      <c r="BJ432" s="16" t="s">
        <v>87</v>
      </c>
      <c r="BK432" s="212">
        <f>ROUND(I432*H432,2)</f>
        <v>0</v>
      </c>
      <c r="BL432" s="16" t="s">
        <v>140</v>
      </c>
      <c r="BM432" s="211" t="s">
        <v>866</v>
      </c>
    </row>
    <row r="433" spans="1:65" s="2" customFormat="1" ht="37.9" customHeight="1">
      <c r="A433" s="33"/>
      <c r="B433" s="34"/>
      <c r="C433" s="199" t="s">
        <v>867</v>
      </c>
      <c r="D433" s="199" t="s">
        <v>136</v>
      </c>
      <c r="E433" s="200" t="s">
        <v>868</v>
      </c>
      <c r="F433" s="201" t="s">
        <v>869</v>
      </c>
      <c r="G433" s="202" t="s">
        <v>332</v>
      </c>
      <c r="H433" s="203">
        <v>73.305000000000007</v>
      </c>
      <c r="I433" s="204"/>
      <c r="J433" s="205">
        <f>ROUND(I433*H433,2)</f>
        <v>0</v>
      </c>
      <c r="K433" s="206"/>
      <c r="L433" s="38"/>
      <c r="M433" s="207" t="s">
        <v>1</v>
      </c>
      <c r="N433" s="208" t="s">
        <v>40</v>
      </c>
      <c r="O433" s="74"/>
      <c r="P433" s="209">
        <f>O433*H433</f>
        <v>0</v>
      </c>
      <c r="Q433" s="209">
        <v>0</v>
      </c>
      <c r="R433" s="209">
        <f>Q433*H433</f>
        <v>0</v>
      </c>
      <c r="S433" s="209">
        <v>1.6E-2</v>
      </c>
      <c r="T433" s="210">
        <f>S433*H433</f>
        <v>1.1728800000000001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211" t="s">
        <v>140</v>
      </c>
      <c r="AT433" s="211" t="s">
        <v>136</v>
      </c>
      <c r="AU433" s="211" t="s">
        <v>87</v>
      </c>
      <c r="AY433" s="16" t="s">
        <v>134</v>
      </c>
      <c r="BE433" s="212">
        <f>IF(N433="základná",J433,0)</f>
        <v>0</v>
      </c>
      <c r="BF433" s="212">
        <f>IF(N433="znížená",J433,0)</f>
        <v>0</v>
      </c>
      <c r="BG433" s="212">
        <f>IF(N433="zákl. prenesená",J433,0)</f>
        <v>0</v>
      </c>
      <c r="BH433" s="212">
        <f>IF(N433="zníž. prenesená",J433,0)</f>
        <v>0</v>
      </c>
      <c r="BI433" s="212">
        <f>IF(N433="nulová",J433,0)</f>
        <v>0</v>
      </c>
      <c r="BJ433" s="16" t="s">
        <v>87</v>
      </c>
      <c r="BK433" s="212">
        <f>ROUND(I433*H433,2)</f>
        <v>0</v>
      </c>
      <c r="BL433" s="16" t="s">
        <v>140</v>
      </c>
      <c r="BM433" s="211" t="s">
        <v>870</v>
      </c>
    </row>
    <row r="434" spans="1:65" s="13" customFormat="1">
      <c r="B434" s="213"/>
      <c r="C434" s="214"/>
      <c r="D434" s="215" t="s">
        <v>142</v>
      </c>
      <c r="E434" s="216" t="s">
        <v>1</v>
      </c>
      <c r="F434" s="217" t="s">
        <v>689</v>
      </c>
      <c r="G434" s="214"/>
      <c r="H434" s="218">
        <v>73.305000000000007</v>
      </c>
      <c r="I434" s="219"/>
      <c r="J434" s="214"/>
      <c r="K434" s="214"/>
      <c r="L434" s="220"/>
      <c r="M434" s="221"/>
      <c r="N434" s="222"/>
      <c r="O434" s="222"/>
      <c r="P434" s="222"/>
      <c r="Q434" s="222"/>
      <c r="R434" s="222"/>
      <c r="S434" s="222"/>
      <c r="T434" s="223"/>
      <c r="AT434" s="224" t="s">
        <v>142</v>
      </c>
      <c r="AU434" s="224" t="s">
        <v>87</v>
      </c>
      <c r="AV434" s="13" t="s">
        <v>87</v>
      </c>
      <c r="AW434" s="13" t="s">
        <v>30</v>
      </c>
      <c r="AX434" s="13" t="s">
        <v>81</v>
      </c>
      <c r="AY434" s="224" t="s">
        <v>134</v>
      </c>
    </row>
    <row r="435" spans="1:65" s="2" customFormat="1" ht="37.9" customHeight="1">
      <c r="A435" s="33"/>
      <c r="B435" s="34"/>
      <c r="C435" s="199" t="s">
        <v>871</v>
      </c>
      <c r="D435" s="199" t="s">
        <v>136</v>
      </c>
      <c r="E435" s="200" t="s">
        <v>872</v>
      </c>
      <c r="F435" s="201" t="s">
        <v>873</v>
      </c>
      <c r="G435" s="202" t="s">
        <v>332</v>
      </c>
      <c r="H435" s="203">
        <v>164.63200000000001</v>
      </c>
      <c r="I435" s="204"/>
      <c r="J435" s="205">
        <f>ROUND(I435*H435,2)</f>
        <v>0</v>
      </c>
      <c r="K435" s="206"/>
      <c r="L435" s="38"/>
      <c r="M435" s="207" t="s">
        <v>1</v>
      </c>
      <c r="N435" s="208" t="s">
        <v>40</v>
      </c>
      <c r="O435" s="74"/>
      <c r="P435" s="209">
        <f>O435*H435</f>
        <v>0</v>
      </c>
      <c r="Q435" s="209">
        <v>0</v>
      </c>
      <c r="R435" s="209">
        <f>Q435*H435</f>
        <v>0</v>
      </c>
      <c r="S435" s="209">
        <v>2.9000000000000001E-2</v>
      </c>
      <c r="T435" s="210">
        <f>S435*H435</f>
        <v>4.7743280000000006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211" t="s">
        <v>140</v>
      </c>
      <c r="AT435" s="211" t="s">
        <v>136</v>
      </c>
      <c r="AU435" s="211" t="s">
        <v>87</v>
      </c>
      <c r="AY435" s="16" t="s">
        <v>134</v>
      </c>
      <c r="BE435" s="212">
        <f>IF(N435="základná",J435,0)</f>
        <v>0</v>
      </c>
      <c r="BF435" s="212">
        <f>IF(N435="znížená",J435,0)</f>
        <v>0</v>
      </c>
      <c r="BG435" s="212">
        <f>IF(N435="zákl. prenesená",J435,0)</f>
        <v>0</v>
      </c>
      <c r="BH435" s="212">
        <f>IF(N435="zníž. prenesená",J435,0)</f>
        <v>0</v>
      </c>
      <c r="BI435" s="212">
        <f>IF(N435="nulová",J435,0)</f>
        <v>0</v>
      </c>
      <c r="BJ435" s="16" t="s">
        <v>87</v>
      </c>
      <c r="BK435" s="212">
        <f>ROUND(I435*H435,2)</f>
        <v>0</v>
      </c>
      <c r="BL435" s="16" t="s">
        <v>140</v>
      </c>
      <c r="BM435" s="211" t="s">
        <v>874</v>
      </c>
    </row>
    <row r="436" spans="1:65" s="13" customFormat="1">
      <c r="B436" s="213"/>
      <c r="C436" s="214"/>
      <c r="D436" s="215" t="s">
        <v>142</v>
      </c>
      <c r="E436" s="216" t="s">
        <v>1</v>
      </c>
      <c r="F436" s="217" t="s">
        <v>875</v>
      </c>
      <c r="G436" s="214"/>
      <c r="H436" s="218">
        <v>164.63200000000001</v>
      </c>
      <c r="I436" s="219"/>
      <c r="J436" s="214"/>
      <c r="K436" s="214"/>
      <c r="L436" s="220"/>
      <c r="M436" s="221"/>
      <c r="N436" s="222"/>
      <c r="O436" s="222"/>
      <c r="P436" s="222"/>
      <c r="Q436" s="222"/>
      <c r="R436" s="222"/>
      <c r="S436" s="222"/>
      <c r="T436" s="223"/>
      <c r="AT436" s="224" t="s">
        <v>142</v>
      </c>
      <c r="AU436" s="224" t="s">
        <v>87</v>
      </c>
      <c r="AV436" s="13" t="s">
        <v>87</v>
      </c>
      <c r="AW436" s="13" t="s">
        <v>30</v>
      </c>
      <c r="AX436" s="13" t="s">
        <v>81</v>
      </c>
      <c r="AY436" s="224" t="s">
        <v>134</v>
      </c>
    </row>
    <row r="437" spans="1:65" s="2" customFormat="1" ht="37.9" customHeight="1">
      <c r="A437" s="33"/>
      <c r="B437" s="34"/>
      <c r="C437" s="199" t="s">
        <v>876</v>
      </c>
      <c r="D437" s="199" t="s">
        <v>136</v>
      </c>
      <c r="E437" s="200" t="s">
        <v>877</v>
      </c>
      <c r="F437" s="201" t="s">
        <v>878</v>
      </c>
      <c r="G437" s="202" t="s">
        <v>332</v>
      </c>
      <c r="H437" s="203">
        <v>121.69499999999999</v>
      </c>
      <c r="I437" s="204"/>
      <c r="J437" s="205">
        <f>ROUND(I437*H437,2)</f>
        <v>0</v>
      </c>
      <c r="K437" s="206"/>
      <c r="L437" s="38"/>
      <c r="M437" s="207" t="s">
        <v>1</v>
      </c>
      <c r="N437" s="208" t="s">
        <v>40</v>
      </c>
      <c r="O437" s="74"/>
      <c r="P437" s="209">
        <f>O437*H437</f>
        <v>0</v>
      </c>
      <c r="Q437" s="209">
        <v>0</v>
      </c>
      <c r="R437" s="209">
        <f>Q437*H437</f>
        <v>0</v>
      </c>
      <c r="S437" s="209">
        <v>6.8000000000000005E-2</v>
      </c>
      <c r="T437" s="210">
        <f>S437*H437</f>
        <v>8.2752599999999994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211" t="s">
        <v>140</v>
      </c>
      <c r="AT437" s="211" t="s">
        <v>136</v>
      </c>
      <c r="AU437" s="211" t="s">
        <v>87</v>
      </c>
      <c r="AY437" s="16" t="s">
        <v>134</v>
      </c>
      <c r="BE437" s="212">
        <f>IF(N437="základná",J437,0)</f>
        <v>0</v>
      </c>
      <c r="BF437" s="212">
        <f>IF(N437="znížená",J437,0)</f>
        <v>0</v>
      </c>
      <c r="BG437" s="212">
        <f>IF(N437="zákl. prenesená",J437,0)</f>
        <v>0</v>
      </c>
      <c r="BH437" s="212">
        <f>IF(N437="zníž. prenesená",J437,0)</f>
        <v>0</v>
      </c>
      <c r="BI437" s="212">
        <f>IF(N437="nulová",J437,0)</f>
        <v>0</v>
      </c>
      <c r="BJ437" s="16" t="s">
        <v>87</v>
      </c>
      <c r="BK437" s="212">
        <f>ROUND(I437*H437,2)</f>
        <v>0</v>
      </c>
      <c r="BL437" s="16" t="s">
        <v>140</v>
      </c>
      <c r="BM437" s="211" t="s">
        <v>879</v>
      </c>
    </row>
    <row r="438" spans="1:65" s="13" customFormat="1">
      <c r="B438" s="213"/>
      <c r="C438" s="214"/>
      <c r="D438" s="215" t="s">
        <v>142</v>
      </c>
      <c r="E438" s="216" t="s">
        <v>1</v>
      </c>
      <c r="F438" s="217" t="s">
        <v>880</v>
      </c>
      <c r="G438" s="214"/>
      <c r="H438" s="218">
        <v>121.69499999999999</v>
      </c>
      <c r="I438" s="219"/>
      <c r="J438" s="214"/>
      <c r="K438" s="214"/>
      <c r="L438" s="220"/>
      <c r="M438" s="221"/>
      <c r="N438" s="222"/>
      <c r="O438" s="222"/>
      <c r="P438" s="222"/>
      <c r="Q438" s="222"/>
      <c r="R438" s="222"/>
      <c r="S438" s="222"/>
      <c r="T438" s="223"/>
      <c r="AT438" s="224" t="s">
        <v>142</v>
      </c>
      <c r="AU438" s="224" t="s">
        <v>87</v>
      </c>
      <c r="AV438" s="13" t="s">
        <v>87</v>
      </c>
      <c r="AW438" s="13" t="s">
        <v>30</v>
      </c>
      <c r="AX438" s="13" t="s">
        <v>81</v>
      </c>
      <c r="AY438" s="224" t="s">
        <v>134</v>
      </c>
    </row>
    <row r="439" spans="1:65" s="2" customFormat="1" ht="21.75" customHeight="1">
      <c r="A439" s="33"/>
      <c r="B439" s="34"/>
      <c r="C439" s="199" t="s">
        <v>881</v>
      </c>
      <c r="D439" s="199" t="s">
        <v>136</v>
      </c>
      <c r="E439" s="200" t="s">
        <v>882</v>
      </c>
      <c r="F439" s="201" t="s">
        <v>883</v>
      </c>
      <c r="G439" s="202" t="s">
        <v>254</v>
      </c>
      <c r="H439" s="203">
        <v>574.71299999999997</v>
      </c>
      <c r="I439" s="204"/>
      <c r="J439" s="205">
        <f>ROUND(I439*H439,2)</f>
        <v>0</v>
      </c>
      <c r="K439" s="206"/>
      <c r="L439" s="38"/>
      <c r="M439" s="207" t="s">
        <v>1</v>
      </c>
      <c r="N439" s="208" t="s">
        <v>40</v>
      </c>
      <c r="O439" s="74"/>
      <c r="P439" s="209">
        <f>O439*H439</f>
        <v>0</v>
      </c>
      <c r="Q439" s="209">
        <v>0</v>
      </c>
      <c r="R439" s="209">
        <f>Q439*H439</f>
        <v>0</v>
      </c>
      <c r="S439" s="209">
        <v>0</v>
      </c>
      <c r="T439" s="210">
        <f>S439*H439</f>
        <v>0</v>
      </c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R439" s="211" t="s">
        <v>140</v>
      </c>
      <c r="AT439" s="211" t="s">
        <v>136</v>
      </c>
      <c r="AU439" s="211" t="s">
        <v>87</v>
      </c>
      <c r="AY439" s="16" t="s">
        <v>134</v>
      </c>
      <c r="BE439" s="212">
        <f>IF(N439="základná",J439,0)</f>
        <v>0</v>
      </c>
      <c r="BF439" s="212">
        <f>IF(N439="znížená",J439,0)</f>
        <v>0</v>
      </c>
      <c r="BG439" s="212">
        <f>IF(N439="zákl. prenesená",J439,0)</f>
        <v>0</v>
      </c>
      <c r="BH439" s="212">
        <f>IF(N439="zníž. prenesená",J439,0)</f>
        <v>0</v>
      </c>
      <c r="BI439" s="212">
        <f>IF(N439="nulová",J439,0)</f>
        <v>0</v>
      </c>
      <c r="BJ439" s="16" t="s">
        <v>87</v>
      </c>
      <c r="BK439" s="212">
        <f>ROUND(I439*H439,2)</f>
        <v>0</v>
      </c>
      <c r="BL439" s="16" t="s">
        <v>140</v>
      </c>
      <c r="BM439" s="211" t="s">
        <v>884</v>
      </c>
    </row>
    <row r="440" spans="1:65" s="2" customFormat="1" ht="24.2" customHeight="1">
      <c r="A440" s="33"/>
      <c r="B440" s="34"/>
      <c r="C440" s="199" t="s">
        <v>885</v>
      </c>
      <c r="D440" s="199" t="s">
        <v>136</v>
      </c>
      <c r="E440" s="200" t="s">
        <v>886</v>
      </c>
      <c r="F440" s="201" t="s">
        <v>887</v>
      </c>
      <c r="G440" s="202" t="s">
        <v>254</v>
      </c>
      <c r="H440" s="203">
        <v>5747.13</v>
      </c>
      <c r="I440" s="204"/>
      <c r="J440" s="205">
        <f>ROUND(I440*H440,2)</f>
        <v>0</v>
      </c>
      <c r="K440" s="206"/>
      <c r="L440" s="38"/>
      <c r="M440" s="207" t="s">
        <v>1</v>
      </c>
      <c r="N440" s="208" t="s">
        <v>40</v>
      </c>
      <c r="O440" s="74"/>
      <c r="P440" s="209">
        <f>O440*H440</f>
        <v>0</v>
      </c>
      <c r="Q440" s="209">
        <v>0</v>
      </c>
      <c r="R440" s="209">
        <f>Q440*H440</f>
        <v>0</v>
      </c>
      <c r="S440" s="209">
        <v>0</v>
      </c>
      <c r="T440" s="210">
        <f>S440*H440</f>
        <v>0</v>
      </c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R440" s="211" t="s">
        <v>140</v>
      </c>
      <c r="AT440" s="211" t="s">
        <v>136</v>
      </c>
      <c r="AU440" s="211" t="s">
        <v>87</v>
      </c>
      <c r="AY440" s="16" t="s">
        <v>134</v>
      </c>
      <c r="BE440" s="212">
        <f>IF(N440="základná",J440,0)</f>
        <v>0</v>
      </c>
      <c r="BF440" s="212">
        <f>IF(N440="znížená",J440,0)</f>
        <v>0</v>
      </c>
      <c r="BG440" s="212">
        <f>IF(N440="zákl. prenesená",J440,0)</f>
        <v>0</v>
      </c>
      <c r="BH440" s="212">
        <f>IF(N440="zníž. prenesená",J440,0)</f>
        <v>0</v>
      </c>
      <c r="BI440" s="212">
        <f>IF(N440="nulová",J440,0)</f>
        <v>0</v>
      </c>
      <c r="BJ440" s="16" t="s">
        <v>87</v>
      </c>
      <c r="BK440" s="212">
        <f>ROUND(I440*H440,2)</f>
        <v>0</v>
      </c>
      <c r="BL440" s="16" t="s">
        <v>140</v>
      </c>
      <c r="BM440" s="211" t="s">
        <v>888</v>
      </c>
    </row>
    <row r="441" spans="1:65" s="13" customFormat="1">
      <c r="B441" s="213"/>
      <c r="C441" s="214"/>
      <c r="D441" s="215" t="s">
        <v>142</v>
      </c>
      <c r="E441" s="214"/>
      <c r="F441" s="217" t="s">
        <v>889</v>
      </c>
      <c r="G441" s="214"/>
      <c r="H441" s="218">
        <v>5747.13</v>
      </c>
      <c r="I441" s="219"/>
      <c r="J441" s="214"/>
      <c r="K441" s="214"/>
      <c r="L441" s="220"/>
      <c r="M441" s="221"/>
      <c r="N441" s="222"/>
      <c r="O441" s="222"/>
      <c r="P441" s="222"/>
      <c r="Q441" s="222"/>
      <c r="R441" s="222"/>
      <c r="S441" s="222"/>
      <c r="T441" s="223"/>
      <c r="AT441" s="224" t="s">
        <v>142</v>
      </c>
      <c r="AU441" s="224" t="s">
        <v>87</v>
      </c>
      <c r="AV441" s="13" t="s">
        <v>87</v>
      </c>
      <c r="AW441" s="13" t="s">
        <v>4</v>
      </c>
      <c r="AX441" s="13" t="s">
        <v>81</v>
      </c>
      <c r="AY441" s="224" t="s">
        <v>134</v>
      </c>
    </row>
    <row r="442" spans="1:65" s="2" customFormat="1" ht="24.2" customHeight="1">
      <c r="A442" s="33"/>
      <c r="B442" s="34"/>
      <c r="C442" s="199" t="s">
        <v>890</v>
      </c>
      <c r="D442" s="199" t="s">
        <v>136</v>
      </c>
      <c r="E442" s="200" t="s">
        <v>891</v>
      </c>
      <c r="F442" s="201" t="s">
        <v>892</v>
      </c>
      <c r="G442" s="202" t="s">
        <v>254</v>
      </c>
      <c r="H442" s="203">
        <v>574.71299999999997</v>
      </c>
      <c r="I442" s="204"/>
      <c r="J442" s="205">
        <f>ROUND(I442*H442,2)</f>
        <v>0</v>
      </c>
      <c r="K442" s="206"/>
      <c r="L442" s="38"/>
      <c r="M442" s="207" t="s">
        <v>1</v>
      </c>
      <c r="N442" s="208" t="s">
        <v>40</v>
      </c>
      <c r="O442" s="74"/>
      <c r="P442" s="209">
        <f>O442*H442</f>
        <v>0</v>
      </c>
      <c r="Q442" s="209">
        <v>0</v>
      </c>
      <c r="R442" s="209">
        <f>Q442*H442</f>
        <v>0</v>
      </c>
      <c r="S442" s="209">
        <v>0</v>
      </c>
      <c r="T442" s="210">
        <f>S442*H442</f>
        <v>0</v>
      </c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R442" s="211" t="s">
        <v>140</v>
      </c>
      <c r="AT442" s="211" t="s">
        <v>136</v>
      </c>
      <c r="AU442" s="211" t="s">
        <v>87</v>
      </c>
      <c r="AY442" s="16" t="s">
        <v>134</v>
      </c>
      <c r="BE442" s="212">
        <f>IF(N442="základná",J442,0)</f>
        <v>0</v>
      </c>
      <c r="BF442" s="212">
        <f>IF(N442="znížená",J442,0)</f>
        <v>0</v>
      </c>
      <c r="BG442" s="212">
        <f>IF(N442="zákl. prenesená",J442,0)</f>
        <v>0</v>
      </c>
      <c r="BH442" s="212">
        <f>IF(N442="zníž. prenesená",J442,0)</f>
        <v>0</v>
      </c>
      <c r="BI442" s="212">
        <f>IF(N442="nulová",J442,0)</f>
        <v>0</v>
      </c>
      <c r="BJ442" s="16" t="s">
        <v>87</v>
      </c>
      <c r="BK442" s="212">
        <f>ROUND(I442*H442,2)</f>
        <v>0</v>
      </c>
      <c r="BL442" s="16" t="s">
        <v>140</v>
      </c>
      <c r="BM442" s="211" t="s">
        <v>893</v>
      </c>
    </row>
    <row r="443" spans="1:65" s="2" customFormat="1" ht="24.2" customHeight="1">
      <c r="A443" s="33"/>
      <c r="B443" s="34"/>
      <c r="C443" s="199" t="s">
        <v>894</v>
      </c>
      <c r="D443" s="199" t="s">
        <v>136</v>
      </c>
      <c r="E443" s="200" t="s">
        <v>895</v>
      </c>
      <c r="F443" s="201" t="s">
        <v>896</v>
      </c>
      <c r="G443" s="202" t="s">
        <v>254</v>
      </c>
      <c r="H443" s="203">
        <v>2873.5650000000001</v>
      </c>
      <c r="I443" s="204"/>
      <c r="J443" s="205">
        <f>ROUND(I443*H443,2)</f>
        <v>0</v>
      </c>
      <c r="K443" s="206"/>
      <c r="L443" s="38"/>
      <c r="M443" s="207" t="s">
        <v>1</v>
      </c>
      <c r="N443" s="208" t="s">
        <v>40</v>
      </c>
      <c r="O443" s="74"/>
      <c r="P443" s="209">
        <f>O443*H443</f>
        <v>0</v>
      </c>
      <c r="Q443" s="209">
        <v>0</v>
      </c>
      <c r="R443" s="209">
        <f>Q443*H443</f>
        <v>0</v>
      </c>
      <c r="S443" s="209">
        <v>0</v>
      </c>
      <c r="T443" s="210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211" t="s">
        <v>140</v>
      </c>
      <c r="AT443" s="211" t="s">
        <v>136</v>
      </c>
      <c r="AU443" s="211" t="s">
        <v>87</v>
      </c>
      <c r="AY443" s="16" t="s">
        <v>134</v>
      </c>
      <c r="BE443" s="212">
        <f>IF(N443="základná",J443,0)</f>
        <v>0</v>
      </c>
      <c r="BF443" s="212">
        <f>IF(N443="znížená",J443,0)</f>
        <v>0</v>
      </c>
      <c r="BG443" s="212">
        <f>IF(N443="zákl. prenesená",J443,0)</f>
        <v>0</v>
      </c>
      <c r="BH443" s="212">
        <f>IF(N443="zníž. prenesená",J443,0)</f>
        <v>0</v>
      </c>
      <c r="BI443" s="212">
        <f>IF(N443="nulová",J443,0)</f>
        <v>0</v>
      </c>
      <c r="BJ443" s="16" t="s">
        <v>87</v>
      </c>
      <c r="BK443" s="212">
        <f>ROUND(I443*H443,2)</f>
        <v>0</v>
      </c>
      <c r="BL443" s="16" t="s">
        <v>140</v>
      </c>
      <c r="BM443" s="211" t="s">
        <v>897</v>
      </c>
    </row>
    <row r="444" spans="1:65" s="13" customFormat="1">
      <c r="B444" s="213"/>
      <c r="C444" s="214"/>
      <c r="D444" s="215" t="s">
        <v>142</v>
      </c>
      <c r="E444" s="214"/>
      <c r="F444" s="217" t="s">
        <v>898</v>
      </c>
      <c r="G444" s="214"/>
      <c r="H444" s="218">
        <v>2873.5650000000001</v>
      </c>
      <c r="I444" s="219"/>
      <c r="J444" s="214"/>
      <c r="K444" s="214"/>
      <c r="L444" s="220"/>
      <c r="M444" s="221"/>
      <c r="N444" s="222"/>
      <c r="O444" s="222"/>
      <c r="P444" s="222"/>
      <c r="Q444" s="222"/>
      <c r="R444" s="222"/>
      <c r="S444" s="222"/>
      <c r="T444" s="223"/>
      <c r="AT444" s="224" t="s">
        <v>142</v>
      </c>
      <c r="AU444" s="224" t="s">
        <v>87</v>
      </c>
      <c r="AV444" s="13" t="s">
        <v>87</v>
      </c>
      <c r="AW444" s="13" t="s">
        <v>4</v>
      </c>
      <c r="AX444" s="13" t="s">
        <v>81</v>
      </c>
      <c r="AY444" s="224" t="s">
        <v>134</v>
      </c>
    </row>
    <row r="445" spans="1:65" s="2" customFormat="1" ht="24.2" customHeight="1">
      <c r="A445" s="33"/>
      <c r="B445" s="34"/>
      <c r="C445" s="199" t="s">
        <v>899</v>
      </c>
      <c r="D445" s="199" t="s">
        <v>136</v>
      </c>
      <c r="E445" s="200" t="s">
        <v>900</v>
      </c>
      <c r="F445" s="201" t="s">
        <v>901</v>
      </c>
      <c r="G445" s="202" t="s">
        <v>254</v>
      </c>
      <c r="H445" s="203">
        <v>574.71299999999997</v>
      </c>
      <c r="I445" s="204"/>
      <c r="J445" s="205">
        <f>ROUND(I445*H445,2)</f>
        <v>0</v>
      </c>
      <c r="K445" s="206"/>
      <c r="L445" s="38"/>
      <c r="M445" s="207" t="s">
        <v>1</v>
      </c>
      <c r="N445" s="208" t="s">
        <v>40</v>
      </c>
      <c r="O445" s="74"/>
      <c r="P445" s="209">
        <f>O445*H445</f>
        <v>0</v>
      </c>
      <c r="Q445" s="209">
        <v>0</v>
      </c>
      <c r="R445" s="209">
        <f>Q445*H445</f>
        <v>0</v>
      </c>
      <c r="S445" s="209">
        <v>0</v>
      </c>
      <c r="T445" s="210">
        <f>S445*H445</f>
        <v>0</v>
      </c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R445" s="211" t="s">
        <v>140</v>
      </c>
      <c r="AT445" s="211" t="s">
        <v>136</v>
      </c>
      <c r="AU445" s="211" t="s">
        <v>87</v>
      </c>
      <c r="AY445" s="16" t="s">
        <v>134</v>
      </c>
      <c r="BE445" s="212">
        <f>IF(N445="základná",J445,0)</f>
        <v>0</v>
      </c>
      <c r="BF445" s="212">
        <f>IF(N445="znížená",J445,0)</f>
        <v>0</v>
      </c>
      <c r="BG445" s="212">
        <f>IF(N445="zákl. prenesená",J445,0)</f>
        <v>0</v>
      </c>
      <c r="BH445" s="212">
        <f>IF(N445="zníž. prenesená",J445,0)</f>
        <v>0</v>
      </c>
      <c r="BI445" s="212">
        <f>IF(N445="nulová",J445,0)</f>
        <v>0</v>
      </c>
      <c r="BJ445" s="16" t="s">
        <v>87</v>
      </c>
      <c r="BK445" s="212">
        <f>ROUND(I445*H445,2)</f>
        <v>0</v>
      </c>
      <c r="BL445" s="16" t="s">
        <v>140</v>
      </c>
      <c r="BM445" s="211" t="s">
        <v>902</v>
      </c>
    </row>
    <row r="446" spans="1:65" s="2" customFormat="1" ht="24.2" customHeight="1">
      <c r="A446" s="33"/>
      <c r="B446" s="34"/>
      <c r="C446" s="199" t="s">
        <v>903</v>
      </c>
      <c r="D446" s="199" t="s">
        <v>136</v>
      </c>
      <c r="E446" s="200" t="s">
        <v>904</v>
      </c>
      <c r="F446" s="201" t="s">
        <v>905</v>
      </c>
      <c r="G446" s="202" t="s">
        <v>254</v>
      </c>
      <c r="H446" s="203">
        <v>574.71299999999997</v>
      </c>
      <c r="I446" s="204"/>
      <c r="J446" s="205">
        <f>ROUND(I446*H446,2)</f>
        <v>0</v>
      </c>
      <c r="K446" s="206"/>
      <c r="L446" s="38"/>
      <c r="M446" s="207" t="s">
        <v>1</v>
      </c>
      <c r="N446" s="208" t="s">
        <v>40</v>
      </c>
      <c r="O446" s="74"/>
      <c r="P446" s="209">
        <f>O446*H446</f>
        <v>0</v>
      </c>
      <c r="Q446" s="209">
        <v>0</v>
      </c>
      <c r="R446" s="209">
        <f>Q446*H446</f>
        <v>0</v>
      </c>
      <c r="S446" s="209">
        <v>0</v>
      </c>
      <c r="T446" s="210">
        <f>S446*H446</f>
        <v>0</v>
      </c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R446" s="211" t="s">
        <v>140</v>
      </c>
      <c r="AT446" s="211" t="s">
        <v>136</v>
      </c>
      <c r="AU446" s="211" t="s">
        <v>87</v>
      </c>
      <c r="AY446" s="16" t="s">
        <v>134</v>
      </c>
      <c r="BE446" s="212">
        <f>IF(N446="základná",J446,0)</f>
        <v>0</v>
      </c>
      <c r="BF446" s="212">
        <f>IF(N446="znížená",J446,0)</f>
        <v>0</v>
      </c>
      <c r="BG446" s="212">
        <f>IF(N446="zákl. prenesená",J446,0)</f>
        <v>0</v>
      </c>
      <c r="BH446" s="212">
        <f>IF(N446="zníž. prenesená",J446,0)</f>
        <v>0</v>
      </c>
      <c r="BI446" s="212">
        <f>IF(N446="nulová",J446,0)</f>
        <v>0</v>
      </c>
      <c r="BJ446" s="16" t="s">
        <v>87</v>
      </c>
      <c r="BK446" s="212">
        <f>ROUND(I446*H446,2)</f>
        <v>0</v>
      </c>
      <c r="BL446" s="16" t="s">
        <v>140</v>
      </c>
      <c r="BM446" s="211" t="s">
        <v>906</v>
      </c>
    </row>
    <row r="447" spans="1:65" s="12" customFormat="1" ht="22.9" customHeight="1">
      <c r="B447" s="183"/>
      <c r="C447" s="184"/>
      <c r="D447" s="185" t="s">
        <v>73</v>
      </c>
      <c r="E447" s="197" t="s">
        <v>907</v>
      </c>
      <c r="F447" s="197" t="s">
        <v>908</v>
      </c>
      <c r="G447" s="184"/>
      <c r="H447" s="184"/>
      <c r="I447" s="187"/>
      <c r="J447" s="198">
        <f>BK447</f>
        <v>0</v>
      </c>
      <c r="K447" s="184"/>
      <c r="L447" s="189"/>
      <c r="M447" s="190"/>
      <c r="N447" s="191"/>
      <c r="O447" s="191"/>
      <c r="P447" s="192">
        <f>SUM(P448:P456)</f>
        <v>0</v>
      </c>
      <c r="Q447" s="191"/>
      <c r="R447" s="192">
        <f>SUM(R448:R456)</f>
        <v>41.386174400000002</v>
      </c>
      <c r="S447" s="191"/>
      <c r="T447" s="193">
        <f>SUM(T448:T456)</f>
        <v>0</v>
      </c>
      <c r="AR447" s="194" t="s">
        <v>81</v>
      </c>
      <c r="AT447" s="195" t="s">
        <v>73</v>
      </c>
      <c r="AU447" s="195" t="s">
        <v>81</v>
      </c>
      <c r="AY447" s="194" t="s">
        <v>134</v>
      </c>
      <c r="BK447" s="196">
        <f>SUM(BK448:BK456)</f>
        <v>0</v>
      </c>
    </row>
    <row r="448" spans="1:65" s="2" customFormat="1" ht="33" customHeight="1">
      <c r="A448" s="33"/>
      <c r="B448" s="34"/>
      <c r="C448" s="199" t="s">
        <v>909</v>
      </c>
      <c r="D448" s="199" t="s">
        <v>136</v>
      </c>
      <c r="E448" s="200" t="s">
        <v>910</v>
      </c>
      <c r="F448" s="201" t="s">
        <v>911</v>
      </c>
      <c r="G448" s="202" t="s">
        <v>332</v>
      </c>
      <c r="H448" s="203">
        <v>760</v>
      </c>
      <c r="I448" s="204"/>
      <c r="J448" s="205">
        <f>ROUND(I448*H448,2)</f>
        <v>0</v>
      </c>
      <c r="K448" s="206"/>
      <c r="L448" s="38"/>
      <c r="M448" s="207" t="s">
        <v>1</v>
      </c>
      <c r="N448" s="208" t="s">
        <v>40</v>
      </c>
      <c r="O448" s="74"/>
      <c r="P448" s="209">
        <f>O448*H448</f>
        <v>0</v>
      </c>
      <c r="Q448" s="209">
        <v>2.572E-2</v>
      </c>
      <c r="R448" s="209">
        <f>Q448*H448</f>
        <v>19.5472</v>
      </c>
      <c r="S448" s="209">
        <v>0</v>
      </c>
      <c r="T448" s="210">
        <f>S448*H448</f>
        <v>0</v>
      </c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R448" s="211" t="s">
        <v>140</v>
      </c>
      <c r="AT448" s="211" t="s">
        <v>136</v>
      </c>
      <c r="AU448" s="211" t="s">
        <v>87</v>
      </c>
      <c r="AY448" s="16" t="s">
        <v>134</v>
      </c>
      <c r="BE448" s="212">
        <f>IF(N448="základná",J448,0)</f>
        <v>0</v>
      </c>
      <c r="BF448" s="212">
        <f>IF(N448="znížená",J448,0)</f>
        <v>0</v>
      </c>
      <c r="BG448" s="212">
        <f>IF(N448="zákl. prenesená",J448,0)</f>
        <v>0</v>
      </c>
      <c r="BH448" s="212">
        <f>IF(N448="zníž. prenesená",J448,0)</f>
        <v>0</v>
      </c>
      <c r="BI448" s="212">
        <f>IF(N448="nulová",J448,0)</f>
        <v>0</v>
      </c>
      <c r="BJ448" s="16" t="s">
        <v>87</v>
      </c>
      <c r="BK448" s="212">
        <f>ROUND(I448*H448,2)</f>
        <v>0</v>
      </c>
      <c r="BL448" s="16" t="s">
        <v>140</v>
      </c>
      <c r="BM448" s="211" t="s">
        <v>912</v>
      </c>
    </row>
    <row r="449" spans="1:65" s="2" customFormat="1" ht="44.25" customHeight="1">
      <c r="A449" s="33"/>
      <c r="B449" s="34"/>
      <c r="C449" s="199" t="s">
        <v>913</v>
      </c>
      <c r="D449" s="199" t="s">
        <v>136</v>
      </c>
      <c r="E449" s="200" t="s">
        <v>914</v>
      </c>
      <c r="F449" s="201" t="s">
        <v>915</v>
      </c>
      <c r="G449" s="202" t="s">
        <v>332</v>
      </c>
      <c r="H449" s="203">
        <v>760</v>
      </c>
      <c r="I449" s="204"/>
      <c r="J449" s="205">
        <f>ROUND(I449*H449,2)</f>
        <v>0</v>
      </c>
      <c r="K449" s="206"/>
      <c r="L449" s="38"/>
      <c r="M449" s="207" t="s">
        <v>1</v>
      </c>
      <c r="N449" s="208" t="s">
        <v>40</v>
      </c>
      <c r="O449" s="74"/>
      <c r="P449" s="209">
        <f>O449*H449</f>
        <v>0</v>
      </c>
      <c r="Q449" s="209">
        <v>0</v>
      </c>
      <c r="R449" s="209">
        <f>Q449*H449</f>
        <v>0</v>
      </c>
      <c r="S449" s="209">
        <v>0</v>
      </c>
      <c r="T449" s="210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211" t="s">
        <v>140</v>
      </c>
      <c r="AT449" s="211" t="s">
        <v>136</v>
      </c>
      <c r="AU449" s="211" t="s">
        <v>87</v>
      </c>
      <c r="AY449" s="16" t="s">
        <v>134</v>
      </c>
      <c r="BE449" s="212">
        <f>IF(N449="základná",J449,0)</f>
        <v>0</v>
      </c>
      <c r="BF449" s="212">
        <f>IF(N449="znížená",J449,0)</f>
        <v>0</v>
      </c>
      <c r="BG449" s="212">
        <f>IF(N449="zákl. prenesená",J449,0)</f>
        <v>0</v>
      </c>
      <c r="BH449" s="212">
        <f>IF(N449="zníž. prenesená",J449,0)</f>
        <v>0</v>
      </c>
      <c r="BI449" s="212">
        <f>IF(N449="nulová",J449,0)</f>
        <v>0</v>
      </c>
      <c r="BJ449" s="16" t="s">
        <v>87</v>
      </c>
      <c r="BK449" s="212">
        <f>ROUND(I449*H449,2)</f>
        <v>0</v>
      </c>
      <c r="BL449" s="16" t="s">
        <v>140</v>
      </c>
      <c r="BM449" s="211" t="s">
        <v>916</v>
      </c>
    </row>
    <row r="450" spans="1:65" s="2" customFormat="1" ht="33" customHeight="1">
      <c r="A450" s="33"/>
      <c r="B450" s="34"/>
      <c r="C450" s="199" t="s">
        <v>917</v>
      </c>
      <c r="D450" s="199" t="s">
        <v>136</v>
      </c>
      <c r="E450" s="200" t="s">
        <v>918</v>
      </c>
      <c r="F450" s="201" t="s">
        <v>919</v>
      </c>
      <c r="G450" s="202" t="s">
        <v>332</v>
      </c>
      <c r="H450" s="203">
        <v>760</v>
      </c>
      <c r="I450" s="204"/>
      <c r="J450" s="205">
        <f>ROUND(I450*H450,2)</f>
        <v>0</v>
      </c>
      <c r="K450" s="206"/>
      <c r="L450" s="38"/>
      <c r="M450" s="207" t="s">
        <v>1</v>
      </c>
      <c r="N450" s="208" t="s">
        <v>40</v>
      </c>
      <c r="O450" s="74"/>
      <c r="P450" s="209">
        <f>O450*H450</f>
        <v>0</v>
      </c>
      <c r="Q450" s="209">
        <v>2.572E-2</v>
      </c>
      <c r="R450" s="209">
        <f>Q450*H450</f>
        <v>19.5472</v>
      </c>
      <c r="S450" s="209">
        <v>0</v>
      </c>
      <c r="T450" s="210">
        <f>S450*H450</f>
        <v>0</v>
      </c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R450" s="211" t="s">
        <v>140</v>
      </c>
      <c r="AT450" s="211" t="s">
        <v>136</v>
      </c>
      <c r="AU450" s="211" t="s">
        <v>87</v>
      </c>
      <c r="AY450" s="16" t="s">
        <v>134</v>
      </c>
      <c r="BE450" s="212">
        <f>IF(N450="základná",J450,0)</f>
        <v>0</v>
      </c>
      <c r="BF450" s="212">
        <f>IF(N450="znížená",J450,0)</f>
        <v>0</v>
      </c>
      <c r="BG450" s="212">
        <f>IF(N450="zákl. prenesená",J450,0)</f>
        <v>0</v>
      </c>
      <c r="BH450" s="212">
        <f>IF(N450="zníž. prenesená",J450,0)</f>
        <v>0</v>
      </c>
      <c r="BI450" s="212">
        <f>IF(N450="nulová",J450,0)</f>
        <v>0</v>
      </c>
      <c r="BJ450" s="16" t="s">
        <v>87</v>
      </c>
      <c r="BK450" s="212">
        <f>ROUND(I450*H450,2)</f>
        <v>0</v>
      </c>
      <c r="BL450" s="16" t="s">
        <v>140</v>
      </c>
      <c r="BM450" s="211" t="s">
        <v>920</v>
      </c>
    </row>
    <row r="451" spans="1:65" s="2" customFormat="1" ht="24.2" customHeight="1">
      <c r="A451" s="33"/>
      <c r="B451" s="34"/>
      <c r="C451" s="199" t="s">
        <v>921</v>
      </c>
      <c r="D451" s="199" t="s">
        <v>136</v>
      </c>
      <c r="E451" s="200" t="s">
        <v>922</v>
      </c>
      <c r="F451" s="201" t="s">
        <v>923</v>
      </c>
      <c r="G451" s="202" t="s">
        <v>332</v>
      </c>
      <c r="H451" s="203">
        <v>479.07</v>
      </c>
      <c r="I451" s="204"/>
      <c r="J451" s="205">
        <f>ROUND(I451*H451,2)</f>
        <v>0</v>
      </c>
      <c r="K451" s="206"/>
      <c r="L451" s="38"/>
      <c r="M451" s="207" t="s">
        <v>1</v>
      </c>
      <c r="N451" s="208" t="s">
        <v>40</v>
      </c>
      <c r="O451" s="74"/>
      <c r="P451" s="209">
        <f>O451*H451</f>
        <v>0</v>
      </c>
      <c r="Q451" s="209">
        <v>1.92E-3</v>
      </c>
      <c r="R451" s="209">
        <f>Q451*H451</f>
        <v>0.91981440000000003</v>
      </c>
      <c r="S451" s="209">
        <v>0</v>
      </c>
      <c r="T451" s="210">
        <f>S451*H451</f>
        <v>0</v>
      </c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R451" s="211" t="s">
        <v>140</v>
      </c>
      <c r="AT451" s="211" t="s">
        <v>136</v>
      </c>
      <c r="AU451" s="211" t="s">
        <v>87</v>
      </c>
      <c r="AY451" s="16" t="s">
        <v>134</v>
      </c>
      <c r="BE451" s="212">
        <f>IF(N451="základná",J451,0)</f>
        <v>0</v>
      </c>
      <c r="BF451" s="212">
        <f>IF(N451="znížená",J451,0)</f>
        <v>0</v>
      </c>
      <c r="BG451" s="212">
        <f>IF(N451="zákl. prenesená",J451,0)</f>
        <v>0</v>
      </c>
      <c r="BH451" s="212">
        <f>IF(N451="zníž. prenesená",J451,0)</f>
        <v>0</v>
      </c>
      <c r="BI451" s="212">
        <f>IF(N451="nulová",J451,0)</f>
        <v>0</v>
      </c>
      <c r="BJ451" s="16" t="s">
        <v>87</v>
      </c>
      <c r="BK451" s="212">
        <f>ROUND(I451*H451,2)</f>
        <v>0</v>
      </c>
      <c r="BL451" s="16" t="s">
        <v>140</v>
      </c>
      <c r="BM451" s="211" t="s">
        <v>924</v>
      </c>
    </row>
    <row r="452" spans="1:65" s="13" customFormat="1" ht="22.5">
      <c r="B452" s="213"/>
      <c r="C452" s="214"/>
      <c r="D452" s="215" t="s">
        <v>142</v>
      </c>
      <c r="E452" s="216" t="s">
        <v>1</v>
      </c>
      <c r="F452" s="217" t="s">
        <v>925</v>
      </c>
      <c r="G452" s="214"/>
      <c r="H452" s="218">
        <v>245.07</v>
      </c>
      <c r="I452" s="219"/>
      <c r="J452" s="214"/>
      <c r="K452" s="214"/>
      <c r="L452" s="220"/>
      <c r="M452" s="221"/>
      <c r="N452" s="222"/>
      <c r="O452" s="222"/>
      <c r="P452" s="222"/>
      <c r="Q452" s="222"/>
      <c r="R452" s="222"/>
      <c r="S452" s="222"/>
      <c r="T452" s="223"/>
      <c r="AT452" s="224" t="s">
        <v>142</v>
      </c>
      <c r="AU452" s="224" t="s">
        <v>87</v>
      </c>
      <c r="AV452" s="13" t="s">
        <v>87</v>
      </c>
      <c r="AW452" s="13" t="s">
        <v>30</v>
      </c>
      <c r="AX452" s="13" t="s">
        <v>74</v>
      </c>
      <c r="AY452" s="224" t="s">
        <v>134</v>
      </c>
    </row>
    <row r="453" spans="1:65" s="13" customFormat="1">
      <c r="B453" s="213"/>
      <c r="C453" s="214"/>
      <c r="D453" s="215" t="s">
        <v>142</v>
      </c>
      <c r="E453" s="216" t="s">
        <v>1</v>
      </c>
      <c r="F453" s="217" t="s">
        <v>926</v>
      </c>
      <c r="G453" s="214"/>
      <c r="H453" s="218">
        <v>234</v>
      </c>
      <c r="I453" s="219"/>
      <c r="J453" s="214"/>
      <c r="K453" s="214"/>
      <c r="L453" s="220"/>
      <c r="M453" s="221"/>
      <c r="N453" s="222"/>
      <c r="O453" s="222"/>
      <c r="P453" s="222"/>
      <c r="Q453" s="222"/>
      <c r="R453" s="222"/>
      <c r="S453" s="222"/>
      <c r="T453" s="223"/>
      <c r="AT453" s="224" t="s">
        <v>142</v>
      </c>
      <c r="AU453" s="224" t="s">
        <v>87</v>
      </c>
      <c r="AV453" s="13" t="s">
        <v>87</v>
      </c>
      <c r="AW453" s="13" t="s">
        <v>30</v>
      </c>
      <c r="AX453" s="13" t="s">
        <v>74</v>
      </c>
      <c r="AY453" s="224" t="s">
        <v>134</v>
      </c>
    </row>
    <row r="454" spans="1:65" s="14" customFormat="1">
      <c r="B454" s="225"/>
      <c r="C454" s="226"/>
      <c r="D454" s="215" t="s">
        <v>142</v>
      </c>
      <c r="E454" s="227" t="s">
        <v>1</v>
      </c>
      <c r="F454" s="228" t="s">
        <v>146</v>
      </c>
      <c r="G454" s="226"/>
      <c r="H454" s="229">
        <v>479.07</v>
      </c>
      <c r="I454" s="230"/>
      <c r="J454" s="226"/>
      <c r="K454" s="226"/>
      <c r="L454" s="231"/>
      <c r="M454" s="232"/>
      <c r="N454" s="233"/>
      <c r="O454" s="233"/>
      <c r="P454" s="233"/>
      <c r="Q454" s="233"/>
      <c r="R454" s="233"/>
      <c r="S454" s="233"/>
      <c r="T454" s="234"/>
      <c r="AT454" s="235" t="s">
        <v>142</v>
      </c>
      <c r="AU454" s="235" t="s">
        <v>87</v>
      </c>
      <c r="AV454" s="14" t="s">
        <v>140</v>
      </c>
      <c r="AW454" s="14" t="s">
        <v>30</v>
      </c>
      <c r="AX454" s="14" t="s">
        <v>81</v>
      </c>
      <c r="AY454" s="235" t="s">
        <v>134</v>
      </c>
    </row>
    <row r="455" spans="1:65" s="2" customFormat="1" ht="24.2" customHeight="1">
      <c r="A455" s="33"/>
      <c r="B455" s="34"/>
      <c r="C455" s="199" t="s">
        <v>927</v>
      </c>
      <c r="D455" s="199" t="s">
        <v>136</v>
      </c>
      <c r="E455" s="200" t="s">
        <v>928</v>
      </c>
      <c r="F455" s="201" t="s">
        <v>929</v>
      </c>
      <c r="G455" s="202" t="s">
        <v>332</v>
      </c>
      <c r="H455" s="203">
        <v>222</v>
      </c>
      <c r="I455" s="204"/>
      <c r="J455" s="205">
        <f>ROUND(I455*H455,2)</f>
        <v>0</v>
      </c>
      <c r="K455" s="206"/>
      <c r="L455" s="38"/>
      <c r="M455" s="207" t="s">
        <v>1</v>
      </c>
      <c r="N455" s="208" t="s">
        <v>40</v>
      </c>
      <c r="O455" s="74"/>
      <c r="P455" s="209">
        <f>O455*H455</f>
        <v>0</v>
      </c>
      <c r="Q455" s="209">
        <v>6.1799999999999997E-3</v>
      </c>
      <c r="R455" s="209">
        <f>Q455*H455</f>
        <v>1.3719599999999998</v>
      </c>
      <c r="S455" s="209">
        <v>0</v>
      </c>
      <c r="T455" s="210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211" t="s">
        <v>140</v>
      </c>
      <c r="AT455" s="211" t="s">
        <v>136</v>
      </c>
      <c r="AU455" s="211" t="s">
        <v>87</v>
      </c>
      <c r="AY455" s="16" t="s">
        <v>134</v>
      </c>
      <c r="BE455" s="212">
        <f>IF(N455="základná",J455,0)</f>
        <v>0</v>
      </c>
      <c r="BF455" s="212">
        <f>IF(N455="znížená",J455,0)</f>
        <v>0</v>
      </c>
      <c r="BG455" s="212">
        <f>IF(N455="zákl. prenesená",J455,0)</f>
        <v>0</v>
      </c>
      <c r="BH455" s="212">
        <f>IF(N455="zníž. prenesená",J455,0)</f>
        <v>0</v>
      </c>
      <c r="BI455" s="212">
        <f>IF(N455="nulová",J455,0)</f>
        <v>0</v>
      </c>
      <c r="BJ455" s="16" t="s">
        <v>87</v>
      </c>
      <c r="BK455" s="212">
        <f>ROUND(I455*H455,2)</f>
        <v>0</v>
      </c>
      <c r="BL455" s="16" t="s">
        <v>140</v>
      </c>
      <c r="BM455" s="211" t="s">
        <v>930</v>
      </c>
    </row>
    <row r="456" spans="1:65" s="13" customFormat="1">
      <c r="B456" s="213"/>
      <c r="C456" s="214"/>
      <c r="D456" s="215" t="s">
        <v>142</v>
      </c>
      <c r="E456" s="216" t="s">
        <v>1</v>
      </c>
      <c r="F456" s="217" t="s">
        <v>931</v>
      </c>
      <c r="G456" s="214"/>
      <c r="H456" s="218">
        <v>222</v>
      </c>
      <c r="I456" s="219"/>
      <c r="J456" s="214"/>
      <c r="K456" s="214"/>
      <c r="L456" s="220"/>
      <c r="M456" s="221"/>
      <c r="N456" s="222"/>
      <c r="O456" s="222"/>
      <c r="P456" s="222"/>
      <c r="Q456" s="222"/>
      <c r="R456" s="222"/>
      <c r="S456" s="222"/>
      <c r="T456" s="223"/>
      <c r="AT456" s="224" t="s">
        <v>142</v>
      </c>
      <c r="AU456" s="224" t="s">
        <v>87</v>
      </c>
      <c r="AV456" s="13" t="s">
        <v>87</v>
      </c>
      <c r="AW456" s="13" t="s">
        <v>30</v>
      </c>
      <c r="AX456" s="13" t="s">
        <v>81</v>
      </c>
      <c r="AY456" s="224" t="s">
        <v>134</v>
      </c>
    </row>
    <row r="457" spans="1:65" s="12" customFormat="1" ht="22.9" customHeight="1">
      <c r="B457" s="183"/>
      <c r="C457" s="184"/>
      <c r="D457" s="185" t="s">
        <v>73</v>
      </c>
      <c r="E457" s="197" t="s">
        <v>249</v>
      </c>
      <c r="F457" s="197" t="s">
        <v>250</v>
      </c>
      <c r="G457" s="184"/>
      <c r="H457" s="184"/>
      <c r="I457" s="187"/>
      <c r="J457" s="198">
        <f>BK457</f>
        <v>0</v>
      </c>
      <c r="K457" s="184"/>
      <c r="L457" s="189"/>
      <c r="M457" s="190"/>
      <c r="N457" s="191"/>
      <c r="O457" s="191"/>
      <c r="P457" s="192">
        <f>P458</f>
        <v>0</v>
      </c>
      <c r="Q457" s="191"/>
      <c r="R457" s="192">
        <f>R458</f>
        <v>0</v>
      </c>
      <c r="S457" s="191"/>
      <c r="T457" s="193">
        <f>T458</f>
        <v>0</v>
      </c>
      <c r="AR457" s="194" t="s">
        <v>81</v>
      </c>
      <c r="AT457" s="195" t="s">
        <v>73</v>
      </c>
      <c r="AU457" s="195" t="s">
        <v>81</v>
      </c>
      <c r="AY457" s="194" t="s">
        <v>134</v>
      </c>
      <c r="BK457" s="196">
        <f>BK458</f>
        <v>0</v>
      </c>
    </row>
    <row r="458" spans="1:65" s="2" customFormat="1" ht="24.2" customHeight="1">
      <c r="A458" s="33"/>
      <c r="B458" s="34"/>
      <c r="C458" s="199" t="s">
        <v>932</v>
      </c>
      <c r="D458" s="199" t="s">
        <v>136</v>
      </c>
      <c r="E458" s="200" t="s">
        <v>933</v>
      </c>
      <c r="F458" s="201" t="s">
        <v>934</v>
      </c>
      <c r="G458" s="202" t="s">
        <v>254</v>
      </c>
      <c r="H458" s="203">
        <v>1192.873</v>
      </c>
      <c r="I458" s="204"/>
      <c r="J458" s="205">
        <f>ROUND(I458*H458,2)</f>
        <v>0</v>
      </c>
      <c r="K458" s="206"/>
      <c r="L458" s="38"/>
      <c r="M458" s="207" t="s">
        <v>1</v>
      </c>
      <c r="N458" s="208" t="s">
        <v>40</v>
      </c>
      <c r="O458" s="74"/>
      <c r="P458" s="209">
        <f>O458*H458</f>
        <v>0</v>
      </c>
      <c r="Q458" s="209">
        <v>0</v>
      </c>
      <c r="R458" s="209">
        <f>Q458*H458</f>
        <v>0</v>
      </c>
      <c r="S458" s="209">
        <v>0</v>
      </c>
      <c r="T458" s="210">
        <f>S458*H458</f>
        <v>0</v>
      </c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R458" s="211" t="s">
        <v>140</v>
      </c>
      <c r="AT458" s="211" t="s">
        <v>136</v>
      </c>
      <c r="AU458" s="211" t="s">
        <v>87</v>
      </c>
      <c r="AY458" s="16" t="s">
        <v>134</v>
      </c>
      <c r="BE458" s="212">
        <f>IF(N458="základná",J458,0)</f>
        <v>0</v>
      </c>
      <c r="BF458" s="212">
        <f>IF(N458="znížená",J458,0)</f>
        <v>0</v>
      </c>
      <c r="BG458" s="212">
        <f>IF(N458="zákl. prenesená",J458,0)</f>
        <v>0</v>
      </c>
      <c r="BH458" s="212">
        <f>IF(N458="zníž. prenesená",J458,0)</f>
        <v>0</v>
      </c>
      <c r="BI458" s="212">
        <f>IF(N458="nulová",J458,0)</f>
        <v>0</v>
      </c>
      <c r="BJ458" s="16" t="s">
        <v>87</v>
      </c>
      <c r="BK458" s="212">
        <f>ROUND(I458*H458,2)</f>
        <v>0</v>
      </c>
      <c r="BL458" s="16" t="s">
        <v>140</v>
      </c>
      <c r="BM458" s="211" t="s">
        <v>935</v>
      </c>
    </row>
    <row r="459" spans="1:65" s="12" customFormat="1" ht="25.9" customHeight="1">
      <c r="B459" s="183"/>
      <c r="C459" s="184"/>
      <c r="D459" s="185" t="s">
        <v>73</v>
      </c>
      <c r="E459" s="186" t="s">
        <v>936</v>
      </c>
      <c r="F459" s="186" t="s">
        <v>937</v>
      </c>
      <c r="G459" s="184"/>
      <c r="H459" s="184"/>
      <c r="I459" s="187"/>
      <c r="J459" s="188">
        <f>BK459</f>
        <v>0</v>
      </c>
      <c r="K459" s="184"/>
      <c r="L459" s="189"/>
      <c r="M459" s="190"/>
      <c r="N459" s="191"/>
      <c r="O459" s="191"/>
      <c r="P459" s="192">
        <f>P460+P489+P500+P543+P563+P565+P580+P627+P643+P658+P677</f>
        <v>0</v>
      </c>
      <c r="Q459" s="191"/>
      <c r="R459" s="192">
        <f>R460+R489+R500+R543+R563+R565+R580+R627+R643+R658+R677</f>
        <v>31.135601600000001</v>
      </c>
      <c r="S459" s="191"/>
      <c r="T459" s="193">
        <f>T460+T489+T500+T543+T563+T565+T580+T627+T643+T658+T677</f>
        <v>46.54806</v>
      </c>
      <c r="AR459" s="194" t="s">
        <v>87</v>
      </c>
      <c r="AT459" s="195" t="s">
        <v>73</v>
      </c>
      <c r="AU459" s="195" t="s">
        <v>74</v>
      </c>
      <c r="AY459" s="194" t="s">
        <v>134</v>
      </c>
      <c r="BK459" s="196">
        <f>BK460+BK489+BK500+BK543+BK563+BK565+BK580+BK627+BK643+BK658+BK677</f>
        <v>0</v>
      </c>
    </row>
    <row r="460" spans="1:65" s="12" customFormat="1" ht="22.9" customHeight="1">
      <c r="B460" s="183"/>
      <c r="C460" s="184"/>
      <c r="D460" s="185" t="s">
        <v>73</v>
      </c>
      <c r="E460" s="197" t="s">
        <v>938</v>
      </c>
      <c r="F460" s="197" t="s">
        <v>939</v>
      </c>
      <c r="G460" s="184"/>
      <c r="H460" s="184"/>
      <c r="I460" s="187"/>
      <c r="J460" s="198">
        <f>BK460</f>
        <v>0</v>
      </c>
      <c r="K460" s="184"/>
      <c r="L460" s="189"/>
      <c r="M460" s="190"/>
      <c r="N460" s="191"/>
      <c r="O460" s="191"/>
      <c r="P460" s="192">
        <f>SUM(P461:P488)</f>
        <v>0</v>
      </c>
      <c r="Q460" s="191"/>
      <c r="R460" s="192">
        <f>SUM(R461:R488)</f>
        <v>3.20829005</v>
      </c>
      <c r="S460" s="191"/>
      <c r="T460" s="193">
        <f>SUM(T461:T488)</f>
        <v>0</v>
      </c>
      <c r="AR460" s="194" t="s">
        <v>87</v>
      </c>
      <c r="AT460" s="195" t="s">
        <v>73</v>
      </c>
      <c r="AU460" s="195" t="s">
        <v>81</v>
      </c>
      <c r="AY460" s="194" t="s">
        <v>134</v>
      </c>
      <c r="BK460" s="196">
        <f>SUM(BK461:BK488)</f>
        <v>0</v>
      </c>
    </row>
    <row r="461" spans="1:65" s="2" customFormat="1" ht="33" customHeight="1">
      <c r="A461" s="33"/>
      <c r="B461" s="34"/>
      <c r="C461" s="199" t="s">
        <v>940</v>
      </c>
      <c r="D461" s="199" t="s">
        <v>136</v>
      </c>
      <c r="E461" s="200" t="s">
        <v>941</v>
      </c>
      <c r="F461" s="201" t="s">
        <v>942</v>
      </c>
      <c r="G461" s="202" t="s">
        <v>332</v>
      </c>
      <c r="H461" s="203">
        <v>157.91999999999999</v>
      </c>
      <c r="I461" s="204"/>
      <c r="J461" s="205">
        <f>ROUND(I461*H461,2)</f>
        <v>0</v>
      </c>
      <c r="K461" s="206"/>
      <c r="L461" s="38"/>
      <c r="M461" s="207" t="s">
        <v>1</v>
      </c>
      <c r="N461" s="208" t="s">
        <v>40</v>
      </c>
      <c r="O461" s="74"/>
      <c r="P461" s="209">
        <f>O461*H461</f>
        <v>0</v>
      </c>
      <c r="Q461" s="209">
        <v>0</v>
      </c>
      <c r="R461" s="209">
        <f>Q461*H461</f>
        <v>0</v>
      </c>
      <c r="S461" s="209">
        <v>0</v>
      </c>
      <c r="T461" s="210">
        <f>S461*H461</f>
        <v>0</v>
      </c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R461" s="211" t="s">
        <v>214</v>
      </c>
      <c r="AT461" s="211" t="s">
        <v>136</v>
      </c>
      <c r="AU461" s="211" t="s">
        <v>87</v>
      </c>
      <c r="AY461" s="16" t="s">
        <v>134</v>
      </c>
      <c r="BE461" s="212">
        <f>IF(N461="základná",J461,0)</f>
        <v>0</v>
      </c>
      <c r="BF461" s="212">
        <f>IF(N461="znížená",J461,0)</f>
        <v>0</v>
      </c>
      <c r="BG461" s="212">
        <f>IF(N461="zákl. prenesená",J461,0)</f>
        <v>0</v>
      </c>
      <c r="BH461" s="212">
        <f>IF(N461="zníž. prenesená",J461,0)</f>
        <v>0</v>
      </c>
      <c r="BI461" s="212">
        <f>IF(N461="nulová",J461,0)</f>
        <v>0</v>
      </c>
      <c r="BJ461" s="16" t="s">
        <v>87</v>
      </c>
      <c r="BK461" s="212">
        <f>ROUND(I461*H461,2)</f>
        <v>0</v>
      </c>
      <c r="BL461" s="16" t="s">
        <v>214</v>
      </c>
      <c r="BM461" s="211" t="s">
        <v>943</v>
      </c>
    </row>
    <row r="462" spans="1:65" s="2" customFormat="1" ht="24.2" customHeight="1">
      <c r="A462" s="33"/>
      <c r="B462" s="34"/>
      <c r="C462" s="199" t="s">
        <v>944</v>
      </c>
      <c r="D462" s="199" t="s">
        <v>136</v>
      </c>
      <c r="E462" s="200" t="s">
        <v>945</v>
      </c>
      <c r="F462" s="201" t="s">
        <v>946</v>
      </c>
      <c r="G462" s="202" t="s">
        <v>332</v>
      </c>
      <c r="H462" s="203">
        <v>184.86</v>
      </c>
      <c r="I462" s="204"/>
      <c r="J462" s="205">
        <f>ROUND(I462*H462,2)</f>
        <v>0</v>
      </c>
      <c r="K462" s="206"/>
      <c r="L462" s="38"/>
      <c r="M462" s="207" t="s">
        <v>1</v>
      </c>
      <c r="N462" s="208" t="s">
        <v>40</v>
      </c>
      <c r="O462" s="74"/>
      <c r="P462" s="209">
        <f>O462*H462</f>
        <v>0</v>
      </c>
      <c r="Q462" s="209">
        <v>0</v>
      </c>
      <c r="R462" s="209">
        <f>Q462*H462</f>
        <v>0</v>
      </c>
      <c r="S462" s="209">
        <v>0</v>
      </c>
      <c r="T462" s="210">
        <f>S462*H462</f>
        <v>0</v>
      </c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R462" s="211" t="s">
        <v>214</v>
      </c>
      <c r="AT462" s="211" t="s">
        <v>136</v>
      </c>
      <c r="AU462" s="211" t="s">
        <v>87</v>
      </c>
      <c r="AY462" s="16" t="s">
        <v>134</v>
      </c>
      <c r="BE462" s="212">
        <f>IF(N462="základná",J462,0)</f>
        <v>0</v>
      </c>
      <c r="BF462" s="212">
        <f>IF(N462="znížená",J462,0)</f>
        <v>0</v>
      </c>
      <c r="BG462" s="212">
        <f>IF(N462="zákl. prenesená",J462,0)</f>
        <v>0</v>
      </c>
      <c r="BH462" s="212">
        <f>IF(N462="zníž. prenesená",J462,0)</f>
        <v>0</v>
      </c>
      <c r="BI462" s="212">
        <f>IF(N462="nulová",J462,0)</f>
        <v>0</v>
      </c>
      <c r="BJ462" s="16" t="s">
        <v>87</v>
      </c>
      <c r="BK462" s="212">
        <f>ROUND(I462*H462,2)</f>
        <v>0</v>
      </c>
      <c r="BL462" s="16" t="s">
        <v>214</v>
      </c>
      <c r="BM462" s="211" t="s">
        <v>947</v>
      </c>
    </row>
    <row r="463" spans="1:65" s="13" customFormat="1">
      <c r="B463" s="213"/>
      <c r="C463" s="214"/>
      <c r="D463" s="215" t="s">
        <v>142</v>
      </c>
      <c r="E463" s="216" t="s">
        <v>1</v>
      </c>
      <c r="F463" s="217" t="s">
        <v>948</v>
      </c>
      <c r="G463" s="214"/>
      <c r="H463" s="218">
        <v>184.86</v>
      </c>
      <c r="I463" s="219"/>
      <c r="J463" s="214"/>
      <c r="K463" s="214"/>
      <c r="L463" s="220"/>
      <c r="M463" s="221"/>
      <c r="N463" s="222"/>
      <c r="O463" s="222"/>
      <c r="P463" s="222"/>
      <c r="Q463" s="222"/>
      <c r="R463" s="222"/>
      <c r="S463" s="222"/>
      <c r="T463" s="223"/>
      <c r="AT463" s="224" t="s">
        <v>142</v>
      </c>
      <c r="AU463" s="224" t="s">
        <v>87</v>
      </c>
      <c r="AV463" s="13" t="s">
        <v>87</v>
      </c>
      <c r="AW463" s="13" t="s">
        <v>30</v>
      </c>
      <c r="AX463" s="13" t="s">
        <v>81</v>
      </c>
      <c r="AY463" s="224" t="s">
        <v>134</v>
      </c>
    </row>
    <row r="464" spans="1:65" s="2" customFormat="1" ht="37.9" customHeight="1">
      <c r="A464" s="33"/>
      <c r="B464" s="34"/>
      <c r="C464" s="199" t="s">
        <v>949</v>
      </c>
      <c r="D464" s="199" t="s">
        <v>136</v>
      </c>
      <c r="E464" s="200" t="s">
        <v>950</v>
      </c>
      <c r="F464" s="201" t="s">
        <v>951</v>
      </c>
      <c r="G464" s="202" t="s">
        <v>332</v>
      </c>
      <c r="H464" s="203">
        <v>941.18</v>
      </c>
      <c r="I464" s="204"/>
      <c r="J464" s="205">
        <f>ROUND(I464*H464,2)</f>
        <v>0</v>
      </c>
      <c r="K464" s="206"/>
      <c r="L464" s="38"/>
      <c r="M464" s="207" t="s">
        <v>1</v>
      </c>
      <c r="N464" s="208" t="s">
        <v>40</v>
      </c>
      <c r="O464" s="74"/>
      <c r="P464" s="209">
        <f>O464*H464</f>
        <v>0</v>
      </c>
      <c r="Q464" s="209">
        <v>3.0000000000000001E-5</v>
      </c>
      <c r="R464" s="209">
        <f>Q464*H464</f>
        <v>2.8235400000000001E-2</v>
      </c>
      <c r="S464" s="209">
        <v>0</v>
      </c>
      <c r="T464" s="210">
        <f>S464*H464</f>
        <v>0</v>
      </c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R464" s="211" t="s">
        <v>214</v>
      </c>
      <c r="AT464" s="211" t="s">
        <v>136</v>
      </c>
      <c r="AU464" s="211" t="s">
        <v>87</v>
      </c>
      <c r="AY464" s="16" t="s">
        <v>134</v>
      </c>
      <c r="BE464" s="212">
        <f>IF(N464="základná",J464,0)</f>
        <v>0</v>
      </c>
      <c r="BF464" s="212">
        <f>IF(N464="znížená",J464,0)</f>
        <v>0</v>
      </c>
      <c r="BG464" s="212">
        <f>IF(N464="zákl. prenesená",J464,0)</f>
        <v>0</v>
      </c>
      <c r="BH464" s="212">
        <f>IF(N464="zníž. prenesená",J464,0)</f>
        <v>0</v>
      </c>
      <c r="BI464" s="212">
        <f>IF(N464="nulová",J464,0)</f>
        <v>0</v>
      </c>
      <c r="BJ464" s="16" t="s">
        <v>87</v>
      </c>
      <c r="BK464" s="212">
        <f>ROUND(I464*H464,2)</f>
        <v>0</v>
      </c>
      <c r="BL464" s="16" t="s">
        <v>214</v>
      </c>
      <c r="BM464" s="211" t="s">
        <v>952</v>
      </c>
    </row>
    <row r="465" spans="1:65" s="13" customFormat="1">
      <c r="B465" s="213"/>
      <c r="C465" s="214"/>
      <c r="D465" s="215" t="s">
        <v>142</v>
      </c>
      <c r="E465" s="216" t="s">
        <v>1</v>
      </c>
      <c r="F465" s="217" t="s">
        <v>953</v>
      </c>
      <c r="G465" s="214"/>
      <c r="H465" s="218">
        <v>905.8</v>
      </c>
      <c r="I465" s="219"/>
      <c r="J465" s="214"/>
      <c r="K465" s="214"/>
      <c r="L465" s="220"/>
      <c r="M465" s="221"/>
      <c r="N465" s="222"/>
      <c r="O465" s="222"/>
      <c r="P465" s="222"/>
      <c r="Q465" s="222"/>
      <c r="R465" s="222"/>
      <c r="S465" s="222"/>
      <c r="T465" s="223"/>
      <c r="AT465" s="224" t="s">
        <v>142</v>
      </c>
      <c r="AU465" s="224" t="s">
        <v>87</v>
      </c>
      <c r="AV465" s="13" t="s">
        <v>87</v>
      </c>
      <c r="AW465" s="13" t="s">
        <v>30</v>
      </c>
      <c r="AX465" s="13" t="s">
        <v>74</v>
      </c>
      <c r="AY465" s="224" t="s">
        <v>134</v>
      </c>
    </row>
    <row r="466" spans="1:65" s="13" customFormat="1">
      <c r="B466" s="213"/>
      <c r="C466" s="214"/>
      <c r="D466" s="215" t="s">
        <v>142</v>
      </c>
      <c r="E466" s="216" t="s">
        <v>1</v>
      </c>
      <c r="F466" s="217" t="s">
        <v>954</v>
      </c>
      <c r="G466" s="214"/>
      <c r="H466" s="218">
        <v>35.380000000000003</v>
      </c>
      <c r="I466" s="219"/>
      <c r="J466" s="214"/>
      <c r="K466" s="214"/>
      <c r="L466" s="220"/>
      <c r="M466" s="221"/>
      <c r="N466" s="222"/>
      <c r="O466" s="222"/>
      <c r="P466" s="222"/>
      <c r="Q466" s="222"/>
      <c r="R466" s="222"/>
      <c r="S466" s="222"/>
      <c r="T466" s="223"/>
      <c r="AT466" s="224" t="s">
        <v>142</v>
      </c>
      <c r="AU466" s="224" t="s">
        <v>87</v>
      </c>
      <c r="AV466" s="13" t="s">
        <v>87</v>
      </c>
      <c r="AW466" s="13" t="s">
        <v>30</v>
      </c>
      <c r="AX466" s="13" t="s">
        <v>74</v>
      </c>
      <c r="AY466" s="224" t="s">
        <v>134</v>
      </c>
    </row>
    <row r="467" spans="1:65" s="14" customFormat="1">
      <c r="B467" s="225"/>
      <c r="C467" s="226"/>
      <c r="D467" s="215" t="s">
        <v>142</v>
      </c>
      <c r="E467" s="227" t="s">
        <v>1</v>
      </c>
      <c r="F467" s="228" t="s">
        <v>146</v>
      </c>
      <c r="G467" s="226"/>
      <c r="H467" s="229">
        <v>941.18</v>
      </c>
      <c r="I467" s="230"/>
      <c r="J467" s="226"/>
      <c r="K467" s="226"/>
      <c r="L467" s="231"/>
      <c r="M467" s="232"/>
      <c r="N467" s="233"/>
      <c r="O467" s="233"/>
      <c r="P467" s="233"/>
      <c r="Q467" s="233"/>
      <c r="R467" s="233"/>
      <c r="S467" s="233"/>
      <c r="T467" s="234"/>
      <c r="AT467" s="235" t="s">
        <v>142</v>
      </c>
      <c r="AU467" s="235" t="s">
        <v>87</v>
      </c>
      <c r="AV467" s="14" t="s">
        <v>140</v>
      </c>
      <c r="AW467" s="14" t="s">
        <v>30</v>
      </c>
      <c r="AX467" s="14" t="s">
        <v>81</v>
      </c>
      <c r="AY467" s="235" t="s">
        <v>134</v>
      </c>
    </row>
    <row r="468" spans="1:65" s="2" customFormat="1" ht="33" customHeight="1">
      <c r="A468" s="33"/>
      <c r="B468" s="34"/>
      <c r="C468" s="199" t="s">
        <v>955</v>
      </c>
      <c r="D468" s="199" t="s">
        <v>136</v>
      </c>
      <c r="E468" s="200" t="s">
        <v>956</v>
      </c>
      <c r="F468" s="201" t="s">
        <v>957</v>
      </c>
      <c r="G468" s="202" t="s">
        <v>332</v>
      </c>
      <c r="H468" s="203">
        <v>206.83500000000001</v>
      </c>
      <c r="I468" s="204"/>
      <c r="J468" s="205">
        <f>ROUND(I468*H468,2)</f>
        <v>0</v>
      </c>
      <c r="K468" s="206"/>
      <c r="L468" s="38"/>
      <c r="M468" s="207" t="s">
        <v>1</v>
      </c>
      <c r="N468" s="208" t="s">
        <v>40</v>
      </c>
      <c r="O468" s="74"/>
      <c r="P468" s="209">
        <f>O468*H468</f>
        <v>0</v>
      </c>
      <c r="Q468" s="209">
        <v>3.0000000000000001E-5</v>
      </c>
      <c r="R468" s="209">
        <f>Q468*H468</f>
        <v>6.2050500000000001E-3</v>
      </c>
      <c r="S468" s="209">
        <v>0</v>
      </c>
      <c r="T468" s="210">
        <f>S468*H468</f>
        <v>0</v>
      </c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R468" s="211" t="s">
        <v>214</v>
      </c>
      <c r="AT468" s="211" t="s">
        <v>136</v>
      </c>
      <c r="AU468" s="211" t="s">
        <v>87</v>
      </c>
      <c r="AY468" s="16" t="s">
        <v>134</v>
      </c>
      <c r="BE468" s="212">
        <f>IF(N468="základná",J468,0)</f>
        <v>0</v>
      </c>
      <c r="BF468" s="212">
        <f>IF(N468="znížená",J468,0)</f>
        <v>0</v>
      </c>
      <c r="BG468" s="212">
        <f>IF(N468="zákl. prenesená",J468,0)</f>
        <v>0</v>
      </c>
      <c r="BH468" s="212">
        <f>IF(N468="zníž. prenesená",J468,0)</f>
        <v>0</v>
      </c>
      <c r="BI468" s="212">
        <f>IF(N468="nulová",J468,0)</f>
        <v>0</v>
      </c>
      <c r="BJ468" s="16" t="s">
        <v>87</v>
      </c>
      <c r="BK468" s="212">
        <f>ROUND(I468*H468,2)</f>
        <v>0</v>
      </c>
      <c r="BL468" s="16" t="s">
        <v>214</v>
      </c>
      <c r="BM468" s="211" t="s">
        <v>958</v>
      </c>
    </row>
    <row r="469" spans="1:65" s="13" customFormat="1" ht="22.5">
      <c r="B469" s="213"/>
      <c r="C469" s="214"/>
      <c r="D469" s="215" t="s">
        <v>142</v>
      </c>
      <c r="E469" s="216" t="s">
        <v>1</v>
      </c>
      <c r="F469" s="217" t="s">
        <v>959</v>
      </c>
      <c r="G469" s="214"/>
      <c r="H469" s="218">
        <v>163.1</v>
      </c>
      <c r="I469" s="219"/>
      <c r="J469" s="214"/>
      <c r="K469" s="214"/>
      <c r="L469" s="220"/>
      <c r="M469" s="221"/>
      <c r="N469" s="222"/>
      <c r="O469" s="222"/>
      <c r="P469" s="222"/>
      <c r="Q469" s="222"/>
      <c r="R469" s="222"/>
      <c r="S469" s="222"/>
      <c r="T469" s="223"/>
      <c r="AT469" s="224" t="s">
        <v>142</v>
      </c>
      <c r="AU469" s="224" t="s">
        <v>87</v>
      </c>
      <c r="AV469" s="13" t="s">
        <v>87</v>
      </c>
      <c r="AW469" s="13" t="s">
        <v>30</v>
      </c>
      <c r="AX469" s="13" t="s">
        <v>74</v>
      </c>
      <c r="AY469" s="224" t="s">
        <v>134</v>
      </c>
    </row>
    <row r="470" spans="1:65" s="13" customFormat="1">
      <c r="B470" s="213"/>
      <c r="C470" s="214"/>
      <c r="D470" s="215" t="s">
        <v>142</v>
      </c>
      <c r="E470" s="216" t="s">
        <v>1</v>
      </c>
      <c r="F470" s="217" t="s">
        <v>960</v>
      </c>
      <c r="G470" s="214"/>
      <c r="H470" s="218">
        <v>40.18</v>
      </c>
      <c r="I470" s="219"/>
      <c r="J470" s="214"/>
      <c r="K470" s="214"/>
      <c r="L470" s="220"/>
      <c r="M470" s="221"/>
      <c r="N470" s="222"/>
      <c r="O470" s="222"/>
      <c r="P470" s="222"/>
      <c r="Q470" s="222"/>
      <c r="R470" s="222"/>
      <c r="S470" s="222"/>
      <c r="T470" s="223"/>
      <c r="AT470" s="224" t="s">
        <v>142</v>
      </c>
      <c r="AU470" s="224" t="s">
        <v>87</v>
      </c>
      <c r="AV470" s="13" t="s">
        <v>87</v>
      </c>
      <c r="AW470" s="13" t="s">
        <v>30</v>
      </c>
      <c r="AX470" s="13" t="s">
        <v>74</v>
      </c>
      <c r="AY470" s="224" t="s">
        <v>134</v>
      </c>
    </row>
    <row r="471" spans="1:65" s="13" customFormat="1">
      <c r="B471" s="213"/>
      <c r="C471" s="214"/>
      <c r="D471" s="215" t="s">
        <v>142</v>
      </c>
      <c r="E471" s="216" t="s">
        <v>1</v>
      </c>
      <c r="F471" s="217" t="s">
        <v>961</v>
      </c>
      <c r="G471" s="214"/>
      <c r="H471" s="218">
        <v>3.5550000000000002</v>
      </c>
      <c r="I471" s="219"/>
      <c r="J471" s="214"/>
      <c r="K471" s="214"/>
      <c r="L471" s="220"/>
      <c r="M471" s="221"/>
      <c r="N471" s="222"/>
      <c r="O471" s="222"/>
      <c r="P471" s="222"/>
      <c r="Q471" s="222"/>
      <c r="R471" s="222"/>
      <c r="S471" s="222"/>
      <c r="T471" s="223"/>
      <c r="AT471" s="224" t="s">
        <v>142</v>
      </c>
      <c r="AU471" s="224" t="s">
        <v>87</v>
      </c>
      <c r="AV471" s="13" t="s">
        <v>87</v>
      </c>
      <c r="AW471" s="13" t="s">
        <v>30</v>
      </c>
      <c r="AX471" s="13" t="s">
        <v>74</v>
      </c>
      <c r="AY471" s="224" t="s">
        <v>134</v>
      </c>
    </row>
    <row r="472" spans="1:65" s="14" customFormat="1">
      <c r="B472" s="225"/>
      <c r="C472" s="226"/>
      <c r="D472" s="215" t="s">
        <v>142</v>
      </c>
      <c r="E472" s="227" t="s">
        <v>1</v>
      </c>
      <c r="F472" s="228" t="s">
        <v>146</v>
      </c>
      <c r="G472" s="226"/>
      <c r="H472" s="229">
        <v>206.83500000000001</v>
      </c>
      <c r="I472" s="230"/>
      <c r="J472" s="226"/>
      <c r="K472" s="226"/>
      <c r="L472" s="231"/>
      <c r="M472" s="232"/>
      <c r="N472" s="233"/>
      <c r="O472" s="233"/>
      <c r="P472" s="233"/>
      <c r="Q472" s="233"/>
      <c r="R472" s="233"/>
      <c r="S472" s="233"/>
      <c r="T472" s="234"/>
      <c r="AT472" s="235" t="s">
        <v>142</v>
      </c>
      <c r="AU472" s="235" t="s">
        <v>87</v>
      </c>
      <c r="AV472" s="14" t="s">
        <v>140</v>
      </c>
      <c r="AW472" s="14" t="s">
        <v>30</v>
      </c>
      <c r="AX472" s="14" t="s">
        <v>81</v>
      </c>
      <c r="AY472" s="235" t="s">
        <v>134</v>
      </c>
    </row>
    <row r="473" spans="1:65" s="2" customFormat="1" ht="37.9" customHeight="1">
      <c r="A473" s="33"/>
      <c r="B473" s="34"/>
      <c r="C473" s="236" t="s">
        <v>962</v>
      </c>
      <c r="D473" s="236" t="s">
        <v>206</v>
      </c>
      <c r="E473" s="237" t="s">
        <v>963</v>
      </c>
      <c r="F473" s="238" t="s">
        <v>964</v>
      </c>
      <c r="G473" s="239" t="s">
        <v>332</v>
      </c>
      <c r="H473" s="240">
        <v>1205.4159999999999</v>
      </c>
      <c r="I473" s="241"/>
      <c r="J473" s="242">
        <f>ROUND(I473*H473,2)</f>
        <v>0</v>
      </c>
      <c r="K473" s="243"/>
      <c r="L473" s="244"/>
      <c r="M473" s="245" t="s">
        <v>1</v>
      </c>
      <c r="N473" s="246" t="s">
        <v>40</v>
      </c>
      <c r="O473" s="74"/>
      <c r="P473" s="209">
        <f>O473*H473</f>
        <v>0</v>
      </c>
      <c r="Q473" s="209">
        <v>2E-3</v>
      </c>
      <c r="R473" s="209">
        <f>Q473*H473</f>
        <v>2.4108320000000001</v>
      </c>
      <c r="S473" s="209">
        <v>0</v>
      </c>
      <c r="T473" s="210">
        <f>S473*H473</f>
        <v>0</v>
      </c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R473" s="211" t="s">
        <v>412</v>
      </c>
      <c r="AT473" s="211" t="s">
        <v>206</v>
      </c>
      <c r="AU473" s="211" t="s">
        <v>87</v>
      </c>
      <c r="AY473" s="16" t="s">
        <v>134</v>
      </c>
      <c r="BE473" s="212">
        <f>IF(N473="základná",J473,0)</f>
        <v>0</v>
      </c>
      <c r="BF473" s="212">
        <f>IF(N473="znížená",J473,0)</f>
        <v>0</v>
      </c>
      <c r="BG473" s="212">
        <f>IF(N473="zákl. prenesená",J473,0)</f>
        <v>0</v>
      </c>
      <c r="BH473" s="212">
        <f>IF(N473="zníž. prenesená",J473,0)</f>
        <v>0</v>
      </c>
      <c r="BI473" s="212">
        <f>IF(N473="nulová",J473,0)</f>
        <v>0</v>
      </c>
      <c r="BJ473" s="16" t="s">
        <v>87</v>
      </c>
      <c r="BK473" s="212">
        <f>ROUND(I473*H473,2)</f>
        <v>0</v>
      </c>
      <c r="BL473" s="16" t="s">
        <v>214</v>
      </c>
      <c r="BM473" s="211" t="s">
        <v>965</v>
      </c>
    </row>
    <row r="474" spans="1:65" s="2" customFormat="1" ht="37.9" customHeight="1">
      <c r="A474" s="33"/>
      <c r="B474" s="34"/>
      <c r="C474" s="199" t="s">
        <v>966</v>
      </c>
      <c r="D474" s="199" t="s">
        <v>136</v>
      </c>
      <c r="E474" s="200" t="s">
        <v>967</v>
      </c>
      <c r="F474" s="201" t="s">
        <v>968</v>
      </c>
      <c r="G474" s="202" t="s">
        <v>332</v>
      </c>
      <c r="H474" s="203">
        <v>941.18</v>
      </c>
      <c r="I474" s="204"/>
      <c r="J474" s="205">
        <f>ROUND(I474*H474,2)</f>
        <v>0</v>
      </c>
      <c r="K474" s="206"/>
      <c r="L474" s="38"/>
      <c r="M474" s="207" t="s">
        <v>1</v>
      </c>
      <c r="N474" s="208" t="s">
        <v>40</v>
      </c>
      <c r="O474" s="74"/>
      <c r="P474" s="209">
        <f>O474*H474</f>
        <v>0</v>
      </c>
      <c r="Q474" s="209">
        <v>0</v>
      </c>
      <c r="R474" s="209">
        <f>Q474*H474</f>
        <v>0</v>
      </c>
      <c r="S474" s="209">
        <v>0</v>
      </c>
      <c r="T474" s="210">
        <f>S474*H474</f>
        <v>0</v>
      </c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R474" s="211" t="s">
        <v>214</v>
      </c>
      <c r="AT474" s="211" t="s">
        <v>136</v>
      </c>
      <c r="AU474" s="211" t="s">
        <v>87</v>
      </c>
      <c r="AY474" s="16" t="s">
        <v>134</v>
      </c>
      <c r="BE474" s="212">
        <f>IF(N474="základná",J474,0)</f>
        <v>0</v>
      </c>
      <c r="BF474" s="212">
        <f>IF(N474="znížená",J474,0)</f>
        <v>0</v>
      </c>
      <c r="BG474" s="212">
        <f>IF(N474="zákl. prenesená",J474,0)</f>
        <v>0</v>
      </c>
      <c r="BH474" s="212">
        <f>IF(N474="zníž. prenesená",J474,0)</f>
        <v>0</v>
      </c>
      <c r="BI474" s="212">
        <f>IF(N474="nulová",J474,0)</f>
        <v>0</v>
      </c>
      <c r="BJ474" s="16" t="s">
        <v>87</v>
      </c>
      <c r="BK474" s="212">
        <f>ROUND(I474*H474,2)</f>
        <v>0</v>
      </c>
      <c r="BL474" s="16" t="s">
        <v>214</v>
      </c>
      <c r="BM474" s="211" t="s">
        <v>969</v>
      </c>
    </row>
    <row r="475" spans="1:65" s="13" customFormat="1">
      <c r="B475" s="213"/>
      <c r="C475" s="214"/>
      <c r="D475" s="215" t="s">
        <v>142</v>
      </c>
      <c r="E475" s="216" t="s">
        <v>1</v>
      </c>
      <c r="F475" s="217" t="s">
        <v>953</v>
      </c>
      <c r="G475" s="214"/>
      <c r="H475" s="218">
        <v>905.8</v>
      </c>
      <c r="I475" s="219"/>
      <c r="J475" s="214"/>
      <c r="K475" s="214"/>
      <c r="L475" s="220"/>
      <c r="M475" s="221"/>
      <c r="N475" s="222"/>
      <c r="O475" s="222"/>
      <c r="P475" s="222"/>
      <c r="Q475" s="222"/>
      <c r="R475" s="222"/>
      <c r="S475" s="222"/>
      <c r="T475" s="223"/>
      <c r="AT475" s="224" t="s">
        <v>142</v>
      </c>
      <c r="AU475" s="224" t="s">
        <v>87</v>
      </c>
      <c r="AV475" s="13" t="s">
        <v>87</v>
      </c>
      <c r="AW475" s="13" t="s">
        <v>30</v>
      </c>
      <c r="AX475" s="13" t="s">
        <v>74</v>
      </c>
      <c r="AY475" s="224" t="s">
        <v>134</v>
      </c>
    </row>
    <row r="476" spans="1:65" s="13" customFormat="1">
      <c r="B476" s="213"/>
      <c r="C476" s="214"/>
      <c r="D476" s="215" t="s">
        <v>142</v>
      </c>
      <c r="E476" s="216" t="s">
        <v>1</v>
      </c>
      <c r="F476" s="217" t="s">
        <v>970</v>
      </c>
      <c r="G476" s="214"/>
      <c r="H476" s="218">
        <v>35.380000000000003</v>
      </c>
      <c r="I476" s="219"/>
      <c r="J476" s="214"/>
      <c r="K476" s="214"/>
      <c r="L476" s="220"/>
      <c r="M476" s="221"/>
      <c r="N476" s="222"/>
      <c r="O476" s="222"/>
      <c r="P476" s="222"/>
      <c r="Q476" s="222"/>
      <c r="R476" s="222"/>
      <c r="S476" s="222"/>
      <c r="T476" s="223"/>
      <c r="AT476" s="224" t="s">
        <v>142</v>
      </c>
      <c r="AU476" s="224" t="s">
        <v>87</v>
      </c>
      <c r="AV476" s="13" t="s">
        <v>87</v>
      </c>
      <c r="AW476" s="13" t="s">
        <v>30</v>
      </c>
      <c r="AX476" s="13" t="s">
        <v>74</v>
      </c>
      <c r="AY476" s="224" t="s">
        <v>134</v>
      </c>
    </row>
    <row r="477" spans="1:65" s="14" customFormat="1">
      <c r="B477" s="225"/>
      <c r="C477" s="226"/>
      <c r="D477" s="215" t="s">
        <v>142</v>
      </c>
      <c r="E477" s="227" t="s">
        <v>1</v>
      </c>
      <c r="F477" s="228" t="s">
        <v>146</v>
      </c>
      <c r="G477" s="226"/>
      <c r="H477" s="229">
        <v>941.18</v>
      </c>
      <c r="I477" s="230"/>
      <c r="J477" s="226"/>
      <c r="K477" s="226"/>
      <c r="L477" s="231"/>
      <c r="M477" s="232"/>
      <c r="N477" s="233"/>
      <c r="O477" s="233"/>
      <c r="P477" s="233"/>
      <c r="Q477" s="233"/>
      <c r="R477" s="233"/>
      <c r="S477" s="233"/>
      <c r="T477" s="234"/>
      <c r="AT477" s="235" t="s">
        <v>142</v>
      </c>
      <c r="AU477" s="235" t="s">
        <v>87</v>
      </c>
      <c r="AV477" s="14" t="s">
        <v>140</v>
      </c>
      <c r="AW477" s="14" t="s">
        <v>30</v>
      </c>
      <c r="AX477" s="14" t="s">
        <v>81</v>
      </c>
      <c r="AY477" s="235" t="s">
        <v>134</v>
      </c>
    </row>
    <row r="478" spans="1:65" s="2" customFormat="1" ht="37.9" customHeight="1">
      <c r="A478" s="33"/>
      <c r="B478" s="34"/>
      <c r="C478" s="199" t="s">
        <v>971</v>
      </c>
      <c r="D478" s="199" t="s">
        <v>136</v>
      </c>
      <c r="E478" s="200" t="s">
        <v>972</v>
      </c>
      <c r="F478" s="201" t="s">
        <v>973</v>
      </c>
      <c r="G478" s="202" t="s">
        <v>332</v>
      </c>
      <c r="H478" s="203">
        <v>941.18</v>
      </c>
      <c r="I478" s="204"/>
      <c r="J478" s="205">
        <f>ROUND(I478*H478,2)</f>
        <v>0</v>
      </c>
      <c r="K478" s="206"/>
      <c r="L478" s="38"/>
      <c r="M478" s="207" t="s">
        <v>1</v>
      </c>
      <c r="N478" s="208" t="s">
        <v>40</v>
      </c>
      <c r="O478" s="74"/>
      <c r="P478" s="209">
        <f>O478*H478</f>
        <v>0</v>
      </c>
      <c r="Q478" s="209">
        <v>0</v>
      </c>
      <c r="R478" s="209">
        <f>Q478*H478</f>
        <v>0</v>
      </c>
      <c r="S478" s="209">
        <v>0</v>
      </c>
      <c r="T478" s="210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211" t="s">
        <v>214</v>
      </c>
      <c r="AT478" s="211" t="s">
        <v>136</v>
      </c>
      <c r="AU478" s="211" t="s">
        <v>87</v>
      </c>
      <c r="AY478" s="16" t="s">
        <v>134</v>
      </c>
      <c r="BE478" s="212">
        <f>IF(N478="základná",J478,0)</f>
        <v>0</v>
      </c>
      <c r="BF478" s="212">
        <f>IF(N478="znížená",J478,0)</f>
        <v>0</v>
      </c>
      <c r="BG478" s="212">
        <f>IF(N478="zákl. prenesená",J478,0)</f>
        <v>0</v>
      </c>
      <c r="BH478" s="212">
        <f>IF(N478="zníž. prenesená",J478,0)</f>
        <v>0</v>
      </c>
      <c r="BI478" s="212">
        <f>IF(N478="nulová",J478,0)</f>
        <v>0</v>
      </c>
      <c r="BJ478" s="16" t="s">
        <v>87</v>
      </c>
      <c r="BK478" s="212">
        <f>ROUND(I478*H478,2)</f>
        <v>0</v>
      </c>
      <c r="BL478" s="16" t="s">
        <v>214</v>
      </c>
      <c r="BM478" s="211" t="s">
        <v>974</v>
      </c>
    </row>
    <row r="479" spans="1:65" s="2" customFormat="1" ht="24.2" customHeight="1">
      <c r="A479" s="33"/>
      <c r="B479" s="34"/>
      <c r="C479" s="199" t="s">
        <v>975</v>
      </c>
      <c r="D479" s="199" t="s">
        <v>136</v>
      </c>
      <c r="E479" s="200" t="s">
        <v>976</v>
      </c>
      <c r="F479" s="201" t="s">
        <v>977</v>
      </c>
      <c r="G479" s="202" t="s">
        <v>184</v>
      </c>
      <c r="H479" s="203">
        <v>23.7</v>
      </c>
      <c r="I479" s="204"/>
      <c r="J479" s="205">
        <f>ROUND(I479*H479,2)</f>
        <v>0</v>
      </c>
      <c r="K479" s="206"/>
      <c r="L479" s="38"/>
      <c r="M479" s="207" t="s">
        <v>1</v>
      </c>
      <c r="N479" s="208" t="s">
        <v>40</v>
      </c>
      <c r="O479" s="74"/>
      <c r="P479" s="209">
        <f>O479*H479</f>
        <v>0</v>
      </c>
      <c r="Q479" s="209">
        <v>3.0000000000000001E-5</v>
      </c>
      <c r="R479" s="209">
        <f>Q479*H479</f>
        <v>7.1100000000000004E-4</v>
      </c>
      <c r="S479" s="209">
        <v>0</v>
      </c>
      <c r="T479" s="210">
        <f>S479*H479</f>
        <v>0</v>
      </c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R479" s="211" t="s">
        <v>214</v>
      </c>
      <c r="AT479" s="211" t="s">
        <v>136</v>
      </c>
      <c r="AU479" s="211" t="s">
        <v>87</v>
      </c>
      <c r="AY479" s="16" t="s">
        <v>134</v>
      </c>
      <c r="BE479" s="212">
        <f>IF(N479="základná",J479,0)</f>
        <v>0</v>
      </c>
      <c r="BF479" s="212">
        <f>IF(N479="znížená",J479,0)</f>
        <v>0</v>
      </c>
      <c r="BG479" s="212">
        <f>IF(N479="zákl. prenesená",J479,0)</f>
        <v>0</v>
      </c>
      <c r="BH479" s="212">
        <f>IF(N479="zníž. prenesená",J479,0)</f>
        <v>0</v>
      </c>
      <c r="BI479" s="212">
        <f>IF(N479="nulová",J479,0)</f>
        <v>0</v>
      </c>
      <c r="BJ479" s="16" t="s">
        <v>87</v>
      </c>
      <c r="BK479" s="212">
        <f>ROUND(I479*H479,2)</f>
        <v>0</v>
      </c>
      <c r="BL479" s="16" t="s">
        <v>214</v>
      </c>
      <c r="BM479" s="211" t="s">
        <v>978</v>
      </c>
    </row>
    <row r="480" spans="1:65" s="2" customFormat="1" ht="24.2" customHeight="1">
      <c r="A480" s="33"/>
      <c r="B480" s="34"/>
      <c r="C480" s="236" t="s">
        <v>979</v>
      </c>
      <c r="D480" s="236" t="s">
        <v>206</v>
      </c>
      <c r="E480" s="237" t="s">
        <v>980</v>
      </c>
      <c r="F480" s="238" t="s">
        <v>981</v>
      </c>
      <c r="G480" s="239" t="s">
        <v>194</v>
      </c>
      <c r="H480" s="240">
        <v>48</v>
      </c>
      <c r="I480" s="241"/>
      <c r="J480" s="242">
        <f>ROUND(I480*H480,2)</f>
        <v>0</v>
      </c>
      <c r="K480" s="243"/>
      <c r="L480" s="244"/>
      <c r="M480" s="245" t="s">
        <v>1</v>
      </c>
      <c r="N480" s="246" t="s">
        <v>40</v>
      </c>
      <c r="O480" s="74"/>
      <c r="P480" s="209">
        <f>O480*H480</f>
        <v>0</v>
      </c>
      <c r="Q480" s="209">
        <v>1.0000000000000001E-5</v>
      </c>
      <c r="R480" s="209">
        <f>Q480*H480</f>
        <v>4.8000000000000007E-4</v>
      </c>
      <c r="S480" s="209">
        <v>0</v>
      </c>
      <c r="T480" s="210">
        <f>S480*H480</f>
        <v>0</v>
      </c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R480" s="211" t="s">
        <v>412</v>
      </c>
      <c r="AT480" s="211" t="s">
        <v>206</v>
      </c>
      <c r="AU480" s="211" t="s">
        <v>87</v>
      </c>
      <c r="AY480" s="16" t="s">
        <v>134</v>
      </c>
      <c r="BE480" s="212">
        <f>IF(N480="základná",J480,0)</f>
        <v>0</v>
      </c>
      <c r="BF480" s="212">
        <f>IF(N480="znížená",J480,0)</f>
        <v>0</v>
      </c>
      <c r="BG480" s="212">
        <f>IF(N480="zákl. prenesená",J480,0)</f>
        <v>0</v>
      </c>
      <c r="BH480" s="212">
        <f>IF(N480="zníž. prenesená",J480,0)</f>
        <v>0</v>
      </c>
      <c r="BI480" s="212">
        <f>IF(N480="nulová",J480,0)</f>
        <v>0</v>
      </c>
      <c r="BJ480" s="16" t="s">
        <v>87</v>
      </c>
      <c r="BK480" s="212">
        <f>ROUND(I480*H480,2)</f>
        <v>0</v>
      </c>
      <c r="BL480" s="16" t="s">
        <v>214</v>
      </c>
      <c r="BM480" s="211" t="s">
        <v>982</v>
      </c>
    </row>
    <row r="481" spans="1:65" s="2" customFormat="1" ht="37.9" customHeight="1">
      <c r="A481" s="33"/>
      <c r="B481" s="34"/>
      <c r="C481" s="199" t="s">
        <v>983</v>
      </c>
      <c r="D481" s="199" t="s">
        <v>136</v>
      </c>
      <c r="E481" s="200" t="s">
        <v>984</v>
      </c>
      <c r="F481" s="201" t="s">
        <v>985</v>
      </c>
      <c r="G481" s="202" t="s">
        <v>332</v>
      </c>
      <c r="H481" s="203">
        <v>206.83500000000001</v>
      </c>
      <c r="I481" s="204"/>
      <c r="J481" s="205">
        <f>ROUND(I481*H481,2)</f>
        <v>0</v>
      </c>
      <c r="K481" s="206"/>
      <c r="L481" s="38"/>
      <c r="M481" s="207" t="s">
        <v>1</v>
      </c>
      <c r="N481" s="208" t="s">
        <v>40</v>
      </c>
      <c r="O481" s="74"/>
      <c r="P481" s="209">
        <f>O481*H481</f>
        <v>0</v>
      </c>
      <c r="Q481" s="209">
        <v>0</v>
      </c>
      <c r="R481" s="209">
        <f>Q481*H481</f>
        <v>0</v>
      </c>
      <c r="S481" s="209">
        <v>0</v>
      </c>
      <c r="T481" s="210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211" t="s">
        <v>214</v>
      </c>
      <c r="AT481" s="211" t="s">
        <v>136</v>
      </c>
      <c r="AU481" s="211" t="s">
        <v>87</v>
      </c>
      <c r="AY481" s="16" t="s">
        <v>134</v>
      </c>
      <c r="BE481" s="212">
        <f>IF(N481="základná",J481,0)</f>
        <v>0</v>
      </c>
      <c r="BF481" s="212">
        <f>IF(N481="znížená",J481,0)</f>
        <v>0</v>
      </c>
      <c r="BG481" s="212">
        <f>IF(N481="zákl. prenesená",J481,0)</f>
        <v>0</v>
      </c>
      <c r="BH481" s="212">
        <f>IF(N481="zníž. prenesená",J481,0)</f>
        <v>0</v>
      </c>
      <c r="BI481" s="212">
        <f>IF(N481="nulová",J481,0)</f>
        <v>0</v>
      </c>
      <c r="BJ481" s="16" t="s">
        <v>87</v>
      </c>
      <c r="BK481" s="212">
        <f>ROUND(I481*H481,2)</f>
        <v>0</v>
      </c>
      <c r="BL481" s="16" t="s">
        <v>214</v>
      </c>
      <c r="BM481" s="211" t="s">
        <v>986</v>
      </c>
    </row>
    <row r="482" spans="1:65" s="13" customFormat="1" ht="22.5">
      <c r="B482" s="213"/>
      <c r="C482" s="214"/>
      <c r="D482" s="215" t="s">
        <v>142</v>
      </c>
      <c r="E482" s="216" t="s">
        <v>1</v>
      </c>
      <c r="F482" s="217" t="s">
        <v>959</v>
      </c>
      <c r="G482" s="214"/>
      <c r="H482" s="218">
        <v>163.1</v>
      </c>
      <c r="I482" s="219"/>
      <c r="J482" s="214"/>
      <c r="K482" s="214"/>
      <c r="L482" s="220"/>
      <c r="M482" s="221"/>
      <c r="N482" s="222"/>
      <c r="O482" s="222"/>
      <c r="P482" s="222"/>
      <c r="Q482" s="222"/>
      <c r="R482" s="222"/>
      <c r="S482" s="222"/>
      <c r="T482" s="223"/>
      <c r="AT482" s="224" t="s">
        <v>142</v>
      </c>
      <c r="AU482" s="224" t="s">
        <v>87</v>
      </c>
      <c r="AV482" s="13" t="s">
        <v>87</v>
      </c>
      <c r="AW482" s="13" t="s">
        <v>30</v>
      </c>
      <c r="AX482" s="13" t="s">
        <v>74</v>
      </c>
      <c r="AY482" s="224" t="s">
        <v>134</v>
      </c>
    </row>
    <row r="483" spans="1:65" s="13" customFormat="1">
      <c r="B483" s="213"/>
      <c r="C483" s="214"/>
      <c r="D483" s="215" t="s">
        <v>142</v>
      </c>
      <c r="E483" s="216" t="s">
        <v>1</v>
      </c>
      <c r="F483" s="217" t="s">
        <v>960</v>
      </c>
      <c r="G483" s="214"/>
      <c r="H483" s="218">
        <v>40.18</v>
      </c>
      <c r="I483" s="219"/>
      <c r="J483" s="214"/>
      <c r="K483" s="214"/>
      <c r="L483" s="220"/>
      <c r="M483" s="221"/>
      <c r="N483" s="222"/>
      <c r="O483" s="222"/>
      <c r="P483" s="222"/>
      <c r="Q483" s="222"/>
      <c r="R483" s="222"/>
      <c r="S483" s="222"/>
      <c r="T483" s="223"/>
      <c r="AT483" s="224" t="s">
        <v>142</v>
      </c>
      <c r="AU483" s="224" t="s">
        <v>87</v>
      </c>
      <c r="AV483" s="13" t="s">
        <v>87</v>
      </c>
      <c r="AW483" s="13" t="s">
        <v>30</v>
      </c>
      <c r="AX483" s="13" t="s">
        <v>74</v>
      </c>
      <c r="AY483" s="224" t="s">
        <v>134</v>
      </c>
    </row>
    <row r="484" spans="1:65" s="13" customFormat="1">
      <c r="B484" s="213"/>
      <c r="C484" s="214"/>
      <c r="D484" s="215" t="s">
        <v>142</v>
      </c>
      <c r="E484" s="216" t="s">
        <v>1</v>
      </c>
      <c r="F484" s="217" t="s">
        <v>987</v>
      </c>
      <c r="G484" s="214"/>
      <c r="H484" s="218">
        <v>3.5550000000000002</v>
      </c>
      <c r="I484" s="219"/>
      <c r="J484" s="214"/>
      <c r="K484" s="214"/>
      <c r="L484" s="220"/>
      <c r="M484" s="221"/>
      <c r="N484" s="222"/>
      <c r="O484" s="222"/>
      <c r="P484" s="222"/>
      <c r="Q484" s="222"/>
      <c r="R484" s="222"/>
      <c r="S484" s="222"/>
      <c r="T484" s="223"/>
      <c r="AT484" s="224" t="s">
        <v>142</v>
      </c>
      <c r="AU484" s="224" t="s">
        <v>87</v>
      </c>
      <c r="AV484" s="13" t="s">
        <v>87</v>
      </c>
      <c r="AW484" s="13" t="s">
        <v>30</v>
      </c>
      <c r="AX484" s="13" t="s">
        <v>74</v>
      </c>
      <c r="AY484" s="224" t="s">
        <v>134</v>
      </c>
    </row>
    <row r="485" spans="1:65" s="14" customFormat="1">
      <c r="B485" s="225"/>
      <c r="C485" s="226"/>
      <c r="D485" s="215" t="s">
        <v>142</v>
      </c>
      <c r="E485" s="227" t="s">
        <v>1</v>
      </c>
      <c r="F485" s="228" t="s">
        <v>146</v>
      </c>
      <c r="G485" s="226"/>
      <c r="H485" s="229">
        <v>206.83500000000001</v>
      </c>
      <c r="I485" s="230"/>
      <c r="J485" s="226"/>
      <c r="K485" s="226"/>
      <c r="L485" s="231"/>
      <c r="M485" s="232"/>
      <c r="N485" s="233"/>
      <c r="O485" s="233"/>
      <c r="P485" s="233"/>
      <c r="Q485" s="233"/>
      <c r="R485" s="233"/>
      <c r="S485" s="233"/>
      <c r="T485" s="234"/>
      <c r="AT485" s="235" t="s">
        <v>142</v>
      </c>
      <c r="AU485" s="235" t="s">
        <v>87</v>
      </c>
      <c r="AV485" s="14" t="s">
        <v>140</v>
      </c>
      <c r="AW485" s="14" t="s">
        <v>30</v>
      </c>
      <c r="AX485" s="14" t="s">
        <v>81</v>
      </c>
      <c r="AY485" s="235" t="s">
        <v>134</v>
      </c>
    </row>
    <row r="486" spans="1:65" s="2" customFormat="1" ht="37.9" customHeight="1">
      <c r="A486" s="33"/>
      <c r="B486" s="34"/>
      <c r="C486" s="199" t="s">
        <v>988</v>
      </c>
      <c r="D486" s="199" t="s">
        <v>136</v>
      </c>
      <c r="E486" s="200" t="s">
        <v>989</v>
      </c>
      <c r="F486" s="201" t="s">
        <v>990</v>
      </c>
      <c r="G486" s="202" t="s">
        <v>332</v>
      </c>
      <c r="H486" s="203">
        <v>206.83500000000001</v>
      </c>
      <c r="I486" s="204"/>
      <c r="J486" s="205">
        <f>ROUND(I486*H486,2)</f>
        <v>0</v>
      </c>
      <c r="K486" s="206"/>
      <c r="L486" s="38"/>
      <c r="M486" s="207" t="s">
        <v>1</v>
      </c>
      <c r="N486" s="208" t="s">
        <v>40</v>
      </c>
      <c r="O486" s="74"/>
      <c r="P486" s="209">
        <f>O486*H486</f>
        <v>0</v>
      </c>
      <c r="Q486" s="209">
        <v>2.0000000000000002E-5</v>
      </c>
      <c r="R486" s="209">
        <f>Q486*H486</f>
        <v>4.1367000000000001E-3</v>
      </c>
      <c r="S486" s="209">
        <v>0</v>
      </c>
      <c r="T486" s="210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211" t="s">
        <v>214</v>
      </c>
      <c r="AT486" s="211" t="s">
        <v>136</v>
      </c>
      <c r="AU486" s="211" t="s">
        <v>87</v>
      </c>
      <c r="AY486" s="16" t="s">
        <v>134</v>
      </c>
      <c r="BE486" s="212">
        <f>IF(N486="základná",J486,0)</f>
        <v>0</v>
      </c>
      <c r="BF486" s="212">
        <f>IF(N486="znížená",J486,0)</f>
        <v>0</v>
      </c>
      <c r="BG486" s="212">
        <f>IF(N486="zákl. prenesená",J486,0)</f>
        <v>0</v>
      </c>
      <c r="BH486" s="212">
        <f>IF(N486="zníž. prenesená",J486,0)</f>
        <v>0</v>
      </c>
      <c r="BI486" s="212">
        <f>IF(N486="nulová",J486,0)</f>
        <v>0</v>
      </c>
      <c r="BJ486" s="16" t="s">
        <v>87</v>
      </c>
      <c r="BK486" s="212">
        <f>ROUND(I486*H486,2)</f>
        <v>0</v>
      </c>
      <c r="BL486" s="16" t="s">
        <v>214</v>
      </c>
      <c r="BM486" s="211" t="s">
        <v>991</v>
      </c>
    </row>
    <row r="487" spans="1:65" s="2" customFormat="1" ht="16.5" customHeight="1">
      <c r="A487" s="33"/>
      <c r="B487" s="34"/>
      <c r="C487" s="236" t="s">
        <v>992</v>
      </c>
      <c r="D487" s="236" t="s">
        <v>206</v>
      </c>
      <c r="E487" s="237" t="s">
        <v>993</v>
      </c>
      <c r="F487" s="238" t="s">
        <v>994</v>
      </c>
      <c r="G487" s="239" t="s">
        <v>332</v>
      </c>
      <c r="H487" s="240">
        <v>2525.6329999999998</v>
      </c>
      <c r="I487" s="241"/>
      <c r="J487" s="242">
        <f>ROUND(I487*H487,2)</f>
        <v>0</v>
      </c>
      <c r="K487" s="243"/>
      <c r="L487" s="244"/>
      <c r="M487" s="245" t="s">
        <v>1</v>
      </c>
      <c r="N487" s="246" t="s">
        <v>40</v>
      </c>
      <c r="O487" s="74"/>
      <c r="P487" s="209">
        <f>O487*H487</f>
        <v>0</v>
      </c>
      <c r="Q487" s="209">
        <v>2.9999999999999997E-4</v>
      </c>
      <c r="R487" s="209">
        <f>Q487*H487</f>
        <v>0.75768989999999992</v>
      </c>
      <c r="S487" s="209">
        <v>0</v>
      </c>
      <c r="T487" s="210">
        <f>S487*H487</f>
        <v>0</v>
      </c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R487" s="211" t="s">
        <v>412</v>
      </c>
      <c r="AT487" s="211" t="s">
        <v>206</v>
      </c>
      <c r="AU487" s="211" t="s">
        <v>87</v>
      </c>
      <c r="AY487" s="16" t="s">
        <v>134</v>
      </c>
      <c r="BE487" s="212">
        <f>IF(N487="základná",J487,0)</f>
        <v>0</v>
      </c>
      <c r="BF487" s="212">
        <f>IF(N487="znížená",J487,0)</f>
        <v>0</v>
      </c>
      <c r="BG487" s="212">
        <f>IF(N487="zákl. prenesená",J487,0)</f>
        <v>0</v>
      </c>
      <c r="BH487" s="212">
        <f>IF(N487="zníž. prenesená",J487,0)</f>
        <v>0</v>
      </c>
      <c r="BI487" s="212">
        <f>IF(N487="nulová",J487,0)</f>
        <v>0</v>
      </c>
      <c r="BJ487" s="16" t="s">
        <v>87</v>
      </c>
      <c r="BK487" s="212">
        <f>ROUND(I487*H487,2)</f>
        <v>0</v>
      </c>
      <c r="BL487" s="16" t="s">
        <v>214</v>
      </c>
      <c r="BM487" s="211" t="s">
        <v>995</v>
      </c>
    </row>
    <row r="488" spans="1:65" s="2" customFormat="1" ht="24.2" customHeight="1">
      <c r="A488" s="33"/>
      <c r="B488" s="34"/>
      <c r="C488" s="199" t="s">
        <v>996</v>
      </c>
      <c r="D488" s="199" t="s">
        <v>136</v>
      </c>
      <c r="E488" s="200" t="s">
        <v>997</v>
      </c>
      <c r="F488" s="201" t="s">
        <v>998</v>
      </c>
      <c r="G488" s="202" t="s">
        <v>254</v>
      </c>
      <c r="H488" s="203">
        <v>3.2080000000000002</v>
      </c>
      <c r="I488" s="204"/>
      <c r="J488" s="205">
        <f>ROUND(I488*H488,2)</f>
        <v>0</v>
      </c>
      <c r="K488" s="206"/>
      <c r="L488" s="38"/>
      <c r="M488" s="207" t="s">
        <v>1</v>
      </c>
      <c r="N488" s="208" t="s">
        <v>40</v>
      </c>
      <c r="O488" s="74"/>
      <c r="P488" s="209">
        <f>O488*H488</f>
        <v>0</v>
      </c>
      <c r="Q488" s="209">
        <v>0</v>
      </c>
      <c r="R488" s="209">
        <f>Q488*H488</f>
        <v>0</v>
      </c>
      <c r="S488" s="209">
        <v>0</v>
      </c>
      <c r="T488" s="210">
        <f>S488*H488</f>
        <v>0</v>
      </c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R488" s="211" t="s">
        <v>214</v>
      </c>
      <c r="AT488" s="211" t="s">
        <v>136</v>
      </c>
      <c r="AU488" s="211" t="s">
        <v>87</v>
      </c>
      <c r="AY488" s="16" t="s">
        <v>134</v>
      </c>
      <c r="BE488" s="212">
        <f>IF(N488="základná",J488,0)</f>
        <v>0</v>
      </c>
      <c r="BF488" s="212">
        <f>IF(N488="znížená",J488,0)</f>
        <v>0</v>
      </c>
      <c r="BG488" s="212">
        <f>IF(N488="zákl. prenesená",J488,0)</f>
        <v>0</v>
      </c>
      <c r="BH488" s="212">
        <f>IF(N488="zníž. prenesená",J488,0)</f>
        <v>0</v>
      </c>
      <c r="BI488" s="212">
        <f>IF(N488="nulová",J488,0)</f>
        <v>0</v>
      </c>
      <c r="BJ488" s="16" t="s">
        <v>87</v>
      </c>
      <c r="BK488" s="212">
        <f>ROUND(I488*H488,2)</f>
        <v>0</v>
      </c>
      <c r="BL488" s="16" t="s">
        <v>214</v>
      </c>
      <c r="BM488" s="211" t="s">
        <v>999</v>
      </c>
    </row>
    <row r="489" spans="1:65" s="12" customFormat="1" ht="22.9" customHeight="1">
      <c r="B489" s="183"/>
      <c r="C489" s="184"/>
      <c r="D489" s="185" t="s">
        <v>73</v>
      </c>
      <c r="E489" s="197" t="s">
        <v>1000</v>
      </c>
      <c r="F489" s="197" t="s">
        <v>1001</v>
      </c>
      <c r="G489" s="184"/>
      <c r="H489" s="184"/>
      <c r="I489" s="187"/>
      <c r="J489" s="198">
        <f>BK489</f>
        <v>0</v>
      </c>
      <c r="K489" s="184"/>
      <c r="L489" s="189"/>
      <c r="M489" s="190"/>
      <c r="N489" s="191"/>
      <c r="O489" s="191"/>
      <c r="P489" s="192">
        <f>SUM(P490:P499)</f>
        <v>0</v>
      </c>
      <c r="Q489" s="191"/>
      <c r="R489" s="192">
        <f>SUM(R490:R499)</f>
        <v>1.2519120000000001</v>
      </c>
      <c r="S489" s="191"/>
      <c r="T489" s="193">
        <f>SUM(T490:T499)</f>
        <v>2.9913599999999998</v>
      </c>
      <c r="AR489" s="194" t="s">
        <v>87</v>
      </c>
      <c r="AT489" s="195" t="s">
        <v>73</v>
      </c>
      <c r="AU489" s="195" t="s">
        <v>81</v>
      </c>
      <c r="AY489" s="194" t="s">
        <v>134</v>
      </c>
      <c r="BK489" s="196">
        <f>SUM(BK490:BK499)</f>
        <v>0</v>
      </c>
    </row>
    <row r="490" spans="1:65" s="2" customFormat="1" ht="37.9" customHeight="1">
      <c r="A490" s="33"/>
      <c r="B490" s="34"/>
      <c r="C490" s="199" t="s">
        <v>1002</v>
      </c>
      <c r="D490" s="199" t="s">
        <v>136</v>
      </c>
      <c r="E490" s="200" t="s">
        <v>1003</v>
      </c>
      <c r="F490" s="201" t="s">
        <v>1004</v>
      </c>
      <c r="G490" s="202" t="s">
        <v>332</v>
      </c>
      <c r="H490" s="203">
        <v>608</v>
      </c>
      <c r="I490" s="204"/>
      <c r="J490" s="205">
        <f>ROUND(I490*H490,2)</f>
        <v>0</v>
      </c>
      <c r="K490" s="206"/>
      <c r="L490" s="38"/>
      <c r="M490" s="207" t="s">
        <v>1</v>
      </c>
      <c r="N490" s="208" t="s">
        <v>40</v>
      </c>
      <c r="O490" s="74"/>
      <c r="P490" s="209">
        <f>O490*H490</f>
        <v>0</v>
      </c>
      <c r="Q490" s="209">
        <v>0</v>
      </c>
      <c r="R490" s="209">
        <f>Q490*H490</f>
        <v>0</v>
      </c>
      <c r="S490" s="209">
        <v>4.9199999999999999E-3</v>
      </c>
      <c r="T490" s="210">
        <f>S490*H490</f>
        <v>2.9913599999999998</v>
      </c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R490" s="211" t="s">
        <v>214</v>
      </c>
      <c r="AT490" s="211" t="s">
        <v>136</v>
      </c>
      <c r="AU490" s="211" t="s">
        <v>87</v>
      </c>
      <c r="AY490" s="16" t="s">
        <v>134</v>
      </c>
      <c r="BE490" s="212">
        <f>IF(N490="základná",J490,0)</f>
        <v>0</v>
      </c>
      <c r="BF490" s="212">
        <f>IF(N490="znížená",J490,0)</f>
        <v>0</v>
      </c>
      <c r="BG490" s="212">
        <f>IF(N490="zákl. prenesená",J490,0)</f>
        <v>0</v>
      </c>
      <c r="BH490" s="212">
        <f>IF(N490="zníž. prenesená",J490,0)</f>
        <v>0</v>
      </c>
      <c r="BI490" s="212">
        <f>IF(N490="nulová",J490,0)</f>
        <v>0</v>
      </c>
      <c r="BJ490" s="16" t="s">
        <v>87</v>
      </c>
      <c r="BK490" s="212">
        <f>ROUND(I490*H490,2)</f>
        <v>0</v>
      </c>
      <c r="BL490" s="16" t="s">
        <v>214</v>
      </c>
      <c r="BM490" s="211" t="s">
        <v>1005</v>
      </c>
    </row>
    <row r="491" spans="1:65" s="2" customFormat="1" ht="33" customHeight="1">
      <c r="A491" s="33"/>
      <c r="B491" s="34"/>
      <c r="C491" s="199" t="s">
        <v>1006</v>
      </c>
      <c r="D491" s="199" t="s">
        <v>136</v>
      </c>
      <c r="E491" s="200" t="s">
        <v>1007</v>
      </c>
      <c r="F491" s="201" t="s">
        <v>1008</v>
      </c>
      <c r="G491" s="202" t="s">
        <v>332</v>
      </c>
      <c r="H491" s="203">
        <v>73</v>
      </c>
      <c r="I491" s="204"/>
      <c r="J491" s="205">
        <f>ROUND(I491*H491,2)</f>
        <v>0</v>
      </c>
      <c r="K491" s="206"/>
      <c r="L491" s="38"/>
      <c r="M491" s="207" t="s">
        <v>1</v>
      </c>
      <c r="N491" s="208" t="s">
        <v>40</v>
      </c>
      <c r="O491" s="74"/>
      <c r="P491" s="209">
        <f>O491*H491</f>
        <v>0</v>
      </c>
      <c r="Q491" s="209">
        <v>2.9999999999999997E-4</v>
      </c>
      <c r="R491" s="209">
        <f>Q491*H491</f>
        <v>2.1899999999999999E-2</v>
      </c>
      <c r="S491" s="209">
        <v>0</v>
      </c>
      <c r="T491" s="210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211" t="s">
        <v>214</v>
      </c>
      <c r="AT491" s="211" t="s">
        <v>136</v>
      </c>
      <c r="AU491" s="211" t="s">
        <v>87</v>
      </c>
      <c r="AY491" s="16" t="s">
        <v>134</v>
      </c>
      <c r="BE491" s="212">
        <f>IF(N491="základná",J491,0)</f>
        <v>0</v>
      </c>
      <c r="BF491" s="212">
        <f>IF(N491="znížená",J491,0)</f>
        <v>0</v>
      </c>
      <c r="BG491" s="212">
        <f>IF(N491="zákl. prenesená",J491,0)</f>
        <v>0</v>
      </c>
      <c r="BH491" s="212">
        <f>IF(N491="zníž. prenesená",J491,0)</f>
        <v>0</v>
      </c>
      <c r="BI491" s="212">
        <f>IF(N491="nulová",J491,0)</f>
        <v>0</v>
      </c>
      <c r="BJ491" s="16" t="s">
        <v>87</v>
      </c>
      <c r="BK491" s="212">
        <f>ROUND(I491*H491,2)</f>
        <v>0</v>
      </c>
      <c r="BL491" s="16" t="s">
        <v>214</v>
      </c>
      <c r="BM491" s="211" t="s">
        <v>1009</v>
      </c>
    </row>
    <row r="492" spans="1:65" s="2" customFormat="1" ht="24.2" customHeight="1">
      <c r="A492" s="33"/>
      <c r="B492" s="34"/>
      <c r="C492" s="236" t="s">
        <v>1010</v>
      </c>
      <c r="D492" s="236" t="s">
        <v>206</v>
      </c>
      <c r="E492" s="237" t="s">
        <v>1011</v>
      </c>
      <c r="F492" s="238" t="s">
        <v>1012</v>
      </c>
      <c r="G492" s="239" t="s">
        <v>332</v>
      </c>
      <c r="H492" s="240">
        <v>76.650000000000006</v>
      </c>
      <c r="I492" s="241"/>
      <c r="J492" s="242">
        <f>ROUND(I492*H492,2)</f>
        <v>0</v>
      </c>
      <c r="K492" s="243"/>
      <c r="L492" s="244"/>
      <c r="M492" s="245" t="s">
        <v>1</v>
      </c>
      <c r="N492" s="246" t="s">
        <v>40</v>
      </c>
      <c r="O492" s="74"/>
      <c r="P492" s="209">
        <f>O492*H492</f>
        <v>0</v>
      </c>
      <c r="Q492" s="209">
        <v>1.4999999999999999E-2</v>
      </c>
      <c r="R492" s="209">
        <f>Q492*H492</f>
        <v>1.14975</v>
      </c>
      <c r="S492" s="209">
        <v>0</v>
      </c>
      <c r="T492" s="210">
        <f>S492*H492</f>
        <v>0</v>
      </c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R492" s="211" t="s">
        <v>412</v>
      </c>
      <c r="AT492" s="211" t="s">
        <v>206</v>
      </c>
      <c r="AU492" s="211" t="s">
        <v>87</v>
      </c>
      <c r="AY492" s="16" t="s">
        <v>134</v>
      </c>
      <c r="BE492" s="212">
        <f>IF(N492="základná",J492,0)</f>
        <v>0</v>
      </c>
      <c r="BF492" s="212">
        <f>IF(N492="znížená",J492,0)</f>
        <v>0</v>
      </c>
      <c r="BG492" s="212">
        <f>IF(N492="zákl. prenesená",J492,0)</f>
        <v>0</v>
      </c>
      <c r="BH492" s="212">
        <f>IF(N492="zníž. prenesená",J492,0)</f>
        <v>0</v>
      </c>
      <c r="BI492" s="212">
        <f>IF(N492="nulová",J492,0)</f>
        <v>0</v>
      </c>
      <c r="BJ492" s="16" t="s">
        <v>87</v>
      </c>
      <c r="BK492" s="212">
        <f>ROUND(I492*H492,2)</f>
        <v>0</v>
      </c>
      <c r="BL492" s="16" t="s">
        <v>214</v>
      </c>
      <c r="BM492" s="211" t="s">
        <v>1013</v>
      </c>
    </row>
    <row r="493" spans="1:65" s="2" customFormat="1" ht="16.5" customHeight="1">
      <c r="A493" s="33"/>
      <c r="B493" s="34"/>
      <c r="C493" s="199" t="s">
        <v>1014</v>
      </c>
      <c r="D493" s="199" t="s">
        <v>136</v>
      </c>
      <c r="E493" s="200" t="s">
        <v>1015</v>
      </c>
      <c r="F493" s="201" t="s">
        <v>1016</v>
      </c>
      <c r="G493" s="202" t="s">
        <v>332</v>
      </c>
      <c r="H493" s="203">
        <v>42</v>
      </c>
      <c r="I493" s="204"/>
      <c r="J493" s="205">
        <f>ROUND(I493*H493,2)</f>
        <v>0</v>
      </c>
      <c r="K493" s="206"/>
      <c r="L493" s="38"/>
      <c r="M493" s="207" t="s">
        <v>1</v>
      </c>
      <c r="N493" s="208" t="s">
        <v>40</v>
      </c>
      <c r="O493" s="74"/>
      <c r="P493" s="209">
        <f>O493*H493</f>
        <v>0</v>
      </c>
      <c r="Q493" s="209">
        <v>0</v>
      </c>
      <c r="R493" s="209">
        <f>Q493*H493</f>
        <v>0</v>
      </c>
      <c r="S493" s="209">
        <v>0</v>
      </c>
      <c r="T493" s="210">
        <f>S493*H493</f>
        <v>0</v>
      </c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R493" s="211" t="s">
        <v>214</v>
      </c>
      <c r="AT493" s="211" t="s">
        <v>136</v>
      </c>
      <c r="AU493" s="211" t="s">
        <v>87</v>
      </c>
      <c r="AY493" s="16" t="s">
        <v>134</v>
      </c>
      <c r="BE493" s="212">
        <f>IF(N493="základná",J493,0)</f>
        <v>0</v>
      </c>
      <c r="BF493" s="212">
        <f>IF(N493="znížená",J493,0)</f>
        <v>0</v>
      </c>
      <c r="BG493" s="212">
        <f>IF(N493="zákl. prenesená",J493,0)</f>
        <v>0</v>
      </c>
      <c r="BH493" s="212">
        <f>IF(N493="zníž. prenesená",J493,0)</f>
        <v>0</v>
      </c>
      <c r="BI493" s="212">
        <f>IF(N493="nulová",J493,0)</f>
        <v>0</v>
      </c>
      <c r="BJ493" s="16" t="s">
        <v>87</v>
      </c>
      <c r="BK493" s="212">
        <f>ROUND(I493*H493,2)</f>
        <v>0</v>
      </c>
      <c r="BL493" s="16" t="s">
        <v>214</v>
      </c>
      <c r="BM493" s="211" t="s">
        <v>1017</v>
      </c>
    </row>
    <row r="494" spans="1:65" s="2" customFormat="1" ht="24.2" customHeight="1">
      <c r="A494" s="33"/>
      <c r="B494" s="34"/>
      <c r="C494" s="236" t="s">
        <v>1018</v>
      </c>
      <c r="D494" s="236" t="s">
        <v>206</v>
      </c>
      <c r="E494" s="237" t="s">
        <v>1019</v>
      </c>
      <c r="F494" s="238" t="s">
        <v>1020</v>
      </c>
      <c r="G494" s="239" t="s">
        <v>332</v>
      </c>
      <c r="H494" s="240">
        <v>44.1</v>
      </c>
      <c r="I494" s="241"/>
      <c r="J494" s="242">
        <f>ROUND(I494*H494,2)</f>
        <v>0</v>
      </c>
      <c r="K494" s="243"/>
      <c r="L494" s="244"/>
      <c r="M494" s="245" t="s">
        <v>1</v>
      </c>
      <c r="N494" s="246" t="s">
        <v>40</v>
      </c>
      <c r="O494" s="74"/>
      <c r="P494" s="209">
        <f>O494*H494</f>
        <v>0</v>
      </c>
      <c r="Q494" s="209">
        <v>1E-4</v>
      </c>
      <c r="R494" s="209">
        <f>Q494*H494</f>
        <v>4.4100000000000007E-3</v>
      </c>
      <c r="S494" s="209">
        <v>0</v>
      </c>
      <c r="T494" s="210">
        <f>S494*H494</f>
        <v>0</v>
      </c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R494" s="211" t="s">
        <v>412</v>
      </c>
      <c r="AT494" s="211" t="s">
        <v>206</v>
      </c>
      <c r="AU494" s="211" t="s">
        <v>87</v>
      </c>
      <c r="AY494" s="16" t="s">
        <v>134</v>
      </c>
      <c r="BE494" s="212">
        <f>IF(N494="základná",J494,0)</f>
        <v>0</v>
      </c>
      <c r="BF494" s="212">
        <f>IF(N494="znížená",J494,0)</f>
        <v>0</v>
      </c>
      <c r="BG494" s="212">
        <f>IF(N494="zákl. prenesená",J494,0)</f>
        <v>0</v>
      </c>
      <c r="BH494" s="212">
        <f>IF(N494="zníž. prenesená",J494,0)</f>
        <v>0</v>
      </c>
      <c r="BI494" s="212">
        <f>IF(N494="nulová",J494,0)</f>
        <v>0</v>
      </c>
      <c r="BJ494" s="16" t="s">
        <v>87</v>
      </c>
      <c r="BK494" s="212">
        <f>ROUND(I494*H494,2)</f>
        <v>0</v>
      </c>
      <c r="BL494" s="16" t="s">
        <v>214</v>
      </c>
      <c r="BM494" s="211" t="s">
        <v>1021</v>
      </c>
    </row>
    <row r="495" spans="1:65" s="13" customFormat="1">
      <c r="B495" s="213"/>
      <c r="C495" s="214"/>
      <c r="D495" s="215" t="s">
        <v>142</v>
      </c>
      <c r="E495" s="214"/>
      <c r="F495" s="217" t="s">
        <v>1022</v>
      </c>
      <c r="G495" s="214"/>
      <c r="H495" s="218">
        <v>44.1</v>
      </c>
      <c r="I495" s="219"/>
      <c r="J495" s="214"/>
      <c r="K495" s="214"/>
      <c r="L495" s="220"/>
      <c r="M495" s="221"/>
      <c r="N495" s="222"/>
      <c r="O495" s="222"/>
      <c r="P495" s="222"/>
      <c r="Q495" s="222"/>
      <c r="R495" s="222"/>
      <c r="S495" s="222"/>
      <c r="T495" s="223"/>
      <c r="AT495" s="224" t="s">
        <v>142</v>
      </c>
      <c r="AU495" s="224" t="s">
        <v>87</v>
      </c>
      <c r="AV495" s="13" t="s">
        <v>87</v>
      </c>
      <c r="AW495" s="13" t="s">
        <v>4</v>
      </c>
      <c r="AX495" s="13" t="s">
        <v>81</v>
      </c>
      <c r="AY495" s="224" t="s">
        <v>134</v>
      </c>
    </row>
    <row r="496" spans="1:65" s="2" customFormat="1" ht="24.2" customHeight="1">
      <c r="A496" s="33"/>
      <c r="B496" s="34"/>
      <c r="C496" s="199" t="s">
        <v>1023</v>
      </c>
      <c r="D496" s="199" t="s">
        <v>136</v>
      </c>
      <c r="E496" s="200" t="s">
        <v>1024</v>
      </c>
      <c r="F496" s="201" t="s">
        <v>1025</v>
      </c>
      <c r="G496" s="202" t="s">
        <v>332</v>
      </c>
      <c r="H496" s="203">
        <v>42</v>
      </c>
      <c r="I496" s="204"/>
      <c r="J496" s="205">
        <f>ROUND(I496*H496,2)</f>
        <v>0</v>
      </c>
      <c r="K496" s="206"/>
      <c r="L496" s="38"/>
      <c r="M496" s="207" t="s">
        <v>1</v>
      </c>
      <c r="N496" s="208" t="s">
        <v>40</v>
      </c>
      <c r="O496" s="74"/>
      <c r="P496" s="209">
        <f>O496*H496</f>
        <v>0</v>
      </c>
      <c r="Q496" s="209">
        <v>0</v>
      </c>
      <c r="R496" s="209">
        <f>Q496*H496</f>
        <v>0</v>
      </c>
      <c r="S496" s="209">
        <v>0</v>
      </c>
      <c r="T496" s="210">
        <f>S496*H496</f>
        <v>0</v>
      </c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R496" s="211" t="s">
        <v>214</v>
      </c>
      <c r="AT496" s="211" t="s">
        <v>136</v>
      </c>
      <c r="AU496" s="211" t="s">
        <v>87</v>
      </c>
      <c r="AY496" s="16" t="s">
        <v>134</v>
      </c>
      <c r="BE496" s="212">
        <f>IF(N496="základná",J496,0)</f>
        <v>0</v>
      </c>
      <c r="BF496" s="212">
        <f>IF(N496="znížená",J496,0)</f>
        <v>0</v>
      </c>
      <c r="BG496" s="212">
        <f>IF(N496="zákl. prenesená",J496,0)</f>
        <v>0</v>
      </c>
      <c r="BH496" s="212">
        <f>IF(N496="zníž. prenesená",J496,0)</f>
        <v>0</v>
      </c>
      <c r="BI496" s="212">
        <f>IF(N496="nulová",J496,0)</f>
        <v>0</v>
      </c>
      <c r="BJ496" s="16" t="s">
        <v>87</v>
      </c>
      <c r="BK496" s="212">
        <f>ROUND(I496*H496,2)</f>
        <v>0</v>
      </c>
      <c r="BL496" s="16" t="s">
        <v>214</v>
      </c>
      <c r="BM496" s="211" t="s">
        <v>1026</v>
      </c>
    </row>
    <row r="497" spans="1:65" s="2" customFormat="1" ht="24.2" customHeight="1">
      <c r="A497" s="33"/>
      <c r="B497" s="34"/>
      <c r="C497" s="236" t="s">
        <v>1027</v>
      </c>
      <c r="D497" s="236" t="s">
        <v>206</v>
      </c>
      <c r="E497" s="237" t="s">
        <v>1028</v>
      </c>
      <c r="F497" s="238" t="s">
        <v>1029</v>
      </c>
      <c r="G497" s="239" t="s">
        <v>139</v>
      </c>
      <c r="H497" s="240">
        <v>3.528</v>
      </c>
      <c r="I497" s="241"/>
      <c r="J497" s="242">
        <f>ROUND(I497*H497,2)</f>
        <v>0</v>
      </c>
      <c r="K497" s="243"/>
      <c r="L497" s="244"/>
      <c r="M497" s="245" t="s">
        <v>1</v>
      </c>
      <c r="N497" s="246" t="s">
        <v>40</v>
      </c>
      <c r="O497" s="74"/>
      <c r="P497" s="209">
        <f>O497*H497</f>
        <v>0</v>
      </c>
      <c r="Q497" s="209">
        <v>2.1499999999999998E-2</v>
      </c>
      <c r="R497" s="209">
        <f>Q497*H497</f>
        <v>7.5851999999999989E-2</v>
      </c>
      <c r="S497" s="209">
        <v>0</v>
      </c>
      <c r="T497" s="210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211" t="s">
        <v>412</v>
      </c>
      <c r="AT497" s="211" t="s">
        <v>206</v>
      </c>
      <c r="AU497" s="211" t="s">
        <v>87</v>
      </c>
      <c r="AY497" s="16" t="s">
        <v>134</v>
      </c>
      <c r="BE497" s="212">
        <f>IF(N497="základná",J497,0)</f>
        <v>0</v>
      </c>
      <c r="BF497" s="212">
        <f>IF(N497="znížená",J497,0)</f>
        <v>0</v>
      </c>
      <c r="BG497" s="212">
        <f>IF(N497="zákl. prenesená",J497,0)</f>
        <v>0</v>
      </c>
      <c r="BH497" s="212">
        <f>IF(N497="zníž. prenesená",J497,0)</f>
        <v>0</v>
      </c>
      <c r="BI497" s="212">
        <f>IF(N497="nulová",J497,0)</f>
        <v>0</v>
      </c>
      <c r="BJ497" s="16" t="s">
        <v>87</v>
      </c>
      <c r="BK497" s="212">
        <f>ROUND(I497*H497,2)</f>
        <v>0</v>
      </c>
      <c r="BL497" s="16" t="s">
        <v>214</v>
      </c>
      <c r="BM497" s="211" t="s">
        <v>1030</v>
      </c>
    </row>
    <row r="498" spans="1:65" s="13" customFormat="1">
      <c r="B498" s="213"/>
      <c r="C498" s="214"/>
      <c r="D498" s="215" t="s">
        <v>142</v>
      </c>
      <c r="E498" s="216" t="s">
        <v>1</v>
      </c>
      <c r="F498" s="217" t="s">
        <v>1031</v>
      </c>
      <c r="G498" s="214"/>
      <c r="H498" s="218">
        <v>3.528</v>
      </c>
      <c r="I498" s="219"/>
      <c r="J498" s="214"/>
      <c r="K498" s="214"/>
      <c r="L498" s="220"/>
      <c r="M498" s="221"/>
      <c r="N498" s="222"/>
      <c r="O498" s="222"/>
      <c r="P498" s="222"/>
      <c r="Q498" s="222"/>
      <c r="R498" s="222"/>
      <c r="S498" s="222"/>
      <c r="T498" s="223"/>
      <c r="AT498" s="224" t="s">
        <v>142</v>
      </c>
      <c r="AU498" s="224" t="s">
        <v>87</v>
      </c>
      <c r="AV498" s="13" t="s">
        <v>87</v>
      </c>
      <c r="AW498" s="13" t="s">
        <v>30</v>
      </c>
      <c r="AX498" s="13" t="s">
        <v>81</v>
      </c>
      <c r="AY498" s="224" t="s">
        <v>134</v>
      </c>
    </row>
    <row r="499" spans="1:65" s="2" customFormat="1" ht="24.2" customHeight="1">
      <c r="A499" s="33"/>
      <c r="B499" s="34"/>
      <c r="C499" s="199" t="s">
        <v>1032</v>
      </c>
      <c r="D499" s="199" t="s">
        <v>136</v>
      </c>
      <c r="E499" s="200" t="s">
        <v>1033</v>
      </c>
      <c r="F499" s="201" t="s">
        <v>1034</v>
      </c>
      <c r="G499" s="202" t="s">
        <v>254</v>
      </c>
      <c r="H499" s="203">
        <v>1.252</v>
      </c>
      <c r="I499" s="204"/>
      <c r="J499" s="205">
        <f>ROUND(I499*H499,2)</f>
        <v>0</v>
      </c>
      <c r="K499" s="206"/>
      <c r="L499" s="38"/>
      <c r="M499" s="207" t="s">
        <v>1</v>
      </c>
      <c r="N499" s="208" t="s">
        <v>40</v>
      </c>
      <c r="O499" s="74"/>
      <c r="P499" s="209">
        <f>O499*H499</f>
        <v>0</v>
      </c>
      <c r="Q499" s="209">
        <v>0</v>
      </c>
      <c r="R499" s="209">
        <f>Q499*H499</f>
        <v>0</v>
      </c>
      <c r="S499" s="209">
        <v>0</v>
      </c>
      <c r="T499" s="210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211" t="s">
        <v>214</v>
      </c>
      <c r="AT499" s="211" t="s">
        <v>136</v>
      </c>
      <c r="AU499" s="211" t="s">
        <v>87</v>
      </c>
      <c r="AY499" s="16" t="s">
        <v>134</v>
      </c>
      <c r="BE499" s="212">
        <f>IF(N499="základná",J499,0)</f>
        <v>0</v>
      </c>
      <c r="BF499" s="212">
        <f>IF(N499="znížená",J499,0)</f>
        <v>0</v>
      </c>
      <c r="BG499" s="212">
        <f>IF(N499="zákl. prenesená",J499,0)</f>
        <v>0</v>
      </c>
      <c r="BH499" s="212">
        <f>IF(N499="zníž. prenesená",J499,0)</f>
        <v>0</v>
      </c>
      <c r="BI499" s="212">
        <f>IF(N499="nulová",J499,0)</f>
        <v>0</v>
      </c>
      <c r="BJ499" s="16" t="s">
        <v>87</v>
      </c>
      <c r="BK499" s="212">
        <f>ROUND(I499*H499,2)</f>
        <v>0</v>
      </c>
      <c r="BL499" s="16" t="s">
        <v>214</v>
      </c>
      <c r="BM499" s="211" t="s">
        <v>1035</v>
      </c>
    </row>
    <row r="500" spans="1:65" s="12" customFormat="1" ht="22.9" customHeight="1">
      <c r="B500" s="183"/>
      <c r="C500" s="184"/>
      <c r="D500" s="185" t="s">
        <v>73</v>
      </c>
      <c r="E500" s="197" t="s">
        <v>1036</v>
      </c>
      <c r="F500" s="197" t="s">
        <v>1037</v>
      </c>
      <c r="G500" s="184"/>
      <c r="H500" s="184"/>
      <c r="I500" s="187"/>
      <c r="J500" s="198">
        <f>BK500</f>
        <v>0</v>
      </c>
      <c r="K500" s="184"/>
      <c r="L500" s="189"/>
      <c r="M500" s="190"/>
      <c r="N500" s="191"/>
      <c r="O500" s="191"/>
      <c r="P500" s="192">
        <f>SUM(P501:P542)</f>
        <v>0</v>
      </c>
      <c r="Q500" s="191"/>
      <c r="R500" s="192">
        <f>SUM(R501:R542)</f>
        <v>1.3457422000000001</v>
      </c>
      <c r="S500" s="191"/>
      <c r="T500" s="193">
        <f>SUM(T501:T542)</f>
        <v>3.613734</v>
      </c>
      <c r="AR500" s="194" t="s">
        <v>87</v>
      </c>
      <c r="AT500" s="195" t="s">
        <v>73</v>
      </c>
      <c r="AU500" s="195" t="s">
        <v>81</v>
      </c>
      <c r="AY500" s="194" t="s">
        <v>134</v>
      </c>
      <c r="BK500" s="196">
        <f>SUM(BK501:BK542)</f>
        <v>0</v>
      </c>
    </row>
    <row r="501" spans="1:65" s="2" customFormat="1" ht="24.2" customHeight="1">
      <c r="A501" s="33"/>
      <c r="B501" s="34"/>
      <c r="C501" s="236" t="s">
        <v>1038</v>
      </c>
      <c r="D501" s="236" t="s">
        <v>206</v>
      </c>
      <c r="E501" s="237" t="s">
        <v>1039</v>
      </c>
      <c r="F501" s="238" t="s">
        <v>1040</v>
      </c>
      <c r="G501" s="239" t="s">
        <v>194</v>
      </c>
      <c r="H501" s="240">
        <v>5</v>
      </c>
      <c r="I501" s="241"/>
      <c r="J501" s="242">
        <f>ROUND(I501*H501,2)</f>
        <v>0</v>
      </c>
      <c r="K501" s="243"/>
      <c r="L501" s="244"/>
      <c r="M501" s="245" t="s">
        <v>1</v>
      </c>
      <c r="N501" s="246" t="s">
        <v>40</v>
      </c>
      <c r="O501" s="74"/>
      <c r="P501" s="209">
        <f>O501*H501</f>
        <v>0</v>
      </c>
      <c r="Q501" s="209">
        <v>2.5000000000000001E-2</v>
      </c>
      <c r="R501" s="209">
        <f>Q501*H501</f>
        <v>0.125</v>
      </c>
      <c r="S501" s="209">
        <v>0</v>
      </c>
      <c r="T501" s="210">
        <f>S501*H501</f>
        <v>0</v>
      </c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R501" s="211" t="s">
        <v>412</v>
      </c>
      <c r="AT501" s="211" t="s">
        <v>206</v>
      </c>
      <c r="AU501" s="211" t="s">
        <v>87</v>
      </c>
      <c r="AY501" s="16" t="s">
        <v>134</v>
      </c>
      <c r="BE501" s="212">
        <f>IF(N501="základná",J501,0)</f>
        <v>0</v>
      </c>
      <c r="BF501" s="212">
        <f>IF(N501="znížená",J501,0)</f>
        <v>0</v>
      </c>
      <c r="BG501" s="212">
        <f>IF(N501="zákl. prenesená",J501,0)</f>
        <v>0</v>
      </c>
      <c r="BH501" s="212">
        <f>IF(N501="zníž. prenesená",J501,0)</f>
        <v>0</v>
      </c>
      <c r="BI501" s="212">
        <f>IF(N501="nulová",J501,0)</f>
        <v>0</v>
      </c>
      <c r="BJ501" s="16" t="s">
        <v>87</v>
      </c>
      <c r="BK501" s="212">
        <f>ROUND(I501*H501,2)</f>
        <v>0</v>
      </c>
      <c r="BL501" s="16" t="s">
        <v>214</v>
      </c>
      <c r="BM501" s="211" t="s">
        <v>1041</v>
      </c>
    </row>
    <row r="502" spans="1:65" s="2" customFormat="1" ht="24.2" customHeight="1">
      <c r="A502" s="33"/>
      <c r="B502" s="34"/>
      <c r="C502" s="236" t="s">
        <v>1042</v>
      </c>
      <c r="D502" s="236" t="s">
        <v>206</v>
      </c>
      <c r="E502" s="237" t="s">
        <v>1043</v>
      </c>
      <c r="F502" s="238" t="s">
        <v>1044</v>
      </c>
      <c r="G502" s="239" t="s">
        <v>194</v>
      </c>
      <c r="H502" s="240">
        <v>5</v>
      </c>
      <c r="I502" s="241"/>
      <c r="J502" s="242">
        <f>ROUND(I502*H502,2)</f>
        <v>0</v>
      </c>
      <c r="K502" s="243"/>
      <c r="L502" s="244"/>
      <c r="M502" s="245" t="s">
        <v>1</v>
      </c>
      <c r="N502" s="246" t="s">
        <v>40</v>
      </c>
      <c r="O502" s="74"/>
      <c r="P502" s="209">
        <f>O502*H502</f>
        <v>0</v>
      </c>
      <c r="Q502" s="209">
        <v>1E-3</v>
      </c>
      <c r="R502" s="209">
        <f>Q502*H502</f>
        <v>5.0000000000000001E-3</v>
      </c>
      <c r="S502" s="209">
        <v>0</v>
      </c>
      <c r="T502" s="210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211" t="s">
        <v>412</v>
      </c>
      <c r="AT502" s="211" t="s">
        <v>206</v>
      </c>
      <c r="AU502" s="211" t="s">
        <v>87</v>
      </c>
      <c r="AY502" s="16" t="s">
        <v>134</v>
      </c>
      <c r="BE502" s="212">
        <f>IF(N502="základná",J502,0)</f>
        <v>0</v>
      </c>
      <c r="BF502" s="212">
        <f>IF(N502="znížená",J502,0)</f>
        <v>0</v>
      </c>
      <c r="BG502" s="212">
        <f>IF(N502="zákl. prenesená",J502,0)</f>
        <v>0</v>
      </c>
      <c r="BH502" s="212">
        <f>IF(N502="zníž. prenesená",J502,0)</f>
        <v>0</v>
      </c>
      <c r="BI502" s="212">
        <f>IF(N502="nulová",J502,0)</f>
        <v>0</v>
      </c>
      <c r="BJ502" s="16" t="s">
        <v>87</v>
      </c>
      <c r="BK502" s="212">
        <f>ROUND(I502*H502,2)</f>
        <v>0</v>
      </c>
      <c r="BL502" s="16" t="s">
        <v>214</v>
      </c>
      <c r="BM502" s="211" t="s">
        <v>1045</v>
      </c>
    </row>
    <row r="503" spans="1:65" s="2" customFormat="1" ht="16.5" customHeight="1">
      <c r="A503" s="33"/>
      <c r="B503" s="34"/>
      <c r="C503" s="236" t="s">
        <v>1046</v>
      </c>
      <c r="D503" s="236" t="s">
        <v>206</v>
      </c>
      <c r="E503" s="237" t="s">
        <v>1047</v>
      </c>
      <c r="F503" s="238" t="s">
        <v>1048</v>
      </c>
      <c r="G503" s="239" t="s">
        <v>194</v>
      </c>
      <c r="H503" s="240">
        <v>5</v>
      </c>
      <c r="I503" s="241"/>
      <c r="J503" s="242">
        <f>ROUND(I503*H503,2)</f>
        <v>0</v>
      </c>
      <c r="K503" s="243"/>
      <c r="L503" s="244"/>
      <c r="M503" s="245" t="s">
        <v>1</v>
      </c>
      <c r="N503" s="246" t="s">
        <v>40</v>
      </c>
      <c r="O503" s="74"/>
      <c r="P503" s="209">
        <f>O503*H503</f>
        <v>0</v>
      </c>
      <c r="Q503" s="209">
        <v>2.9E-4</v>
      </c>
      <c r="R503" s="209">
        <f>Q503*H503</f>
        <v>1.4499999999999999E-3</v>
      </c>
      <c r="S503" s="209">
        <v>0</v>
      </c>
      <c r="T503" s="210">
        <f>S503*H503</f>
        <v>0</v>
      </c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R503" s="211" t="s">
        <v>412</v>
      </c>
      <c r="AT503" s="211" t="s">
        <v>206</v>
      </c>
      <c r="AU503" s="211" t="s">
        <v>87</v>
      </c>
      <c r="AY503" s="16" t="s">
        <v>134</v>
      </c>
      <c r="BE503" s="212">
        <f>IF(N503="základná",J503,0)</f>
        <v>0</v>
      </c>
      <c r="BF503" s="212">
        <f>IF(N503="znížená",J503,0)</f>
        <v>0</v>
      </c>
      <c r="BG503" s="212">
        <f>IF(N503="zákl. prenesená",J503,0)</f>
        <v>0</v>
      </c>
      <c r="BH503" s="212">
        <f>IF(N503="zníž. prenesená",J503,0)</f>
        <v>0</v>
      </c>
      <c r="BI503" s="212">
        <f>IF(N503="nulová",J503,0)</f>
        <v>0</v>
      </c>
      <c r="BJ503" s="16" t="s">
        <v>87</v>
      </c>
      <c r="BK503" s="212">
        <f>ROUND(I503*H503,2)</f>
        <v>0</v>
      </c>
      <c r="BL503" s="16" t="s">
        <v>214</v>
      </c>
      <c r="BM503" s="211" t="s">
        <v>1049</v>
      </c>
    </row>
    <row r="504" spans="1:65" s="2" customFormat="1" ht="24.2" customHeight="1">
      <c r="A504" s="33"/>
      <c r="B504" s="34"/>
      <c r="C504" s="199" t="s">
        <v>1050</v>
      </c>
      <c r="D504" s="199" t="s">
        <v>136</v>
      </c>
      <c r="E504" s="200" t="s">
        <v>1051</v>
      </c>
      <c r="F504" s="201" t="s">
        <v>1052</v>
      </c>
      <c r="G504" s="202" t="s">
        <v>184</v>
      </c>
      <c r="H504" s="203">
        <v>48.4</v>
      </c>
      <c r="I504" s="204"/>
      <c r="J504" s="205">
        <f>ROUND(I504*H504,2)</f>
        <v>0</v>
      </c>
      <c r="K504" s="206"/>
      <c r="L504" s="38"/>
      <c r="M504" s="207" t="s">
        <v>1</v>
      </c>
      <c r="N504" s="208" t="s">
        <v>40</v>
      </c>
      <c r="O504" s="74"/>
      <c r="P504" s="209">
        <f>O504*H504</f>
        <v>0</v>
      </c>
      <c r="Q504" s="209">
        <v>2.1000000000000001E-4</v>
      </c>
      <c r="R504" s="209">
        <f>Q504*H504</f>
        <v>1.0163999999999999E-2</v>
      </c>
      <c r="S504" s="209">
        <v>0</v>
      </c>
      <c r="T504" s="210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211" t="s">
        <v>214</v>
      </c>
      <c r="AT504" s="211" t="s">
        <v>136</v>
      </c>
      <c r="AU504" s="211" t="s">
        <v>87</v>
      </c>
      <c r="AY504" s="16" t="s">
        <v>134</v>
      </c>
      <c r="BE504" s="212">
        <f>IF(N504="základná",J504,0)</f>
        <v>0</v>
      </c>
      <c r="BF504" s="212">
        <f>IF(N504="znížená",J504,0)</f>
        <v>0</v>
      </c>
      <c r="BG504" s="212">
        <f>IF(N504="zákl. prenesená",J504,0)</f>
        <v>0</v>
      </c>
      <c r="BH504" s="212">
        <f>IF(N504="zníž. prenesená",J504,0)</f>
        <v>0</v>
      </c>
      <c r="BI504" s="212">
        <f>IF(N504="nulová",J504,0)</f>
        <v>0</v>
      </c>
      <c r="BJ504" s="16" t="s">
        <v>87</v>
      </c>
      <c r="BK504" s="212">
        <f>ROUND(I504*H504,2)</f>
        <v>0</v>
      </c>
      <c r="BL504" s="16" t="s">
        <v>214</v>
      </c>
      <c r="BM504" s="211" t="s">
        <v>1053</v>
      </c>
    </row>
    <row r="505" spans="1:65" s="13" customFormat="1">
      <c r="B505" s="213"/>
      <c r="C505" s="214"/>
      <c r="D505" s="215" t="s">
        <v>142</v>
      </c>
      <c r="E505" s="216" t="s">
        <v>1</v>
      </c>
      <c r="F505" s="217" t="s">
        <v>1054</v>
      </c>
      <c r="G505" s="214"/>
      <c r="H505" s="218">
        <v>48.4</v>
      </c>
      <c r="I505" s="219"/>
      <c r="J505" s="214"/>
      <c r="K505" s="214"/>
      <c r="L505" s="220"/>
      <c r="M505" s="221"/>
      <c r="N505" s="222"/>
      <c r="O505" s="222"/>
      <c r="P505" s="222"/>
      <c r="Q505" s="222"/>
      <c r="R505" s="222"/>
      <c r="S505" s="222"/>
      <c r="T505" s="223"/>
      <c r="AT505" s="224" t="s">
        <v>142</v>
      </c>
      <c r="AU505" s="224" t="s">
        <v>87</v>
      </c>
      <c r="AV505" s="13" t="s">
        <v>87</v>
      </c>
      <c r="AW505" s="13" t="s">
        <v>30</v>
      </c>
      <c r="AX505" s="13" t="s">
        <v>81</v>
      </c>
      <c r="AY505" s="224" t="s">
        <v>134</v>
      </c>
    </row>
    <row r="506" spans="1:65" s="2" customFormat="1" ht="33" customHeight="1">
      <c r="A506" s="33"/>
      <c r="B506" s="34"/>
      <c r="C506" s="236" t="s">
        <v>1055</v>
      </c>
      <c r="D506" s="236" t="s">
        <v>206</v>
      </c>
      <c r="E506" s="237" t="s">
        <v>1056</v>
      </c>
      <c r="F506" s="238" t="s">
        <v>1057</v>
      </c>
      <c r="G506" s="239" t="s">
        <v>194</v>
      </c>
      <c r="H506" s="240">
        <v>1</v>
      </c>
      <c r="I506" s="241"/>
      <c r="J506" s="242">
        <f>ROUND(I506*H506,2)</f>
        <v>0</v>
      </c>
      <c r="K506" s="243"/>
      <c r="L506" s="244"/>
      <c r="M506" s="245" t="s">
        <v>1</v>
      </c>
      <c r="N506" s="246" t="s">
        <v>40</v>
      </c>
      <c r="O506" s="74"/>
      <c r="P506" s="209">
        <f>O506*H506</f>
        <v>0</v>
      </c>
      <c r="Q506" s="209">
        <v>7.1999999999999995E-2</v>
      </c>
      <c r="R506" s="209">
        <f>Q506*H506</f>
        <v>7.1999999999999995E-2</v>
      </c>
      <c r="S506" s="209">
        <v>0</v>
      </c>
      <c r="T506" s="210">
        <f>S506*H506</f>
        <v>0</v>
      </c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R506" s="211" t="s">
        <v>412</v>
      </c>
      <c r="AT506" s="211" t="s">
        <v>206</v>
      </c>
      <c r="AU506" s="211" t="s">
        <v>87</v>
      </c>
      <c r="AY506" s="16" t="s">
        <v>134</v>
      </c>
      <c r="BE506" s="212">
        <f>IF(N506="základná",J506,0)</f>
        <v>0</v>
      </c>
      <c r="BF506" s="212">
        <f>IF(N506="znížená",J506,0)</f>
        <v>0</v>
      </c>
      <c r="BG506" s="212">
        <f>IF(N506="zákl. prenesená",J506,0)</f>
        <v>0</v>
      </c>
      <c r="BH506" s="212">
        <f>IF(N506="zníž. prenesená",J506,0)</f>
        <v>0</v>
      </c>
      <c r="BI506" s="212">
        <f>IF(N506="nulová",J506,0)</f>
        <v>0</v>
      </c>
      <c r="BJ506" s="16" t="s">
        <v>87</v>
      </c>
      <c r="BK506" s="212">
        <f>ROUND(I506*H506,2)</f>
        <v>0</v>
      </c>
      <c r="BL506" s="16" t="s">
        <v>214</v>
      </c>
      <c r="BM506" s="211" t="s">
        <v>1058</v>
      </c>
    </row>
    <row r="507" spans="1:65" s="2" customFormat="1" ht="33" customHeight="1">
      <c r="A507" s="33"/>
      <c r="B507" s="34"/>
      <c r="C507" s="236" t="s">
        <v>1059</v>
      </c>
      <c r="D507" s="236" t="s">
        <v>206</v>
      </c>
      <c r="E507" s="237" t="s">
        <v>1060</v>
      </c>
      <c r="F507" s="238" t="s">
        <v>1061</v>
      </c>
      <c r="G507" s="239" t="s">
        <v>194</v>
      </c>
      <c r="H507" s="240">
        <v>1</v>
      </c>
      <c r="I507" s="241"/>
      <c r="J507" s="242">
        <f>ROUND(I507*H507,2)</f>
        <v>0</v>
      </c>
      <c r="K507" s="243"/>
      <c r="L507" s="244"/>
      <c r="M507" s="245" t="s">
        <v>1</v>
      </c>
      <c r="N507" s="246" t="s">
        <v>40</v>
      </c>
      <c r="O507" s="74"/>
      <c r="P507" s="209">
        <f>O507*H507</f>
        <v>0</v>
      </c>
      <c r="Q507" s="209">
        <v>5.0999999999999997E-2</v>
      </c>
      <c r="R507" s="209">
        <f>Q507*H507</f>
        <v>5.0999999999999997E-2</v>
      </c>
      <c r="S507" s="209">
        <v>0</v>
      </c>
      <c r="T507" s="210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211" t="s">
        <v>412</v>
      </c>
      <c r="AT507" s="211" t="s">
        <v>206</v>
      </c>
      <c r="AU507" s="211" t="s">
        <v>87</v>
      </c>
      <c r="AY507" s="16" t="s">
        <v>134</v>
      </c>
      <c r="BE507" s="212">
        <f>IF(N507="základná",J507,0)</f>
        <v>0</v>
      </c>
      <c r="BF507" s="212">
        <f>IF(N507="znížená",J507,0)</f>
        <v>0</v>
      </c>
      <c r="BG507" s="212">
        <f>IF(N507="zákl. prenesená",J507,0)</f>
        <v>0</v>
      </c>
      <c r="BH507" s="212">
        <f>IF(N507="zníž. prenesená",J507,0)</f>
        <v>0</v>
      </c>
      <c r="BI507" s="212">
        <f>IF(N507="nulová",J507,0)</f>
        <v>0</v>
      </c>
      <c r="BJ507" s="16" t="s">
        <v>87</v>
      </c>
      <c r="BK507" s="212">
        <f>ROUND(I507*H507,2)</f>
        <v>0</v>
      </c>
      <c r="BL507" s="16" t="s">
        <v>214</v>
      </c>
      <c r="BM507" s="211" t="s">
        <v>1062</v>
      </c>
    </row>
    <row r="508" spans="1:65" s="2" customFormat="1" ht="33" customHeight="1">
      <c r="A508" s="33"/>
      <c r="B508" s="34"/>
      <c r="C508" s="236" t="s">
        <v>1063</v>
      </c>
      <c r="D508" s="236" t="s">
        <v>206</v>
      </c>
      <c r="E508" s="237" t="s">
        <v>1064</v>
      </c>
      <c r="F508" s="238" t="s">
        <v>1065</v>
      </c>
      <c r="G508" s="239" t="s">
        <v>194</v>
      </c>
      <c r="H508" s="240">
        <v>4</v>
      </c>
      <c r="I508" s="241"/>
      <c r="J508" s="242">
        <f>ROUND(I508*H508,2)</f>
        <v>0</v>
      </c>
      <c r="K508" s="243"/>
      <c r="L508" s="244"/>
      <c r="M508" s="245" t="s">
        <v>1</v>
      </c>
      <c r="N508" s="246" t="s">
        <v>40</v>
      </c>
      <c r="O508" s="74"/>
      <c r="P508" s="209">
        <f>O508*H508</f>
        <v>0</v>
      </c>
      <c r="Q508" s="209">
        <v>9.9000000000000005E-2</v>
      </c>
      <c r="R508" s="209">
        <f>Q508*H508</f>
        <v>0.39600000000000002</v>
      </c>
      <c r="S508" s="209">
        <v>0</v>
      </c>
      <c r="T508" s="210">
        <f>S508*H508</f>
        <v>0</v>
      </c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R508" s="211" t="s">
        <v>412</v>
      </c>
      <c r="AT508" s="211" t="s">
        <v>206</v>
      </c>
      <c r="AU508" s="211" t="s">
        <v>87</v>
      </c>
      <c r="AY508" s="16" t="s">
        <v>134</v>
      </c>
      <c r="BE508" s="212">
        <f>IF(N508="základná",J508,0)</f>
        <v>0</v>
      </c>
      <c r="BF508" s="212">
        <f>IF(N508="znížená",J508,0)</f>
        <v>0</v>
      </c>
      <c r="BG508" s="212">
        <f>IF(N508="zákl. prenesená",J508,0)</f>
        <v>0</v>
      </c>
      <c r="BH508" s="212">
        <f>IF(N508="zníž. prenesená",J508,0)</f>
        <v>0</v>
      </c>
      <c r="BI508" s="212">
        <f>IF(N508="nulová",J508,0)</f>
        <v>0</v>
      </c>
      <c r="BJ508" s="16" t="s">
        <v>87</v>
      </c>
      <c r="BK508" s="212">
        <f>ROUND(I508*H508,2)</f>
        <v>0</v>
      </c>
      <c r="BL508" s="16" t="s">
        <v>214</v>
      </c>
      <c r="BM508" s="211" t="s">
        <v>1066</v>
      </c>
    </row>
    <row r="509" spans="1:65" s="2" customFormat="1" ht="33" customHeight="1">
      <c r="A509" s="33"/>
      <c r="B509" s="34"/>
      <c r="C509" s="236" t="s">
        <v>1067</v>
      </c>
      <c r="D509" s="236" t="s">
        <v>206</v>
      </c>
      <c r="E509" s="237" t="s">
        <v>1068</v>
      </c>
      <c r="F509" s="238" t="s">
        <v>1069</v>
      </c>
      <c r="G509" s="239" t="s">
        <v>194</v>
      </c>
      <c r="H509" s="240">
        <v>4</v>
      </c>
      <c r="I509" s="241"/>
      <c r="J509" s="242">
        <f>ROUND(I509*H509,2)</f>
        <v>0</v>
      </c>
      <c r="K509" s="243"/>
      <c r="L509" s="244"/>
      <c r="M509" s="245" t="s">
        <v>1</v>
      </c>
      <c r="N509" s="246" t="s">
        <v>40</v>
      </c>
      <c r="O509" s="74"/>
      <c r="P509" s="209">
        <f>O509*H509</f>
        <v>0</v>
      </c>
      <c r="Q509" s="209">
        <v>0.03</v>
      </c>
      <c r="R509" s="209">
        <f>Q509*H509</f>
        <v>0.12</v>
      </c>
      <c r="S509" s="209">
        <v>0</v>
      </c>
      <c r="T509" s="210">
        <f>S509*H509</f>
        <v>0</v>
      </c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R509" s="211" t="s">
        <v>412</v>
      </c>
      <c r="AT509" s="211" t="s">
        <v>206</v>
      </c>
      <c r="AU509" s="211" t="s">
        <v>87</v>
      </c>
      <c r="AY509" s="16" t="s">
        <v>134</v>
      </c>
      <c r="BE509" s="212">
        <f>IF(N509="základná",J509,0)</f>
        <v>0</v>
      </c>
      <c r="BF509" s="212">
        <f>IF(N509="znížená",J509,0)</f>
        <v>0</v>
      </c>
      <c r="BG509" s="212">
        <f>IF(N509="zákl. prenesená",J509,0)</f>
        <v>0</v>
      </c>
      <c r="BH509" s="212">
        <f>IF(N509="zníž. prenesená",J509,0)</f>
        <v>0</v>
      </c>
      <c r="BI509" s="212">
        <f>IF(N509="nulová",J509,0)</f>
        <v>0</v>
      </c>
      <c r="BJ509" s="16" t="s">
        <v>87</v>
      </c>
      <c r="BK509" s="212">
        <f>ROUND(I509*H509,2)</f>
        <v>0</v>
      </c>
      <c r="BL509" s="16" t="s">
        <v>214</v>
      </c>
      <c r="BM509" s="211" t="s">
        <v>1070</v>
      </c>
    </row>
    <row r="510" spans="1:65" s="2" customFormat="1" ht="24.2" customHeight="1">
      <c r="A510" s="33"/>
      <c r="B510" s="34"/>
      <c r="C510" s="236" t="s">
        <v>1071</v>
      </c>
      <c r="D510" s="236" t="s">
        <v>206</v>
      </c>
      <c r="E510" s="237" t="s">
        <v>1072</v>
      </c>
      <c r="F510" s="238" t="s">
        <v>1073</v>
      </c>
      <c r="G510" s="239" t="s">
        <v>184</v>
      </c>
      <c r="H510" s="240">
        <v>106.48</v>
      </c>
      <c r="I510" s="241"/>
      <c r="J510" s="242">
        <f>ROUND(I510*H510,2)</f>
        <v>0</v>
      </c>
      <c r="K510" s="243"/>
      <c r="L510" s="244"/>
      <c r="M510" s="245" t="s">
        <v>1</v>
      </c>
      <c r="N510" s="246" t="s">
        <v>40</v>
      </c>
      <c r="O510" s="74"/>
      <c r="P510" s="209">
        <f>O510*H510</f>
        <v>0</v>
      </c>
      <c r="Q510" s="209">
        <v>1.3999999999999999E-4</v>
      </c>
      <c r="R510" s="209">
        <f>Q510*H510</f>
        <v>1.4907199999999999E-2</v>
      </c>
      <c r="S510" s="209">
        <v>0</v>
      </c>
      <c r="T510" s="210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211" t="s">
        <v>412</v>
      </c>
      <c r="AT510" s="211" t="s">
        <v>206</v>
      </c>
      <c r="AU510" s="211" t="s">
        <v>87</v>
      </c>
      <c r="AY510" s="16" t="s">
        <v>134</v>
      </c>
      <c r="BE510" s="212">
        <f>IF(N510="základná",J510,0)</f>
        <v>0</v>
      </c>
      <c r="BF510" s="212">
        <f>IF(N510="znížená",J510,0)</f>
        <v>0</v>
      </c>
      <c r="BG510" s="212">
        <f>IF(N510="zákl. prenesená",J510,0)</f>
        <v>0</v>
      </c>
      <c r="BH510" s="212">
        <f>IF(N510="zníž. prenesená",J510,0)</f>
        <v>0</v>
      </c>
      <c r="BI510" s="212">
        <f>IF(N510="nulová",J510,0)</f>
        <v>0</v>
      </c>
      <c r="BJ510" s="16" t="s">
        <v>87</v>
      </c>
      <c r="BK510" s="212">
        <f>ROUND(I510*H510,2)</f>
        <v>0</v>
      </c>
      <c r="BL510" s="16" t="s">
        <v>214</v>
      </c>
      <c r="BM510" s="211" t="s">
        <v>1074</v>
      </c>
    </row>
    <row r="511" spans="1:65" s="13" customFormat="1">
      <c r="B511" s="213"/>
      <c r="C511" s="214"/>
      <c r="D511" s="215" t="s">
        <v>142</v>
      </c>
      <c r="E511" s="216" t="s">
        <v>1</v>
      </c>
      <c r="F511" s="217" t="s">
        <v>1075</v>
      </c>
      <c r="G511" s="214"/>
      <c r="H511" s="218">
        <v>106.48</v>
      </c>
      <c r="I511" s="219"/>
      <c r="J511" s="214"/>
      <c r="K511" s="214"/>
      <c r="L511" s="220"/>
      <c r="M511" s="221"/>
      <c r="N511" s="222"/>
      <c r="O511" s="222"/>
      <c r="P511" s="222"/>
      <c r="Q511" s="222"/>
      <c r="R511" s="222"/>
      <c r="S511" s="222"/>
      <c r="T511" s="223"/>
      <c r="AT511" s="224" t="s">
        <v>142</v>
      </c>
      <c r="AU511" s="224" t="s">
        <v>87</v>
      </c>
      <c r="AV511" s="13" t="s">
        <v>87</v>
      </c>
      <c r="AW511" s="13" t="s">
        <v>30</v>
      </c>
      <c r="AX511" s="13" t="s">
        <v>81</v>
      </c>
      <c r="AY511" s="224" t="s">
        <v>134</v>
      </c>
    </row>
    <row r="512" spans="1:65" s="2" customFormat="1" ht="21.75" customHeight="1">
      <c r="A512" s="33"/>
      <c r="B512" s="34"/>
      <c r="C512" s="199" t="s">
        <v>1076</v>
      </c>
      <c r="D512" s="199" t="s">
        <v>136</v>
      </c>
      <c r="E512" s="200" t="s">
        <v>1077</v>
      </c>
      <c r="F512" s="201" t="s">
        <v>1078</v>
      </c>
      <c r="G512" s="202" t="s">
        <v>184</v>
      </c>
      <c r="H512" s="203">
        <v>60.05</v>
      </c>
      <c r="I512" s="204"/>
      <c r="J512" s="205">
        <f>ROUND(I512*H512,2)</f>
        <v>0</v>
      </c>
      <c r="K512" s="206"/>
      <c r="L512" s="38"/>
      <c r="M512" s="207" t="s">
        <v>1</v>
      </c>
      <c r="N512" s="208" t="s">
        <v>40</v>
      </c>
      <c r="O512" s="74"/>
      <c r="P512" s="209">
        <f>O512*H512</f>
        <v>0</v>
      </c>
      <c r="Q512" s="209">
        <v>4.2000000000000002E-4</v>
      </c>
      <c r="R512" s="209">
        <f>Q512*H512</f>
        <v>2.5221E-2</v>
      </c>
      <c r="S512" s="209">
        <v>0</v>
      </c>
      <c r="T512" s="210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211" t="s">
        <v>214</v>
      </c>
      <c r="AT512" s="211" t="s">
        <v>136</v>
      </c>
      <c r="AU512" s="211" t="s">
        <v>87</v>
      </c>
      <c r="AY512" s="16" t="s">
        <v>134</v>
      </c>
      <c r="BE512" s="212">
        <f>IF(N512="základná",J512,0)</f>
        <v>0</v>
      </c>
      <c r="BF512" s="212">
        <f>IF(N512="znížená",J512,0)</f>
        <v>0</v>
      </c>
      <c r="BG512" s="212">
        <f>IF(N512="zákl. prenesená",J512,0)</f>
        <v>0</v>
      </c>
      <c r="BH512" s="212">
        <f>IF(N512="zníž. prenesená",J512,0)</f>
        <v>0</v>
      </c>
      <c r="BI512" s="212">
        <f>IF(N512="nulová",J512,0)</f>
        <v>0</v>
      </c>
      <c r="BJ512" s="16" t="s">
        <v>87</v>
      </c>
      <c r="BK512" s="212">
        <f>ROUND(I512*H512,2)</f>
        <v>0</v>
      </c>
      <c r="BL512" s="16" t="s">
        <v>214</v>
      </c>
      <c r="BM512" s="211" t="s">
        <v>1079</v>
      </c>
    </row>
    <row r="513" spans="1:65" s="13" customFormat="1">
      <c r="B513" s="213"/>
      <c r="C513" s="214"/>
      <c r="D513" s="215" t="s">
        <v>142</v>
      </c>
      <c r="E513" s="216" t="s">
        <v>1</v>
      </c>
      <c r="F513" s="217" t="s">
        <v>1080</v>
      </c>
      <c r="G513" s="214"/>
      <c r="H513" s="218">
        <v>43.9</v>
      </c>
      <c r="I513" s="219"/>
      <c r="J513" s="214"/>
      <c r="K513" s="214"/>
      <c r="L513" s="220"/>
      <c r="M513" s="221"/>
      <c r="N513" s="222"/>
      <c r="O513" s="222"/>
      <c r="P513" s="222"/>
      <c r="Q513" s="222"/>
      <c r="R513" s="222"/>
      <c r="S513" s="222"/>
      <c r="T513" s="223"/>
      <c r="AT513" s="224" t="s">
        <v>142</v>
      </c>
      <c r="AU513" s="224" t="s">
        <v>87</v>
      </c>
      <c r="AV513" s="13" t="s">
        <v>87</v>
      </c>
      <c r="AW513" s="13" t="s">
        <v>30</v>
      </c>
      <c r="AX513" s="13" t="s">
        <v>74</v>
      </c>
      <c r="AY513" s="224" t="s">
        <v>134</v>
      </c>
    </row>
    <row r="514" spans="1:65" s="13" customFormat="1">
      <c r="B514" s="213"/>
      <c r="C514" s="214"/>
      <c r="D514" s="215" t="s">
        <v>142</v>
      </c>
      <c r="E514" s="216" t="s">
        <v>1</v>
      </c>
      <c r="F514" s="217" t="s">
        <v>1081</v>
      </c>
      <c r="G514" s="214"/>
      <c r="H514" s="218">
        <v>16.149999999999999</v>
      </c>
      <c r="I514" s="219"/>
      <c r="J514" s="214"/>
      <c r="K514" s="214"/>
      <c r="L514" s="220"/>
      <c r="M514" s="221"/>
      <c r="N514" s="222"/>
      <c r="O514" s="222"/>
      <c r="P514" s="222"/>
      <c r="Q514" s="222"/>
      <c r="R514" s="222"/>
      <c r="S514" s="222"/>
      <c r="T514" s="223"/>
      <c r="AT514" s="224" t="s">
        <v>142</v>
      </c>
      <c r="AU514" s="224" t="s">
        <v>87</v>
      </c>
      <c r="AV514" s="13" t="s">
        <v>87</v>
      </c>
      <c r="AW514" s="13" t="s">
        <v>30</v>
      </c>
      <c r="AX514" s="13" t="s">
        <v>74</v>
      </c>
      <c r="AY514" s="224" t="s">
        <v>134</v>
      </c>
    </row>
    <row r="515" spans="1:65" s="14" customFormat="1">
      <c r="B515" s="225"/>
      <c r="C515" s="226"/>
      <c r="D515" s="215" t="s">
        <v>142</v>
      </c>
      <c r="E515" s="227" t="s">
        <v>1</v>
      </c>
      <c r="F515" s="228" t="s">
        <v>146</v>
      </c>
      <c r="G515" s="226"/>
      <c r="H515" s="229">
        <v>60.05</v>
      </c>
      <c r="I515" s="230"/>
      <c r="J515" s="226"/>
      <c r="K515" s="226"/>
      <c r="L515" s="231"/>
      <c r="M515" s="232"/>
      <c r="N515" s="233"/>
      <c r="O515" s="233"/>
      <c r="P515" s="233"/>
      <c r="Q515" s="233"/>
      <c r="R515" s="233"/>
      <c r="S515" s="233"/>
      <c r="T515" s="234"/>
      <c r="AT515" s="235" t="s">
        <v>142</v>
      </c>
      <c r="AU515" s="235" t="s">
        <v>87</v>
      </c>
      <c r="AV515" s="14" t="s">
        <v>140</v>
      </c>
      <c r="AW515" s="14" t="s">
        <v>30</v>
      </c>
      <c r="AX515" s="14" t="s">
        <v>81</v>
      </c>
      <c r="AY515" s="235" t="s">
        <v>134</v>
      </c>
    </row>
    <row r="516" spans="1:65" s="2" customFormat="1" ht="33" customHeight="1">
      <c r="A516" s="33"/>
      <c r="B516" s="34"/>
      <c r="C516" s="199" t="s">
        <v>1082</v>
      </c>
      <c r="D516" s="199" t="s">
        <v>136</v>
      </c>
      <c r="E516" s="200" t="s">
        <v>1083</v>
      </c>
      <c r="F516" s="201" t="s">
        <v>1084</v>
      </c>
      <c r="G516" s="202" t="s">
        <v>194</v>
      </c>
      <c r="H516" s="203">
        <v>5</v>
      </c>
      <c r="I516" s="204"/>
      <c r="J516" s="205">
        <f t="shared" ref="J516:J527" si="20">ROUND(I516*H516,2)</f>
        <v>0</v>
      </c>
      <c r="K516" s="206"/>
      <c r="L516" s="38"/>
      <c r="M516" s="207" t="s">
        <v>1</v>
      </c>
      <c r="N516" s="208" t="s">
        <v>40</v>
      </c>
      <c r="O516" s="74"/>
      <c r="P516" s="209">
        <f t="shared" ref="P516:P527" si="21">O516*H516</f>
        <v>0</v>
      </c>
      <c r="Q516" s="209">
        <v>0</v>
      </c>
      <c r="R516" s="209">
        <f t="shared" ref="R516:R527" si="22">Q516*H516</f>
        <v>0</v>
      </c>
      <c r="S516" s="209">
        <v>0</v>
      </c>
      <c r="T516" s="210">
        <f t="shared" ref="T516:T527" si="23">S516*H516</f>
        <v>0</v>
      </c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R516" s="211" t="s">
        <v>214</v>
      </c>
      <c r="AT516" s="211" t="s">
        <v>136</v>
      </c>
      <c r="AU516" s="211" t="s">
        <v>87</v>
      </c>
      <c r="AY516" s="16" t="s">
        <v>134</v>
      </c>
      <c r="BE516" s="212">
        <f t="shared" ref="BE516:BE527" si="24">IF(N516="základná",J516,0)</f>
        <v>0</v>
      </c>
      <c r="BF516" s="212">
        <f t="shared" ref="BF516:BF527" si="25">IF(N516="znížená",J516,0)</f>
        <v>0</v>
      </c>
      <c r="BG516" s="212">
        <f t="shared" ref="BG516:BG527" si="26">IF(N516="zákl. prenesená",J516,0)</f>
        <v>0</v>
      </c>
      <c r="BH516" s="212">
        <f t="shared" ref="BH516:BH527" si="27">IF(N516="zníž. prenesená",J516,0)</f>
        <v>0</v>
      </c>
      <c r="BI516" s="212">
        <f t="shared" ref="BI516:BI527" si="28">IF(N516="nulová",J516,0)</f>
        <v>0</v>
      </c>
      <c r="BJ516" s="16" t="s">
        <v>87</v>
      </c>
      <c r="BK516" s="212">
        <f t="shared" ref="BK516:BK527" si="29">ROUND(I516*H516,2)</f>
        <v>0</v>
      </c>
      <c r="BL516" s="16" t="s">
        <v>214</v>
      </c>
      <c r="BM516" s="211" t="s">
        <v>1085</v>
      </c>
    </row>
    <row r="517" spans="1:65" s="2" customFormat="1" ht="24.2" customHeight="1">
      <c r="A517" s="33"/>
      <c r="B517" s="34"/>
      <c r="C517" s="199" t="s">
        <v>1086</v>
      </c>
      <c r="D517" s="199" t="s">
        <v>136</v>
      </c>
      <c r="E517" s="200" t="s">
        <v>1087</v>
      </c>
      <c r="F517" s="201" t="s">
        <v>1088</v>
      </c>
      <c r="G517" s="202" t="s">
        <v>194</v>
      </c>
      <c r="H517" s="203">
        <v>3</v>
      </c>
      <c r="I517" s="204"/>
      <c r="J517" s="205">
        <f t="shared" si="20"/>
        <v>0</v>
      </c>
      <c r="K517" s="206"/>
      <c r="L517" s="38"/>
      <c r="M517" s="207" t="s">
        <v>1</v>
      </c>
      <c r="N517" s="208" t="s">
        <v>40</v>
      </c>
      <c r="O517" s="74"/>
      <c r="P517" s="209">
        <f t="shared" si="21"/>
        <v>0</v>
      </c>
      <c r="Q517" s="209">
        <v>0</v>
      </c>
      <c r="R517" s="209">
        <f t="shared" si="22"/>
        <v>0</v>
      </c>
      <c r="S517" s="209">
        <v>1.2E-2</v>
      </c>
      <c r="T517" s="210">
        <f t="shared" si="23"/>
        <v>3.6000000000000004E-2</v>
      </c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R517" s="211" t="s">
        <v>214</v>
      </c>
      <c r="AT517" s="211" t="s">
        <v>136</v>
      </c>
      <c r="AU517" s="211" t="s">
        <v>87</v>
      </c>
      <c r="AY517" s="16" t="s">
        <v>134</v>
      </c>
      <c r="BE517" s="212">
        <f t="shared" si="24"/>
        <v>0</v>
      </c>
      <c r="BF517" s="212">
        <f t="shared" si="25"/>
        <v>0</v>
      </c>
      <c r="BG517" s="212">
        <f t="shared" si="26"/>
        <v>0</v>
      </c>
      <c r="BH517" s="212">
        <f t="shared" si="27"/>
        <v>0</v>
      </c>
      <c r="BI517" s="212">
        <f t="shared" si="28"/>
        <v>0</v>
      </c>
      <c r="BJ517" s="16" t="s">
        <v>87</v>
      </c>
      <c r="BK517" s="212">
        <f t="shared" si="29"/>
        <v>0</v>
      </c>
      <c r="BL517" s="16" t="s">
        <v>214</v>
      </c>
      <c r="BM517" s="211" t="s">
        <v>1089</v>
      </c>
    </row>
    <row r="518" spans="1:65" s="2" customFormat="1" ht="16.5" customHeight="1">
      <c r="A518" s="33"/>
      <c r="B518" s="34"/>
      <c r="C518" s="236" t="s">
        <v>1090</v>
      </c>
      <c r="D518" s="236" t="s">
        <v>206</v>
      </c>
      <c r="E518" s="237" t="s">
        <v>1091</v>
      </c>
      <c r="F518" s="238" t="s">
        <v>1092</v>
      </c>
      <c r="G518" s="239" t="s">
        <v>194</v>
      </c>
      <c r="H518" s="240">
        <v>1</v>
      </c>
      <c r="I518" s="241"/>
      <c r="J518" s="242">
        <f t="shared" si="20"/>
        <v>0</v>
      </c>
      <c r="K518" s="243"/>
      <c r="L518" s="244"/>
      <c r="M518" s="245" t="s">
        <v>1</v>
      </c>
      <c r="N518" s="246" t="s">
        <v>40</v>
      </c>
      <c r="O518" s="74"/>
      <c r="P518" s="209">
        <f t="shared" si="21"/>
        <v>0</v>
      </c>
      <c r="Q518" s="209">
        <v>0.04</v>
      </c>
      <c r="R518" s="209">
        <f t="shared" si="22"/>
        <v>0.04</v>
      </c>
      <c r="S518" s="209">
        <v>0</v>
      </c>
      <c r="T518" s="210">
        <f t="shared" si="23"/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211" t="s">
        <v>412</v>
      </c>
      <c r="AT518" s="211" t="s">
        <v>206</v>
      </c>
      <c r="AU518" s="211" t="s">
        <v>87</v>
      </c>
      <c r="AY518" s="16" t="s">
        <v>134</v>
      </c>
      <c r="BE518" s="212">
        <f t="shared" si="24"/>
        <v>0</v>
      </c>
      <c r="BF518" s="212">
        <f t="shared" si="25"/>
        <v>0</v>
      </c>
      <c r="BG518" s="212">
        <f t="shared" si="26"/>
        <v>0</v>
      </c>
      <c r="BH518" s="212">
        <f t="shared" si="27"/>
        <v>0</v>
      </c>
      <c r="BI518" s="212">
        <f t="shared" si="28"/>
        <v>0</v>
      </c>
      <c r="BJ518" s="16" t="s">
        <v>87</v>
      </c>
      <c r="BK518" s="212">
        <f t="shared" si="29"/>
        <v>0</v>
      </c>
      <c r="BL518" s="16" t="s">
        <v>214</v>
      </c>
      <c r="BM518" s="211" t="s">
        <v>1093</v>
      </c>
    </row>
    <row r="519" spans="1:65" s="2" customFormat="1" ht="16.5" customHeight="1">
      <c r="A519" s="33"/>
      <c r="B519" s="34"/>
      <c r="C519" s="236" t="s">
        <v>1094</v>
      </c>
      <c r="D519" s="236" t="s">
        <v>206</v>
      </c>
      <c r="E519" s="237" t="s">
        <v>1095</v>
      </c>
      <c r="F519" s="238" t="s">
        <v>1096</v>
      </c>
      <c r="G519" s="239" t="s">
        <v>194</v>
      </c>
      <c r="H519" s="240">
        <v>2</v>
      </c>
      <c r="I519" s="241"/>
      <c r="J519" s="242">
        <f t="shared" si="20"/>
        <v>0</v>
      </c>
      <c r="K519" s="243"/>
      <c r="L519" s="244"/>
      <c r="M519" s="245" t="s">
        <v>1</v>
      </c>
      <c r="N519" s="246" t="s">
        <v>40</v>
      </c>
      <c r="O519" s="74"/>
      <c r="P519" s="209">
        <f t="shared" si="21"/>
        <v>0</v>
      </c>
      <c r="Q519" s="209">
        <v>7.0000000000000007E-2</v>
      </c>
      <c r="R519" s="209">
        <f t="shared" si="22"/>
        <v>0.14000000000000001</v>
      </c>
      <c r="S519" s="209">
        <v>0</v>
      </c>
      <c r="T519" s="210">
        <f t="shared" si="23"/>
        <v>0</v>
      </c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R519" s="211" t="s">
        <v>412</v>
      </c>
      <c r="AT519" s="211" t="s">
        <v>206</v>
      </c>
      <c r="AU519" s="211" t="s">
        <v>87</v>
      </c>
      <c r="AY519" s="16" t="s">
        <v>134</v>
      </c>
      <c r="BE519" s="212">
        <f t="shared" si="24"/>
        <v>0</v>
      </c>
      <c r="BF519" s="212">
        <f t="shared" si="25"/>
        <v>0</v>
      </c>
      <c r="BG519" s="212">
        <f t="shared" si="26"/>
        <v>0</v>
      </c>
      <c r="BH519" s="212">
        <f t="shared" si="27"/>
        <v>0</v>
      </c>
      <c r="BI519" s="212">
        <f t="shared" si="28"/>
        <v>0</v>
      </c>
      <c r="BJ519" s="16" t="s">
        <v>87</v>
      </c>
      <c r="BK519" s="212">
        <f t="shared" si="29"/>
        <v>0</v>
      </c>
      <c r="BL519" s="16" t="s">
        <v>214</v>
      </c>
      <c r="BM519" s="211" t="s">
        <v>1097</v>
      </c>
    </row>
    <row r="520" spans="1:65" s="2" customFormat="1" ht="16.5" customHeight="1">
      <c r="A520" s="33"/>
      <c r="B520" s="34"/>
      <c r="C520" s="236" t="s">
        <v>1098</v>
      </c>
      <c r="D520" s="236" t="s">
        <v>206</v>
      </c>
      <c r="E520" s="237" t="s">
        <v>1099</v>
      </c>
      <c r="F520" s="238" t="s">
        <v>1100</v>
      </c>
      <c r="G520" s="239" t="s">
        <v>194</v>
      </c>
      <c r="H520" s="240">
        <v>1</v>
      </c>
      <c r="I520" s="241"/>
      <c r="J520" s="242">
        <f t="shared" si="20"/>
        <v>0</v>
      </c>
      <c r="K520" s="243"/>
      <c r="L520" s="244"/>
      <c r="M520" s="245" t="s">
        <v>1</v>
      </c>
      <c r="N520" s="246" t="s">
        <v>40</v>
      </c>
      <c r="O520" s="74"/>
      <c r="P520" s="209">
        <f t="shared" si="21"/>
        <v>0</v>
      </c>
      <c r="Q520" s="209">
        <v>0.04</v>
      </c>
      <c r="R520" s="209">
        <f t="shared" si="22"/>
        <v>0.04</v>
      </c>
      <c r="S520" s="209">
        <v>0</v>
      </c>
      <c r="T520" s="210">
        <f t="shared" si="23"/>
        <v>0</v>
      </c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R520" s="211" t="s">
        <v>412</v>
      </c>
      <c r="AT520" s="211" t="s">
        <v>206</v>
      </c>
      <c r="AU520" s="211" t="s">
        <v>87</v>
      </c>
      <c r="AY520" s="16" t="s">
        <v>134</v>
      </c>
      <c r="BE520" s="212">
        <f t="shared" si="24"/>
        <v>0</v>
      </c>
      <c r="BF520" s="212">
        <f t="shared" si="25"/>
        <v>0</v>
      </c>
      <c r="BG520" s="212">
        <f t="shared" si="26"/>
        <v>0</v>
      </c>
      <c r="BH520" s="212">
        <f t="shared" si="27"/>
        <v>0</v>
      </c>
      <c r="BI520" s="212">
        <f t="shared" si="28"/>
        <v>0</v>
      </c>
      <c r="BJ520" s="16" t="s">
        <v>87</v>
      </c>
      <c r="BK520" s="212">
        <f t="shared" si="29"/>
        <v>0</v>
      </c>
      <c r="BL520" s="16" t="s">
        <v>214</v>
      </c>
      <c r="BM520" s="211" t="s">
        <v>1101</v>
      </c>
    </row>
    <row r="521" spans="1:65" s="2" customFormat="1" ht="16.5" customHeight="1">
      <c r="A521" s="33"/>
      <c r="B521" s="34"/>
      <c r="C521" s="236" t="s">
        <v>1102</v>
      </c>
      <c r="D521" s="236" t="s">
        <v>206</v>
      </c>
      <c r="E521" s="237" t="s">
        <v>1103</v>
      </c>
      <c r="F521" s="238" t="s">
        <v>1104</v>
      </c>
      <c r="G521" s="239" t="s">
        <v>194</v>
      </c>
      <c r="H521" s="240">
        <v>4</v>
      </c>
      <c r="I521" s="241"/>
      <c r="J521" s="242">
        <f t="shared" si="20"/>
        <v>0</v>
      </c>
      <c r="K521" s="243"/>
      <c r="L521" s="244"/>
      <c r="M521" s="245" t="s">
        <v>1</v>
      </c>
      <c r="N521" s="246" t="s">
        <v>40</v>
      </c>
      <c r="O521" s="74"/>
      <c r="P521" s="209">
        <f t="shared" si="21"/>
        <v>0</v>
      </c>
      <c r="Q521" s="209">
        <v>0.04</v>
      </c>
      <c r="R521" s="209">
        <f t="shared" si="22"/>
        <v>0.16</v>
      </c>
      <c r="S521" s="209">
        <v>0</v>
      </c>
      <c r="T521" s="210">
        <f t="shared" si="23"/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211" t="s">
        <v>412</v>
      </c>
      <c r="AT521" s="211" t="s">
        <v>206</v>
      </c>
      <c r="AU521" s="211" t="s">
        <v>87</v>
      </c>
      <c r="AY521" s="16" t="s">
        <v>134</v>
      </c>
      <c r="BE521" s="212">
        <f t="shared" si="24"/>
        <v>0</v>
      </c>
      <c r="BF521" s="212">
        <f t="shared" si="25"/>
        <v>0</v>
      </c>
      <c r="BG521" s="212">
        <f t="shared" si="26"/>
        <v>0</v>
      </c>
      <c r="BH521" s="212">
        <f t="shared" si="27"/>
        <v>0</v>
      </c>
      <c r="BI521" s="212">
        <f t="shared" si="28"/>
        <v>0</v>
      </c>
      <c r="BJ521" s="16" t="s">
        <v>87</v>
      </c>
      <c r="BK521" s="212">
        <f t="shared" si="29"/>
        <v>0</v>
      </c>
      <c r="BL521" s="16" t="s">
        <v>214</v>
      </c>
      <c r="BM521" s="211" t="s">
        <v>1105</v>
      </c>
    </row>
    <row r="522" spans="1:65" s="2" customFormat="1" ht="16.5" customHeight="1">
      <c r="A522" s="33"/>
      <c r="B522" s="34"/>
      <c r="C522" s="236" t="s">
        <v>1106</v>
      </c>
      <c r="D522" s="236" t="s">
        <v>206</v>
      </c>
      <c r="E522" s="237" t="s">
        <v>1107</v>
      </c>
      <c r="F522" s="238" t="s">
        <v>1104</v>
      </c>
      <c r="G522" s="239" t="s">
        <v>194</v>
      </c>
      <c r="H522" s="240">
        <v>1</v>
      </c>
      <c r="I522" s="241"/>
      <c r="J522" s="242">
        <f t="shared" si="20"/>
        <v>0</v>
      </c>
      <c r="K522" s="243"/>
      <c r="L522" s="244"/>
      <c r="M522" s="245" t="s">
        <v>1</v>
      </c>
      <c r="N522" s="246" t="s">
        <v>40</v>
      </c>
      <c r="O522" s="74"/>
      <c r="P522" s="209">
        <f t="shared" si="21"/>
        <v>0</v>
      </c>
      <c r="Q522" s="209">
        <v>0.04</v>
      </c>
      <c r="R522" s="209">
        <f t="shared" si="22"/>
        <v>0.04</v>
      </c>
      <c r="S522" s="209">
        <v>0</v>
      </c>
      <c r="T522" s="210">
        <f t="shared" si="23"/>
        <v>0</v>
      </c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R522" s="211" t="s">
        <v>412</v>
      </c>
      <c r="AT522" s="211" t="s">
        <v>206</v>
      </c>
      <c r="AU522" s="211" t="s">
        <v>87</v>
      </c>
      <c r="AY522" s="16" t="s">
        <v>134</v>
      </c>
      <c r="BE522" s="212">
        <f t="shared" si="24"/>
        <v>0</v>
      </c>
      <c r="BF522" s="212">
        <f t="shared" si="25"/>
        <v>0</v>
      </c>
      <c r="BG522" s="212">
        <f t="shared" si="26"/>
        <v>0</v>
      </c>
      <c r="BH522" s="212">
        <f t="shared" si="27"/>
        <v>0</v>
      </c>
      <c r="BI522" s="212">
        <f t="shared" si="28"/>
        <v>0</v>
      </c>
      <c r="BJ522" s="16" t="s">
        <v>87</v>
      </c>
      <c r="BK522" s="212">
        <f t="shared" si="29"/>
        <v>0</v>
      </c>
      <c r="BL522" s="16" t="s">
        <v>214</v>
      </c>
      <c r="BM522" s="211" t="s">
        <v>1108</v>
      </c>
    </row>
    <row r="523" spans="1:65" s="2" customFormat="1" ht="16.5" customHeight="1">
      <c r="A523" s="33"/>
      <c r="B523" s="34"/>
      <c r="C523" s="236" t="s">
        <v>1109</v>
      </c>
      <c r="D523" s="236" t="s">
        <v>206</v>
      </c>
      <c r="E523" s="237" t="s">
        <v>1110</v>
      </c>
      <c r="F523" s="238" t="s">
        <v>1111</v>
      </c>
      <c r="G523" s="239" t="s">
        <v>194</v>
      </c>
      <c r="H523" s="240">
        <v>1</v>
      </c>
      <c r="I523" s="241"/>
      <c r="J523" s="242">
        <f t="shared" si="20"/>
        <v>0</v>
      </c>
      <c r="K523" s="243"/>
      <c r="L523" s="244"/>
      <c r="M523" s="245" t="s">
        <v>1</v>
      </c>
      <c r="N523" s="246" t="s">
        <v>40</v>
      </c>
      <c r="O523" s="74"/>
      <c r="P523" s="209">
        <f t="shared" si="21"/>
        <v>0</v>
      </c>
      <c r="Q523" s="209">
        <v>6.5000000000000002E-2</v>
      </c>
      <c r="R523" s="209">
        <f t="shared" si="22"/>
        <v>6.5000000000000002E-2</v>
      </c>
      <c r="S523" s="209">
        <v>0</v>
      </c>
      <c r="T523" s="210">
        <f t="shared" si="23"/>
        <v>0</v>
      </c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R523" s="211" t="s">
        <v>412</v>
      </c>
      <c r="AT523" s="211" t="s">
        <v>206</v>
      </c>
      <c r="AU523" s="211" t="s">
        <v>87</v>
      </c>
      <c r="AY523" s="16" t="s">
        <v>134</v>
      </c>
      <c r="BE523" s="212">
        <f t="shared" si="24"/>
        <v>0</v>
      </c>
      <c r="BF523" s="212">
        <f t="shared" si="25"/>
        <v>0</v>
      </c>
      <c r="BG523" s="212">
        <f t="shared" si="26"/>
        <v>0</v>
      </c>
      <c r="BH523" s="212">
        <f t="shared" si="27"/>
        <v>0</v>
      </c>
      <c r="BI523" s="212">
        <f t="shared" si="28"/>
        <v>0</v>
      </c>
      <c r="BJ523" s="16" t="s">
        <v>87</v>
      </c>
      <c r="BK523" s="212">
        <f t="shared" si="29"/>
        <v>0</v>
      </c>
      <c r="BL523" s="16" t="s">
        <v>214</v>
      </c>
      <c r="BM523" s="211" t="s">
        <v>1112</v>
      </c>
    </row>
    <row r="524" spans="1:65" s="2" customFormat="1" ht="16.5" customHeight="1">
      <c r="A524" s="33"/>
      <c r="B524" s="34"/>
      <c r="C524" s="236" t="s">
        <v>1113</v>
      </c>
      <c r="D524" s="236" t="s">
        <v>206</v>
      </c>
      <c r="E524" s="237" t="s">
        <v>1114</v>
      </c>
      <c r="F524" s="238" t="s">
        <v>1115</v>
      </c>
      <c r="G524" s="239" t="s">
        <v>194</v>
      </c>
      <c r="H524" s="240">
        <v>1</v>
      </c>
      <c r="I524" s="241"/>
      <c r="J524" s="242">
        <f t="shared" si="20"/>
        <v>0</v>
      </c>
      <c r="K524" s="243"/>
      <c r="L524" s="244"/>
      <c r="M524" s="245" t="s">
        <v>1</v>
      </c>
      <c r="N524" s="246" t="s">
        <v>40</v>
      </c>
      <c r="O524" s="74"/>
      <c r="P524" s="209">
        <f t="shared" si="21"/>
        <v>0</v>
      </c>
      <c r="Q524" s="209">
        <v>0.04</v>
      </c>
      <c r="R524" s="209">
        <f t="shared" si="22"/>
        <v>0.04</v>
      </c>
      <c r="S524" s="209">
        <v>0</v>
      </c>
      <c r="T524" s="210">
        <f t="shared" si="23"/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211" t="s">
        <v>412</v>
      </c>
      <c r="AT524" s="211" t="s">
        <v>206</v>
      </c>
      <c r="AU524" s="211" t="s">
        <v>87</v>
      </c>
      <c r="AY524" s="16" t="s">
        <v>134</v>
      </c>
      <c r="BE524" s="212">
        <f t="shared" si="24"/>
        <v>0</v>
      </c>
      <c r="BF524" s="212">
        <f t="shared" si="25"/>
        <v>0</v>
      </c>
      <c r="BG524" s="212">
        <f t="shared" si="26"/>
        <v>0</v>
      </c>
      <c r="BH524" s="212">
        <f t="shared" si="27"/>
        <v>0</v>
      </c>
      <c r="BI524" s="212">
        <f t="shared" si="28"/>
        <v>0</v>
      </c>
      <c r="BJ524" s="16" t="s">
        <v>87</v>
      </c>
      <c r="BK524" s="212">
        <f t="shared" si="29"/>
        <v>0</v>
      </c>
      <c r="BL524" s="16" t="s">
        <v>214</v>
      </c>
      <c r="BM524" s="211" t="s">
        <v>1116</v>
      </c>
    </row>
    <row r="525" spans="1:65" s="2" customFormat="1" ht="24.2" customHeight="1">
      <c r="A525" s="33"/>
      <c r="B525" s="34"/>
      <c r="C525" s="199" t="s">
        <v>1117</v>
      </c>
      <c r="D525" s="199" t="s">
        <v>136</v>
      </c>
      <c r="E525" s="200" t="s">
        <v>1118</v>
      </c>
      <c r="F525" s="201" t="s">
        <v>1119</v>
      </c>
      <c r="G525" s="202" t="s">
        <v>194</v>
      </c>
      <c r="H525" s="203">
        <v>17</v>
      </c>
      <c r="I525" s="204"/>
      <c r="J525" s="205">
        <f t="shared" si="20"/>
        <v>0</v>
      </c>
      <c r="K525" s="206"/>
      <c r="L525" s="38"/>
      <c r="M525" s="207" t="s">
        <v>1</v>
      </c>
      <c r="N525" s="208" t="s">
        <v>40</v>
      </c>
      <c r="O525" s="74"/>
      <c r="P525" s="209">
        <f t="shared" si="21"/>
        <v>0</v>
      </c>
      <c r="Q525" s="209">
        <v>0</v>
      </c>
      <c r="R525" s="209">
        <f t="shared" si="22"/>
        <v>0</v>
      </c>
      <c r="S525" s="209">
        <v>1.6E-2</v>
      </c>
      <c r="T525" s="210">
        <f t="shared" si="23"/>
        <v>0.27200000000000002</v>
      </c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R525" s="211" t="s">
        <v>214</v>
      </c>
      <c r="AT525" s="211" t="s">
        <v>136</v>
      </c>
      <c r="AU525" s="211" t="s">
        <v>87</v>
      </c>
      <c r="AY525" s="16" t="s">
        <v>134</v>
      </c>
      <c r="BE525" s="212">
        <f t="shared" si="24"/>
        <v>0</v>
      </c>
      <c r="BF525" s="212">
        <f t="shared" si="25"/>
        <v>0</v>
      </c>
      <c r="BG525" s="212">
        <f t="shared" si="26"/>
        <v>0</v>
      </c>
      <c r="BH525" s="212">
        <f t="shared" si="27"/>
        <v>0</v>
      </c>
      <c r="BI525" s="212">
        <f t="shared" si="28"/>
        <v>0</v>
      </c>
      <c r="BJ525" s="16" t="s">
        <v>87</v>
      </c>
      <c r="BK525" s="212">
        <f t="shared" si="29"/>
        <v>0</v>
      </c>
      <c r="BL525" s="16" t="s">
        <v>214</v>
      </c>
      <c r="BM525" s="211" t="s">
        <v>1120</v>
      </c>
    </row>
    <row r="526" spans="1:65" s="2" customFormat="1" ht="24.2" customHeight="1">
      <c r="A526" s="33"/>
      <c r="B526" s="34"/>
      <c r="C526" s="199" t="s">
        <v>1121</v>
      </c>
      <c r="D526" s="199" t="s">
        <v>136</v>
      </c>
      <c r="E526" s="200" t="s">
        <v>1122</v>
      </c>
      <c r="F526" s="201" t="s">
        <v>1123</v>
      </c>
      <c r="G526" s="202" t="s">
        <v>194</v>
      </c>
      <c r="H526" s="203">
        <v>6</v>
      </c>
      <c r="I526" s="204"/>
      <c r="J526" s="205">
        <f t="shared" si="20"/>
        <v>0</v>
      </c>
      <c r="K526" s="206"/>
      <c r="L526" s="38"/>
      <c r="M526" s="207" t="s">
        <v>1</v>
      </c>
      <c r="N526" s="208" t="s">
        <v>40</v>
      </c>
      <c r="O526" s="74"/>
      <c r="P526" s="209">
        <f t="shared" si="21"/>
        <v>0</v>
      </c>
      <c r="Q526" s="209">
        <v>0</v>
      </c>
      <c r="R526" s="209">
        <f t="shared" si="22"/>
        <v>0</v>
      </c>
      <c r="S526" s="209">
        <v>2.4E-2</v>
      </c>
      <c r="T526" s="210">
        <f t="shared" si="23"/>
        <v>0.14400000000000002</v>
      </c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R526" s="211" t="s">
        <v>214</v>
      </c>
      <c r="AT526" s="211" t="s">
        <v>136</v>
      </c>
      <c r="AU526" s="211" t="s">
        <v>87</v>
      </c>
      <c r="AY526" s="16" t="s">
        <v>134</v>
      </c>
      <c r="BE526" s="212">
        <f t="shared" si="24"/>
        <v>0</v>
      </c>
      <c r="BF526" s="212">
        <f t="shared" si="25"/>
        <v>0</v>
      </c>
      <c r="BG526" s="212">
        <f t="shared" si="26"/>
        <v>0</v>
      </c>
      <c r="BH526" s="212">
        <f t="shared" si="27"/>
        <v>0</v>
      </c>
      <c r="BI526" s="212">
        <f t="shared" si="28"/>
        <v>0</v>
      </c>
      <c r="BJ526" s="16" t="s">
        <v>87</v>
      </c>
      <c r="BK526" s="212">
        <f t="shared" si="29"/>
        <v>0</v>
      </c>
      <c r="BL526" s="16" t="s">
        <v>214</v>
      </c>
      <c r="BM526" s="211" t="s">
        <v>1124</v>
      </c>
    </row>
    <row r="527" spans="1:65" s="2" customFormat="1" ht="24.2" customHeight="1">
      <c r="A527" s="33"/>
      <c r="B527" s="34"/>
      <c r="C527" s="199" t="s">
        <v>1125</v>
      </c>
      <c r="D527" s="199" t="s">
        <v>136</v>
      </c>
      <c r="E527" s="200" t="s">
        <v>1126</v>
      </c>
      <c r="F527" s="201" t="s">
        <v>1127</v>
      </c>
      <c r="G527" s="202" t="s">
        <v>332</v>
      </c>
      <c r="H527" s="203">
        <v>1.89</v>
      </c>
      <c r="I527" s="204"/>
      <c r="J527" s="205">
        <f t="shared" si="20"/>
        <v>0</v>
      </c>
      <c r="K527" s="206"/>
      <c r="L527" s="38"/>
      <c r="M527" s="207" t="s">
        <v>1</v>
      </c>
      <c r="N527" s="208" t="s">
        <v>40</v>
      </c>
      <c r="O527" s="74"/>
      <c r="P527" s="209">
        <f t="shared" si="21"/>
        <v>0</v>
      </c>
      <c r="Q527" s="209">
        <v>0</v>
      </c>
      <c r="R527" s="209">
        <f t="shared" si="22"/>
        <v>0</v>
      </c>
      <c r="S527" s="209">
        <v>4.1000000000000002E-2</v>
      </c>
      <c r="T527" s="210">
        <f t="shared" si="23"/>
        <v>7.7490000000000003E-2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211" t="s">
        <v>214</v>
      </c>
      <c r="AT527" s="211" t="s">
        <v>136</v>
      </c>
      <c r="AU527" s="211" t="s">
        <v>87</v>
      </c>
      <c r="AY527" s="16" t="s">
        <v>134</v>
      </c>
      <c r="BE527" s="212">
        <f t="shared" si="24"/>
        <v>0</v>
      </c>
      <c r="BF527" s="212">
        <f t="shared" si="25"/>
        <v>0</v>
      </c>
      <c r="BG527" s="212">
        <f t="shared" si="26"/>
        <v>0</v>
      </c>
      <c r="BH527" s="212">
        <f t="shared" si="27"/>
        <v>0</v>
      </c>
      <c r="BI527" s="212">
        <f t="shared" si="28"/>
        <v>0</v>
      </c>
      <c r="BJ527" s="16" t="s">
        <v>87</v>
      </c>
      <c r="BK527" s="212">
        <f t="shared" si="29"/>
        <v>0</v>
      </c>
      <c r="BL527" s="16" t="s">
        <v>214</v>
      </c>
      <c r="BM527" s="211" t="s">
        <v>1128</v>
      </c>
    </row>
    <row r="528" spans="1:65" s="13" customFormat="1">
      <c r="B528" s="213"/>
      <c r="C528" s="214"/>
      <c r="D528" s="215" t="s">
        <v>142</v>
      </c>
      <c r="E528" s="216" t="s">
        <v>1</v>
      </c>
      <c r="F528" s="217" t="s">
        <v>1129</v>
      </c>
      <c r="G528" s="214"/>
      <c r="H528" s="218">
        <v>1.89</v>
      </c>
      <c r="I528" s="219"/>
      <c r="J528" s="214"/>
      <c r="K528" s="214"/>
      <c r="L528" s="220"/>
      <c r="M528" s="221"/>
      <c r="N528" s="222"/>
      <c r="O528" s="222"/>
      <c r="P528" s="222"/>
      <c r="Q528" s="222"/>
      <c r="R528" s="222"/>
      <c r="S528" s="222"/>
      <c r="T528" s="223"/>
      <c r="AT528" s="224" t="s">
        <v>142</v>
      </c>
      <c r="AU528" s="224" t="s">
        <v>87</v>
      </c>
      <c r="AV528" s="13" t="s">
        <v>87</v>
      </c>
      <c r="AW528" s="13" t="s">
        <v>30</v>
      </c>
      <c r="AX528" s="13" t="s">
        <v>81</v>
      </c>
      <c r="AY528" s="224" t="s">
        <v>134</v>
      </c>
    </row>
    <row r="529" spans="1:65" s="2" customFormat="1" ht="24.2" customHeight="1">
      <c r="A529" s="33"/>
      <c r="B529" s="34"/>
      <c r="C529" s="199" t="s">
        <v>1130</v>
      </c>
      <c r="D529" s="199" t="s">
        <v>136</v>
      </c>
      <c r="E529" s="200" t="s">
        <v>1131</v>
      </c>
      <c r="F529" s="201" t="s">
        <v>1132</v>
      </c>
      <c r="G529" s="202" t="s">
        <v>332</v>
      </c>
      <c r="H529" s="203">
        <v>4.32</v>
      </c>
      <c r="I529" s="204"/>
      <c r="J529" s="205">
        <f>ROUND(I529*H529,2)</f>
        <v>0</v>
      </c>
      <c r="K529" s="206"/>
      <c r="L529" s="38"/>
      <c r="M529" s="207" t="s">
        <v>1</v>
      </c>
      <c r="N529" s="208" t="s">
        <v>40</v>
      </c>
      <c r="O529" s="74"/>
      <c r="P529" s="209">
        <f>O529*H529</f>
        <v>0</v>
      </c>
      <c r="Q529" s="209">
        <v>0</v>
      </c>
      <c r="R529" s="209">
        <f>Q529*H529</f>
        <v>0</v>
      </c>
      <c r="S529" s="209">
        <v>3.1E-2</v>
      </c>
      <c r="T529" s="210">
        <f>S529*H529</f>
        <v>0.13392000000000001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211" t="s">
        <v>214</v>
      </c>
      <c r="AT529" s="211" t="s">
        <v>136</v>
      </c>
      <c r="AU529" s="211" t="s">
        <v>87</v>
      </c>
      <c r="AY529" s="16" t="s">
        <v>134</v>
      </c>
      <c r="BE529" s="212">
        <f>IF(N529="základná",J529,0)</f>
        <v>0</v>
      </c>
      <c r="BF529" s="212">
        <f>IF(N529="znížená",J529,0)</f>
        <v>0</v>
      </c>
      <c r="BG529" s="212">
        <f>IF(N529="zákl. prenesená",J529,0)</f>
        <v>0</v>
      </c>
      <c r="BH529" s="212">
        <f>IF(N529="zníž. prenesená",J529,0)</f>
        <v>0</v>
      </c>
      <c r="BI529" s="212">
        <f>IF(N529="nulová",J529,0)</f>
        <v>0</v>
      </c>
      <c r="BJ529" s="16" t="s">
        <v>87</v>
      </c>
      <c r="BK529" s="212">
        <f>ROUND(I529*H529,2)</f>
        <v>0</v>
      </c>
      <c r="BL529" s="16" t="s">
        <v>214</v>
      </c>
      <c r="BM529" s="211" t="s">
        <v>1133</v>
      </c>
    </row>
    <row r="530" spans="1:65" s="13" customFormat="1">
      <c r="B530" s="213"/>
      <c r="C530" s="214"/>
      <c r="D530" s="215" t="s">
        <v>142</v>
      </c>
      <c r="E530" s="216" t="s">
        <v>1</v>
      </c>
      <c r="F530" s="217" t="s">
        <v>1134</v>
      </c>
      <c r="G530" s="214"/>
      <c r="H530" s="218">
        <v>4.32</v>
      </c>
      <c r="I530" s="219"/>
      <c r="J530" s="214"/>
      <c r="K530" s="214"/>
      <c r="L530" s="220"/>
      <c r="M530" s="221"/>
      <c r="N530" s="222"/>
      <c r="O530" s="222"/>
      <c r="P530" s="222"/>
      <c r="Q530" s="222"/>
      <c r="R530" s="222"/>
      <c r="S530" s="222"/>
      <c r="T530" s="223"/>
      <c r="AT530" s="224" t="s">
        <v>142</v>
      </c>
      <c r="AU530" s="224" t="s">
        <v>87</v>
      </c>
      <c r="AV530" s="13" t="s">
        <v>87</v>
      </c>
      <c r="AW530" s="13" t="s">
        <v>30</v>
      </c>
      <c r="AX530" s="13" t="s">
        <v>81</v>
      </c>
      <c r="AY530" s="224" t="s">
        <v>134</v>
      </c>
    </row>
    <row r="531" spans="1:65" s="2" customFormat="1" ht="24.2" customHeight="1">
      <c r="A531" s="33"/>
      <c r="B531" s="34"/>
      <c r="C531" s="199" t="s">
        <v>1135</v>
      </c>
      <c r="D531" s="199" t="s">
        <v>136</v>
      </c>
      <c r="E531" s="200" t="s">
        <v>1136</v>
      </c>
      <c r="F531" s="201" t="s">
        <v>1137</v>
      </c>
      <c r="G531" s="202" t="s">
        <v>332</v>
      </c>
      <c r="H531" s="203">
        <v>36.72</v>
      </c>
      <c r="I531" s="204"/>
      <c r="J531" s="205">
        <f>ROUND(I531*H531,2)</f>
        <v>0</v>
      </c>
      <c r="K531" s="206"/>
      <c r="L531" s="38"/>
      <c r="M531" s="207" t="s">
        <v>1</v>
      </c>
      <c r="N531" s="208" t="s">
        <v>40</v>
      </c>
      <c r="O531" s="74"/>
      <c r="P531" s="209">
        <f>O531*H531</f>
        <v>0</v>
      </c>
      <c r="Q531" s="209">
        <v>0</v>
      </c>
      <c r="R531" s="209">
        <f>Q531*H531</f>
        <v>0</v>
      </c>
      <c r="S531" s="209">
        <v>2.3E-2</v>
      </c>
      <c r="T531" s="210">
        <f>S531*H531</f>
        <v>0.84455999999999998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211" t="s">
        <v>214</v>
      </c>
      <c r="AT531" s="211" t="s">
        <v>136</v>
      </c>
      <c r="AU531" s="211" t="s">
        <v>87</v>
      </c>
      <c r="AY531" s="16" t="s">
        <v>134</v>
      </c>
      <c r="BE531" s="212">
        <f>IF(N531="základná",J531,0)</f>
        <v>0</v>
      </c>
      <c r="BF531" s="212">
        <f>IF(N531="znížená",J531,0)</f>
        <v>0</v>
      </c>
      <c r="BG531" s="212">
        <f>IF(N531="zákl. prenesená",J531,0)</f>
        <v>0</v>
      </c>
      <c r="BH531" s="212">
        <f>IF(N531="zníž. prenesená",J531,0)</f>
        <v>0</v>
      </c>
      <c r="BI531" s="212">
        <f>IF(N531="nulová",J531,0)</f>
        <v>0</v>
      </c>
      <c r="BJ531" s="16" t="s">
        <v>87</v>
      </c>
      <c r="BK531" s="212">
        <f>ROUND(I531*H531,2)</f>
        <v>0</v>
      </c>
      <c r="BL531" s="16" t="s">
        <v>214</v>
      </c>
      <c r="BM531" s="211" t="s">
        <v>1138</v>
      </c>
    </row>
    <row r="532" spans="1:65" s="13" customFormat="1">
      <c r="B532" s="213"/>
      <c r="C532" s="214"/>
      <c r="D532" s="215" t="s">
        <v>142</v>
      </c>
      <c r="E532" s="216" t="s">
        <v>1</v>
      </c>
      <c r="F532" s="217" t="s">
        <v>1139</v>
      </c>
      <c r="G532" s="214"/>
      <c r="H532" s="218">
        <v>36.72</v>
      </c>
      <c r="I532" s="219"/>
      <c r="J532" s="214"/>
      <c r="K532" s="214"/>
      <c r="L532" s="220"/>
      <c r="M532" s="221"/>
      <c r="N532" s="222"/>
      <c r="O532" s="222"/>
      <c r="P532" s="222"/>
      <c r="Q532" s="222"/>
      <c r="R532" s="222"/>
      <c r="S532" s="222"/>
      <c r="T532" s="223"/>
      <c r="AT532" s="224" t="s">
        <v>142</v>
      </c>
      <c r="AU532" s="224" t="s">
        <v>87</v>
      </c>
      <c r="AV532" s="13" t="s">
        <v>87</v>
      </c>
      <c r="AW532" s="13" t="s">
        <v>30</v>
      </c>
      <c r="AX532" s="13" t="s">
        <v>81</v>
      </c>
      <c r="AY532" s="224" t="s">
        <v>134</v>
      </c>
    </row>
    <row r="533" spans="1:65" s="2" customFormat="1" ht="24.2" customHeight="1">
      <c r="A533" s="33"/>
      <c r="B533" s="34"/>
      <c r="C533" s="199" t="s">
        <v>1140</v>
      </c>
      <c r="D533" s="199" t="s">
        <v>136</v>
      </c>
      <c r="E533" s="200" t="s">
        <v>1141</v>
      </c>
      <c r="F533" s="201" t="s">
        <v>1142</v>
      </c>
      <c r="G533" s="202" t="s">
        <v>184</v>
      </c>
      <c r="H533" s="203">
        <v>12.6</v>
      </c>
      <c r="I533" s="204"/>
      <c r="J533" s="205">
        <f>ROUND(I533*H533,2)</f>
        <v>0</v>
      </c>
      <c r="K533" s="206"/>
      <c r="L533" s="38"/>
      <c r="M533" s="207" t="s">
        <v>1</v>
      </c>
      <c r="N533" s="208" t="s">
        <v>40</v>
      </c>
      <c r="O533" s="74"/>
      <c r="P533" s="209">
        <f>O533*H533</f>
        <v>0</v>
      </c>
      <c r="Q533" s="209">
        <v>0</v>
      </c>
      <c r="R533" s="209">
        <f>Q533*H533</f>
        <v>0</v>
      </c>
      <c r="S533" s="209">
        <v>5.0000000000000001E-3</v>
      </c>
      <c r="T533" s="210">
        <f>S533*H533</f>
        <v>6.3E-2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211" t="s">
        <v>214</v>
      </c>
      <c r="AT533" s="211" t="s">
        <v>136</v>
      </c>
      <c r="AU533" s="211" t="s">
        <v>87</v>
      </c>
      <c r="AY533" s="16" t="s">
        <v>134</v>
      </c>
      <c r="BE533" s="212">
        <f>IF(N533="základná",J533,0)</f>
        <v>0</v>
      </c>
      <c r="BF533" s="212">
        <f>IF(N533="znížená",J533,0)</f>
        <v>0</v>
      </c>
      <c r="BG533" s="212">
        <f>IF(N533="zákl. prenesená",J533,0)</f>
        <v>0</v>
      </c>
      <c r="BH533" s="212">
        <f>IF(N533="zníž. prenesená",J533,0)</f>
        <v>0</v>
      </c>
      <c r="BI533" s="212">
        <f>IF(N533="nulová",J533,0)</f>
        <v>0</v>
      </c>
      <c r="BJ533" s="16" t="s">
        <v>87</v>
      </c>
      <c r="BK533" s="212">
        <f>ROUND(I533*H533,2)</f>
        <v>0</v>
      </c>
      <c r="BL533" s="16" t="s">
        <v>214</v>
      </c>
      <c r="BM533" s="211" t="s">
        <v>1143</v>
      </c>
    </row>
    <row r="534" spans="1:65" s="13" customFormat="1">
      <c r="B534" s="213"/>
      <c r="C534" s="214"/>
      <c r="D534" s="215" t="s">
        <v>142</v>
      </c>
      <c r="E534" s="216" t="s">
        <v>1</v>
      </c>
      <c r="F534" s="217" t="s">
        <v>1144</v>
      </c>
      <c r="G534" s="214"/>
      <c r="H534" s="218">
        <v>12.6</v>
      </c>
      <c r="I534" s="219"/>
      <c r="J534" s="214"/>
      <c r="K534" s="214"/>
      <c r="L534" s="220"/>
      <c r="M534" s="221"/>
      <c r="N534" s="222"/>
      <c r="O534" s="222"/>
      <c r="P534" s="222"/>
      <c r="Q534" s="222"/>
      <c r="R534" s="222"/>
      <c r="S534" s="222"/>
      <c r="T534" s="223"/>
      <c r="AT534" s="224" t="s">
        <v>142</v>
      </c>
      <c r="AU534" s="224" t="s">
        <v>87</v>
      </c>
      <c r="AV534" s="13" t="s">
        <v>87</v>
      </c>
      <c r="AW534" s="13" t="s">
        <v>30</v>
      </c>
      <c r="AX534" s="13" t="s">
        <v>81</v>
      </c>
      <c r="AY534" s="224" t="s">
        <v>134</v>
      </c>
    </row>
    <row r="535" spans="1:65" s="2" customFormat="1" ht="21.75" customHeight="1">
      <c r="A535" s="33"/>
      <c r="B535" s="34"/>
      <c r="C535" s="199" t="s">
        <v>1145</v>
      </c>
      <c r="D535" s="199" t="s">
        <v>136</v>
      </c>
      <c r="E535" s="200" t="s">
        <v>1146</v>
      </c>
      <c r="F535" s="201" t="s">
        <v>1147</v>
      </c>
      <c r="G535" s="202" t="s">
        <v>194</v>
      </c>
      <c r="H535" s="203">
        <v>6</v>
      </c>
      <c r="I535" s="204"/>
      <c r="J535" s="205">
        <f>ROUND(I535*H535,2)</f>
        <v>0</v>
      </c>
      <c r="K535" s="206"/>
      <c r="L535" s="38"/>
      <c r="M535" s="207" t="s">
        <v>1</v>
      </c>
      <c r="N535" s="208" t="s">
        <v>40</v>
      </c>
      <c r="O535" s="74"/>
      <c r="P535" s="209">
        <f>O535*H535</f>
        <v>0</v>
      </c>
      <c r="Q535" s="209">
        <v>0</v>
      </c>
      <c r="R535" s="209">
        <f>Q535*H535</f>
        <v>0</v>
      </c>
      <c r="S535" s="209">
        <v>4.0000000000000001E-3</v>
      </c>
      <c r="T535" s="210">
        <f>S535*H535</f>
        <v>2.4E-2</v>
      </c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R535" s="211" t="s">
        <v>214</v>
      </c>
      <c r="AT535" s="211" t="s">
        <v>136</v>
      </c>
      <c r="AU535" s="211" t="s">
        <v>87</v>
      </c>
      <c r="AY535" s="16" t="s">
        <v>134</v>
      </c>
      <c r="BE535" s="212">
        <f>IF(N535="základná",J535,0)</f>
        <v>0</v>
      </c>
      <c r="BF535" s="212">
        <f>IF(N535="znížená",J535,0)</f>
        <v>0</v>
      </c>
      <c r="BG535" s="212">
        <f>IF(N535="zákl. prenesená",J535,0)</f>
        <v>0</v>
      </c>
      <c r="BH535" s="212">
        <f>IF(N535="zníž. prenesená",J535,0)</f>
        <v>0</v>
      </c>
      <c r="BI535" s="212">
        <f>IF(N535="nulová",J535,0)</f>
        <v>0</v>
      </c>
      <c r="BJ535" s="16" t="s">
        <v>87</v>
      </c>
      <c r="BK535" s="212">
        <f>ROUND(I535*H535,2)</f>
        <v>0</v>
      </c>
      <c r="BL535" s="16" t="s">
        <v>214</v>
      </c>
      <c r="BM535" s="211" t="s">
        <v>1148</v>
      </c>
    </row>
    <row r="536" spans="1:65" s="2" customFormat="1" ht="24.2" customHeight="1">
      <c r="A536" s="33"/>
      <c r="B536" s="34"/>
      <c r="C536" s="199" t="s">
        <v>1149</v>
      </c>
      <c r="D536" s="199" t="s">
        <v>136</v>
      </c>
      <c r="E536" s="200" t="s">
        <v>1150</v>
      </c>
      <c r="F536" s="201" t="s">
        <v>1151</v>
      </c>
      <c r="G536" s="202" t="s">
        <v>332</v>
      </c>
      <c r="H536" s="203">
        <v>14.839</v>
      </c>
      <c r="I536" s="204"/>
      <c r="J536" s="205">
        <f>ROUND(I536*H536,2)</f>
        <v>0</v>
      </c>
      <c r="K536" s="206"/>
      <c r="L536" s="38"/>
      <c r="M536" s="207" t="s">
        <v>1</v>
      </c>
      <c r="N536" s="208" t="s">
        <v>40</v>
      </c>
      <c r="O536" s="74"/>
      <c r="P536" s="209">
        <f>O536*H536</f>
        <v>0</v>
      </c>
      <c r="Q536" s="209">
        <v>0</v>
      </c>
      <c r="R536" s="209">
        <f>Q536*H536</f>
        <v>0</v>
      </c>
      <c r="S536" s="209">
        <v>7.5999999999999998E-2</v>
      </c>
      <c r="T536" s="210">
        <f>S536*H536</f>
        <v>1.127764</v>
      </c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R536" s="211" t="s">
        <v>214</v>
      </c>
      <c r="AT536" s="211" t="s">
        <v>136</v>
      </c>
      <c r="AU536" s="211" t="s">
        <v>87</v>
      </c>
      <c r="AY536" s="16" t="s">
        <v>134</v>
      </c>
      <c r="BE536" s="212">
        <f>IF(N536="základná",J536,0)</f>
        <v>0</v>
      </c>
      <c r="BF536" s="212">
        <f>IF(N536="znížená",J536,0)</f>
        <v>0</v>
      </c>
      <c r="BG536" s="212">
        <f>IF(N536="zákl. prenesená",J536,0)</f>
        <v>0</v>
      </c>
      <c r="BH536" s="212">
        <f>IF(N536="zníž. prenesená",J536,0)</f>
        <v>0</v>
      </c>
      <c r="BI536" s="212">
        <f>IF(N536="nulová",J536,0)</f>
        <v>0</v>
      </c>
      <c r="BJ536" s="16" t="s">
        <v>87</v>
      </c>
      <c r="BK536" s="212">
        <f>ROUND(I536*H536,2)</f>
        <v>0</v>
      </c>
      <c r="BL536" s="16" t="s">
        <v>214</v>
      </c>
      <c r="BM536" s="211" t="s">
        <v>1152</v>
      </c>
    </row>
    <row r="537" spans="1:65" s="13" customFormat="1">
      <c r="B537" s="213"/>
      <c r="C537" s="214"/>
      <c r="D537" s="215" t="s">
        <v>142</v>
      </c>
      <c r="E537" s="216" t="s">
        <v>1</v>
      </c>
      <c r="F537" s="217" t="s">
        <v>1153</v>
      </c>
      <c r="G537" s="214"/>
      <c r="H537" s="218">
        <v>3.1520000000000001</v>
      </c>
      <c r="I537" s="219"/>
      <c r="J537" s="214"/>
      <c r="K537" s="214"/>
      <c r="L537" s="220"/>
      <c r="M537" s="221"/>
      <c r="N537" s="222"/>
      <c r="O537" s="222"/>
      <c r="P537" s="222"/>
      <c r="Q537" s="222"/>
      <c r="R537" s="222"/>
      <c r="S537" s="222"/>
      <c r="T537" s="223"/>
      <c r="AT537" s="224" t="s">
        <v>142</v>
      </c>
      <c r="AU537" s="224" t="s">
        <v>87</v>
      </c>
      <c r="AV537" s="13" t="s">
        <v>87</v>
      </c>
      <c r="AW537" s="13" t="s">
        <v>30</v>
      </c>
      <c r="AX537" s="13" t="s">
        <v>74</v>
      </c>
      <c r="AY537" s="224" t="s">
        <v>134</v>
      </c>
    </row>
    <row r="538" spans="1:65" s="13" customFormat="1">
      <c r="B538" s="213"/>
      <c r="C538" s="214"/>
      <c r="D538" s="215" t="s">
        <v>142</v>
      </c>
      <c r="E538" s="216" t="s">
        <v>1</v>
      </c>
      <c r="F538" s="217" t="s">
        <v>1154</v>
      </c>
      <c r="G538" s="214"/>
      <c r="H538" s="218">
        <v>11.686999999999999</v>
      </c>
      <c r="I538" s="219"/>
      <c r="J538" s="214"/>
      <c r="K538" s="214"/>
      <c r="L538" s="220"/>
      <c r="M538" s="221"/>
      <c r="N538" s="222"/>
      <c r="O538" s="222"/>
      <c r="P538" s="222"/>
      <c r="Q538" s="222"/>
      <c r="R538" s="222"/>
      <c r="S538" s="222"/>
      <c r="T538" s="223"/>
      <c r="AT538" s="224" t="s">
        <v>142</v>
      </c>
      <c r="AU538" s="224" t="s">
        <v>87</v>
      </c>
      <c r="AV538" s="13" t="s">
        <v>87</v>
      </c>
      <c r="AW538" s="13" t="s">
        <v>30</v>
      </c>
      <c r="AX538" s="13" t="s">
        <v>74</v>
      </c>
      <c r="AY538" s="224" t="s">
        <v>134</v>
      </c>
    </row>
    <row r="539" spans="1:65" s="14" customFormat="1">
      <c r="B539" s="225"/>
      <c r="C539" s="226"/>
      <c r="D539" s="215" t="s">
        <v>142</v>
      </c>
      <c r="E539" s="227" t="s">
        <v>1</v>
      </c>
      <c r="F539" s="228" t="s">
        <v>146</v>
      </c>
      <c r="G539" s="226"/>
      <c r="H539" s="229">
        <v>14.839</v>
      </c>
      <c r="I539" s="230"/>
      <c r="J539" s="226"/>
      <c r="K539" s="226"/>
      <c r="L539" s="231"/>
      <c r="M539" s="232"/>
      <c r="N539" s="233"/>
      <c r="O539" s="233"/>
      <c r="P539" s="233"/>
      <c r="Q539" s="233"/>
      <c r="R539" s="233"/>
      <c r="S539" s="233"/>
      <c r="T539" s="234"/>
      <c r="AT539" s="235" t="s">
        <v>142</v>
      </c>
      <c r="AU539" s="235" t="s">
        <v>87</v>
      </c>
      <c r="AV539" s="14" t="s">
        <v>140</v>
      </c>
      <c r="AW539" s="14" t="s">
        <v>30</v>
      </c>
      <c r="AX539" s="14" t="s">
        <v>81</v>
      </c>
      <c r="AY539" s="235" t="s">
        <v>134</v>
      </c>
    </row>
    <row r="540" spans="1:65" s="2" customFormat="1" ht="21.75" customHeight="1">
      <c r="A540" s="33"/>
      <c r="B540" s="34"/>
      <c r="C540" s="199" t="s">
        <v>1155</v>
      </c>
      <c r="D540" s="199" t="s">
        <v>136</v>
      </c>
      <c r="E540" s="200" t="s">
        <v>1156</v>
      </c>
      <c r="F540" s="201" t="s">
        <v>1157</v>
      </c>
      <c r="G540" s="202" t="s">
        <v>332</v>
      </c>
      <c r="H540" s="203">
        <v>13.5</v>
      </c>
      <c r="I540" s="204"/>
      <c r="J540" s="205">
        <f>ROUND(I540*H540,2)</f>
        <v>0</v>
      </c>
      <c r="K540" s="206"/>
      <c r="L540" s="38"/>
      <c r="M540" s="207" t="s">
        <v>1</v>
      </c>
      <c r="N540" s="208" t="s">
        <v>40</v>
      </c>
      <c r="O540" s="74"/>
      <c r="P540" s="209">
        <f>O540*H540</f>
        <v>0</v>
      </c>
      <c r="Q540" s="209">
        <v>0</v>
      </c>
      <c r="R540" s="209">
        <f>Q540*H540</f>
        <v>0</v>
      </c>
      <c r="S540" s="209">
        <v>6.6000000000000003E-2</v>
      </c>
      <c r="T540" s="210">
        <f>S540*H540</f>
        <v>0.89100000000000001</v>
      </c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R540" s="211" t="s">
        <v>214</v>
      </c>
      <c r="AT540" s="211" t="s">
        <v>136</v>
      </c>
      <c r="AU540" s="211" t="s">
        <v>87</v>
      </c>
      <c r="AY540" s="16" t="s">
        <v>134</v>
      </c>
      <c r="BE540" s="212">
        <f>IF(N540="základná",J540,0)</f>
        <v>0</v>
      </c>
      <c r="BF540" s="212">
        <f>IF(N540="znížená",J540,0)</f>
        <v>0</v>
      </c>
      <c r="BG540" s="212">
        <f>IF(N540="zákl. prenesená",J540,0)</f>
        <v>0</v>
      </c>
      <c r="BH540" s="212">
        <f>IF(N540="zníž. prenesená",J540,0)</f>
        <v>0</v>
      </c>
      <c r="BI540" s="212">
        <f>IF(N540="nulová",J540,0)</f>
        <v>0</v>
      </c>
      <c r="BJ540" s="16" t="s">
        <v>87</v>
      </c>
      <c r="BK540" s="212">
        <f>ROUND(I540*H540,2)</f>
        <v>0</v>
      </c>
      <c r="BL540" s="16" t="s">
        <v>214</v>
      </c>
      <c r="BM540" s="211" t="s">
        <v>1158</v>
      </c>
    </row>
    <row r="541" spans="1:65" s="13" customFormat="1">
      <c r="B541" s="213"/>
      <c r="C541" s="214"/>
      <c r="D541" s="215" t="s">
        <v>142</v>
      </c>
      <c r="E541" s="216" t="s">
        <v>1</v>
      </c>
      <c r="F541" s="217" t="s">
        <v>1159</v>
      </c>
      <c r="G541" s="214"/>
      <c r="H541" s="218">
        <v>13.5</v>
      </c>
      <c r="I541" s="219"/>
      <c r="J541" s="214"/>
      <c r="K541" s="214"/>
      <c r="L541" s="220"/>
      <c r="M541" s="221"/>
      <c r="N541" s="222"/>
      <c r="O541" s="222"/>
      <c r="P541" s="222"/>
      <c r="Q541" s="222"/>
      <c r="R541" s="222"/>
      <c r="S541" s="222"/>
      <c r="T541" s="223"/>
      <c r="AT541" s="224" t="s">
        <v>142</v>
      </c>
      <c r="AU541" s="224" t="s">
        <v>87</v>
      </c>
      <c r="AV541" s="13" t="s">
        <v>87</v>
      </c>
      <c r="AW541" s="13" t="s">
        <v>30</v>
      </c>
      <c r="AX541" s="13" t="s">
        <v>81</v>
      </c>
      <c r="AY541" s="224" t="s">
        <v>134</v>
      </c>
    </row>
    <row r="542" spans="1:65" s="2" customFormat="1" ht="24.2" customHeight="1">
      <c r="A542" s="33"/>
      <c r="B542" s="34"/>
      <c r="C542" s="199" t="s">
        <v>1160</v>
      </c>
      <c r="D542" s="199" t="s">
        <v>136</v>
      </c>
      <c r="E542" s="200" t="s">
        <v>1161</v>
      </c>
      <c r="F542" s="201" t="s">
        <v>1162</v>
      </c>
      <c r="G542" s="202" t="s">
        <v>254</v>
      </c>
      <c r="H542" s="203">
        <v>1.3460000000000001</v>
      </c>
      <c r="I542" s="204"/>
      <c r="J542" s="205">
        <f>ROUND(I542*H542,2)</f>
        <v>0</v>
      </c>
      <c r="K542" s="206"/>
      <c r="L542" s="38"/>
      <c r="M542" s="207" t="s">
        <v>1</v>
      </c>
      <c r="N542" s="208" t="s">
        <v>40</v>
      </c>
      <c r="O542" s="74"/>
      <c r="P542" s="209">
        <f>O542*H542</f>
        <v>0</v>
      </c>
      <c r="Q542" s="209">
        <v>0</v>
      </c>
      <c r="R542" s="209">
        <f>Q542*H542</f>
        <v>0</v>
      </c>
      <c r="S542" s="209">
        <v>0</v>
      </c>
      <c r="T542" s="210">
        <f>S542*H542</f>
        <v>0</v>
      </c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R542" s="211" t="s">
        <v>214</v>
      </c>
      <c r="AT542" s="211" t="s">
        <v>136</v>
      </c>
      <c r="AU542" s="211" t="s">
        <v>87</v>
      </c>
      <c r="AY542" s="16" t="s">
        <v>134</v>
      </c>
      <c r="BE542" s="212">
        <f>IF(N542="základná",J542,0)</f>
        <v>0</v>
      </c>
      <c r="BF542" s="212">
        <f>IF(N542="znížená",J542,0)</f>
        <v>0</v>
      </c>
      <c r="BG542" s="212">
        <f>IF(N542="zákl. prenesená",J542,0)</f>
        <v>0</v>
      </c>
      <c r="BH542" s="212">
        <f>IF(N542="zníž. prenesená",J542,0)</f>
        <v>0</v>
      </c>
      <c r="BI542" s="212">
        <f>IF(N542="nulová",J542,0)</f>
        <v>0</v>
      </c>
      <c r="BJ542" s="16" t="s">
        <v>87</v>
      </c>
      <c r="BK542" s="212">
        <f>ROUND(I542*H542,2)</f>
        <v>0</v>
      </c>
      <c r="BL542" s="16" t="s">
        <v>214</v>
      </c>
      <c r="BM542" s="211" t="s">
        <v>1163</v>
      </c>
    </row>
    <row r="543" spans="1:65" s="12" customFormat="1" ht="22.9" customHeight="1">
      <c r="B543" s="183"/>
      <c r="C543" s="184"/>
      <c r="D543" s="185" t="s">
        <v>73</v>
      </c>
      <c r="E543" s="197" t="s">
        <v>1164</v>
      </c>
      <c r="F543" s="197" t="s">
        <v>1165</v>
      </c>
      <c r="G543" s="184"/>
      <c r="H543" s="184"/>
      <c r="I543" s="187"/>
      <c r="J543" s="198">
        <f>BK543</f>
        <v>0</v>
      </c>
      <c r="K543" s="184"/>
      <c r="L543" s="189"/>
      <c r="M543" s="190"/>
      <c r="N543" s="191"/>
      <c r="O543" s="191"/>
      <c r="P543" s="192">
        <f>SUM(P544:P562)</f>
        <v>0</v>
      </c>
      <c r="Q543" s="191"/>
      <c r="R543" s="192">
        <f>SUM(R544:R562)</f>
        <v>1.3816231700000001</v>
      </c>
      <c r="S543" s="191"/>
      <c r="T543" s="193">
        <f>SUM(T544:T562)</f>
        <v>0</v>
      </c>
      <c r="AR543" s="194" t="s">
        <v>87</v>
      </c>
      <c r="AT543" s="195" t="s">
        <v>73</v>
      </c>
      <c r="AU543" s="195" t="s">
        <v>81</v>
      </c>
      <c r="AY543" s="194" t="s">
        <v>134</v>
      </c>
      <c r="BK543" s="196">
        <f>SUM(BK544:BK562)</f>
        <v>0</v>
      </c>
    </row>
    <row r="544" spans="1:65" s="2" customFormat="1" ht="33" customHeight="1">
      <c r="A544" s="33"/>
      <c r="B544" s="34"/>
      <c r="C544" s="199" t="s">
        <v>1166</v>
      </c>
      <c r="D544" s="199" t="s">
        <v>136</v>
      </c>
      <c r="E544" s="200" t="s">
        <v>1167</v>
      </c>
      <c r="F544" s="201" t="s">
        <v>1168</v>
      </c>
      <c r="G544" s="202" t="s">
        <v>184</v>
      </c>
      <c r="H544" s="203">
        <v>115</v>
      </c>
      <c r="I544" s="204"/>
      <c r="J544" s="205">
        <f>ROUND(I544*H544,2)</f>
        <v>0</v>
      </c>
      <c r="K544" s="206"/>
      <c r="L544" s="38"/>
      <c r="M544" s="207" t="s">
        <v>1</v>
      </c>
      <c r="N544" s="208" t="s">
        <v>40</v>
      </c>
      <c r="O544" s="74"/>
      <c r="P544" s="209">
        <f>O544*H544</f>
        <v>0</v>
      </c>
      <c r="Q544" s="209">
        <v>9.0000000000000006E-5</v>
      </c>
      <c r="R544" s="209">
        <f>Q544*H544</f>
        <v>1.035E-2</v>
      </c>
      <c r="S544" s="209">
        <v>0</v>
      </c>
      <c r="T544" s="210">
        <f>S544*H544</f>
        <v>0</v>
      </c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R544" s="211" t="s">
        <v>214</v>
      </c>
      <c r="AT544" s="211" t="s">
        <v>136</v>
      </c>
      <c r="AU544" s="211" t="s">
        <v>87</v>
      </c>
      <c r="AY544" s="16" t="s">
        <v>134</v>
      </c>
      <c r="BE544" s="212">
        <f>IF(N544="základná",J544,0)</f>
        <v>0</v>
      </c>
      <c r="BF544" s="212">
        <f>IF(N544="znížená",J544,0)</f>
        <v>0</v>
      </c>
      <c r="BG544" s="212">
        <f>IF(N544="zákl. prenesená",J544,0)</f>
        <v>0</v>
      </c>
      <c r="BH544" s="212">
        <f>IF(N544="zníž. prenesená",J544,0)</f>
        <v>0</v>
      </c>
      <c r="BI544" s="212">
        <f>IF(N544="nulová",J544,0)</f>
        <v>0</v>
      </c>
      <c r="BJ544" s="16" t="s">
        <v>87</v>
      </c>
      <c r="BK544" s="212">
        <f>ROUND(I544*H544,2)</f>
        <v>0</v>
      </c>
      <c r="BL544" s="16" t="s">
        <v>214</v>
      </c>
      <c r="BM544" s="211" t="s">
        <v>1169</v>
      </c>
    </row>
    <row r="545" spans="1:65" s="13" customFormat="1">
      <c r="B545" s="213"/>
      <c r="C545" s="214"/>
      <c r="D545" s="215" t="s">
        <v>142</v>
      </c>
      <c r="E545" s="216" t="s">
        <v>1</v>
      </c>
      <c r="F545" s="217" t="s">
        <v>1170</v>
      </c>
      <c r="G545" s="214"/>
      <c r="H545" s="218">
        <v>115</v>
      </c>
      <c r="I545" s="219"/>
      <c r="J545" s="214"/>
      <c r="K545" s="214"/>
      <c r="L545" s="220"/>
      <c r="M545" s="221"/>
      <c r="N545" s="222"/>
      <c r="O545" s="222"/>
      <c r="P545" s="222"/>
      <c r="Q545" s="222"/>
      <c r="R545" s="222"/>
      <c r="S545" s="222"/>
      <c r="T545" s="223"/>
      <c r="AT545" s="224" t="s">
        <v>142</v>
      </c>
      <c r="AU545" s="224" t="s">
        <v>87</v>
      </c>
      <c r="AV545" s="13" t="s">
        <v>87</v>
      </c>
      <c r="AW545" s="13" t="s">
        <v>30</v>
      </c>
      <c r="AX545" s="13" t="s">
        <v>81</v>
      </c>
      <c r="AY545" s="224" t="s">
        <v>134</v>
      </c>
    </row>
    <row r="546" spans="1:65" s="2" customFormat="1" ht="44.25" customHeight="1">
      <c r="A546" s="33"/>
      <c r="B546" s="34"/>
      <c r="C546" s="236" t="s">
        <v>1171</v>
      </c>
      <c r="D546" s="236" t="s">
        <v>206</v>
      </c>
      <c r="E546" s="237" t="s">
        <v>1172</v>
      </c>
      <c r="F546" s="238" t="s">
        <v>1173</v>
      </c>
      <c r="G546" s="239" t="s">
        <v>139</v>
      </c>
      <c r="H546" s="240">
        <v>1.518</v>
      </c>
      <c r="I546" s="241"/>
      <c r="J546" s="242">
        <f>ROUND(I546*H546,2)</f>
        <v>0</v>
      </c>
      <c r="K546" s="243"/>
      <c r="L546" s="244"/>
      <c r="M546" s="245" t="s">
        <v>1</v>
      </c>
      <c r="N546" s="246" t="s">
        <v>40</v>
      </c>
      <c r="O546" s="74"/>
      <c r="P546" s="209">
        <f>O546*H546</f>
        <v>0</v>
      </c>
      <c r="Q546" s="209">
        <v>0.54</v>
      </c>
      <c r="R546" s="209">
        <f>Q546*H546</f>
        <v>0.81972000000000012</v>
      </c>
      <c r="S546" s="209">
        <v>0</v>
      </c>
      <c r="T546" s="210">
        <f>S546*H546</f>
        <v>0</v>
      </c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R546" s="211" t="s">
        <v>412</v>
      </c>
      <c r="AT546" s="211" t="s">
        <v>206</v>
      </c>
      <c r="AU546" s="211" t="s">
        <v>87</v>
      </c>
      <c r="AY546" s="16" t="s">
        <v>134</v>
      </c>
      <c r="BE546" s="212">
        <f>IF(N546="základná",J546,0)</f>
        <v>0</v>
      </c>
      <c r="BF546" s="212">
        <f>IF(N546="znížená",J546,0)</f>
        <v>0</v>
      </c>
      <c r="BG546" s="212">
        <f>IF(N546="zákl. prenesená",J546,0)</f>
        <v>0</v>
      </c>
      <c r="BH546" s="212">
        <f>IF(N546="zníž. prenesená",J546,0)</f>
        <v>0</v>
      </c>
      <c r="BI546" s="212">
        <f>IF(N546="nulová",J546,0)</f>
        <v>0</v>
      </c>
      <c r="BJ546" s="16" t="s">
        <v>87</v>
      </c>
      <c r="BK546" s="212">
        <f>ROUND(I546*H546,2)</f>
        <v>0</v>
      </c>
      <c r="BL546" s="16" t="s">
        <v>214</v>
      </c>
      <c r="BM546" s="211" t="s">
        <v>1174</v>
      </c>
    </row>
    <row r="547" spans="1:65" s="13" customFormat="1">
      <c r="B547" s="213"/>
      <c r="C547" s="214"/>
      <c r="D547" s="215" t="s">
        <v>142</v>
      </c>
      <c r="E547" s="216" t="s">
        <v>1</v>
      </c>
      <c r="F547" s="217" t="s">
        <v>1175</v>
      </c>
      <c r="G547" s="214"/>
      <c r="H547" s="218">
        <v>1.518</v>
      </c>
      <c r="I547" s="219"/>
      <c r="J547" s="214"/>
      <c r="K547" s="214"/>
      <c r="L547" s="220"/>
      <c r="M547" s="221"/>
      <c r="N547" s="222"/>
      <c r="O547" s="222"/>
      <c r="P547" s="222"/>
      <c r="Q547" s="222"/>
      <c r="R547" s="222"/>
      <c r="S547" s="222"/>
      <c r="T547" s="223"/>
      <c r="AT547" s="224" t="s">
        <v>142</v>
      </c>
      <c r="AU547" s="224" t="s">
        <v>87</v>
      </c>
      <c r="AV547" s="13" t="s">
        <v>87</v>
      </c>
      <c r="AW547" s="13" t="s">
        <v>30</v>
      </c>
      <c r="AX547" s="13" t="s">
        <v>81</v>
      </c>
      <c r="AY547" s="224" t="s">
        <v>134</v>
      </c>
    </row>
    <row r="548" spans="1:65" s="2" customFormat="1" ht="37.9" customHeight="1">
      <c r="A548" s="33"/>
      <c r="B548" s="34"/>
      <c r="C548" s="199" t="s">
        <v>1176</v>
      </c>
      <c r="D548" s="199" t="s">
        <v>136</v>
      </c>
      <c r="E548" s="200" t="s">
        <v>1177</v>
      </c>
      <c r="F548" s="201" t="s">
        <v>1178</v>
      </c>
      <c r="G548" s="202" t="s">
        <v>139</v>
      </c>
      <c r="H548" s="203">
        <v>1.38</v>
      </c>
      <c r="I548" s="204"/>
      <c r="J548" s="205">
        <f>ROUND(I548*H548,2)</f>
        <v>0</v>
      </c>
      <c r="K548" s="206"/>
      <c r="L548" s="38"/>
      <c r="M548" s="207" t="s">
        <v>1</v>
      </c>
      <c r="N548" s="208" t="s">
        <v>40</v>
      </c>
      <c r="O548" s="74"/>
      <c r="P548" s="209">
        <f>O548*H548</f>
        <v>0</v>
      </c>
      <c r="Q548" s="209">
        <v>1.289E-2</v>
      </c>
      <c r="R548" s="209">
        <f>Q548*H548</f>
        <v>1.7788200000000001E-2</v>
      </c>
      <c r="S548" s="209">
        <v>0</v>
      </c>
      <c r="T548" s="210">
        <f>S548*H548</f>
        <v>0</v>
      </c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R548" s="211" t="s">
        <v>214</v>
      </c>
      <c r="AT548" s="211" t="s">
        <v>136</v>
      </c>
      <c r="AU548" s="211" t="s">
        <v>87</v>
      </c>
      <c r="AY548" s="16" t="s">
        <v>134</v>
      </c>
      <c r="BE548" s="212">
        <f>IF(N548="základná",J548,0)</f>
        <v>0</v>
      </c>
      <c r="BF548" s="212">
        <f>IF(N548="znížená",J548,0)</f>
        <v>0</v>
      </c>
      <c r="BG548" s="212">
        <f>IF(N548="zákl. prenesená",J548,0)</f>
        <v>0</v>
      </c>
      <c r="BH548" s="212">
        <f>IF(N548="zníž. prenesená",J548,0)</f>
        <v>0</v>
      </c>
      <c r="BI548" s="212">
        <f>IF(N548="nulová",J548,0)</f>
        <v>0</v>
      </c>
      <c r="BJ548" s="16" t="s">
        <v>87</v>
      </c>
      <c r="BK548" s="212">
        <f>ROUND(I548*H548,2)</f>
        <v>0</v>
      </c>
      <c r="BL548" s="16" t="s">
        <v>214</v>
      </c>
      <c r="BM548" s="211" t="s">
        <v>1179</v>
      </c>
    </row>
    <row r="549" spans="1:65" s="13" customFormat="1">
      <c r="B549" s="213"/>
      <c r="C549" s="214"/>
      <c r="D549" s="215" t="s">
        <v>142</v>
      </c>
      <c r="E549" s="216" t="s">
        <v>1</v>
      </c>
      <c r="F549" s="217" t="s">
        <v>1180</v>
      </c>
      <c r="G549" s="214"/>
      <c r="H549" s="218">
        <v>1.38</v>
      </c>
      <c r="I549" s="219"/>
      <c r="J549" s="214"/>
      <c r="K549" s="214"/>
      <c r="L549" s="220"/>
      <c r="M549" s="221"/>
      <c r="N549" s="222"/>
      <c r="O549" s="222"/>
      <c r="P549" s="222"/>
      <c r="Q549" s="222"/>
      <c r="R549" s="222"/>
      <c r="S549" s="222"/>
      <c r="T549" s="223"/>
      <c r="AT549" s="224" t="s">
        <v>142</v>
      </c>
      <c r="AU549" s="224" t="s">
        <v>87</v>
      </c>
      <c r="AV549" s="13" t="s">
        <v>87</v>
      </c>
      <c r="AW549" s="13" t="s">
        <v>30</v>
      </c>
      <c r="AX549" s="13" t="s">
        <v>81</v>
      </c>
      <c r="AY549" s="224" t="s">
        <v>134</v>
      </c>
    </row>
    <row r="550" spans="1:65" s="2" customFormat="1" ht="33" customHeight="1">
      <c r="A550" s="33"/>
      <c r="B550" s="34"/>
      <c r="C550" s="199" t="s">
        <v>1181</v>
      </c>
      <c r="D550" s="199" t="s">
        <v>136</v>
      </c>
      <c r="E550" s="200" t="s">
        <v>1182</v>
      </c>
      <c r="F550" s="201" t="s">
        <v>1183</v>
      </c>
      <c r="G550" s="202" t="s">
        <v>184</v>
      </c>
      <c r="H550" s="203">
        <v>42</v>
      </c>
      <c r="I550" s="204"/>
      <c r="J550" s="205">
        <f>ROUND(I550*H550,2)</f>
        <v>0</v>
      </c>
      <c r="K550" s="206"/>
      <c r="L550" s="38"/>
      <c r="M550" s="207" t="s">
        <v>1</v>
      </c>
      <c r="N550" s="208" t="s">
        <v>40</v>
      </c>
      <c r="O550" s="74"/>
      <c r="P550" s="209">
        <f>O550*H550</f>
        <v>0</v>
      </c>
      <c r="Q550" s="209">
        <v>2.5999999999999998E-4</v>
      </c>
      <c r="R550" s="209">
        <f>Q550*H550</f>
        <v>1.0919999999999999E-2</v>
      </c>
      <c r="S550" s="209">
        <v>0</v>
      </c>
      <c r="T550" s="210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211" t="s">
        <v>214</v>
      </c>
      <c r="AT550" s="211" t="s">
        <v>136</v>
      </c>
      <c r="AU550" s="211" t="s">
        <v>87</v>
      </c>
      <c r="AY550" s="16" t="s">
        <v>134</v>
      </c>
      <c r="BE550" s="212">
        <f>IF(N550="základná",J550,0)</f>
        <v>0</v>
      </c>
      <c r="BF550" s="212">
        <f>IF(N550="znížená",J550,0)</f>
        <v>0</v>
      </c>
      <c r="BG550" s="212">
        <f>IF(N550="zákl. prenesená",J550,0)</f>
        <v>0</v>
      </c>
      <c r="BH550" s="212">
        <f>IF(N550="zníž. prenesená",J550,0)</f>
        <v>0</v>
      </c>
      <c r="BI550" s="212">
        <f>IF(N550="nulová",J550,0)</f>
        <v>0</v>
      </c>
      <c r="BJ550" s="16" t="s">
        <v>87</v>
      </c>
      <c r="BK550" s="212">
        <f>ROUND(I550*H550,2)</f>
        <v>0</v>
      </c>
      <c r="BL550" s="16" t="s">
        <v>214</v>
      </c>
      <c r="BM550" s="211" t="s">
        <v>1184</v>
      </c>
    </row>
    <row r="551" spans="1:65" s="2" customFormat="1" ht="24.2" customHeight="1">
      <c r="A551" s="33"/>
      <c r="B551" s="34"/>
      <c r="C551" s="199" t="s">
        <v>1185</v>
      </c>
      <c r="D551" s="199" t="s">
        <v>136</v>
      </c>
      <c r="E551" s="200" t="s">
        <v>1186</v>
      </c>
      <c r="F551" s="201" t="s">
        <v>1187</v>
      </c>
      <c r="G551" s="202" t="s">
        <v>184</v>
      </c>
      <c r="H551" s="203">
        <v>73.56</v>
      </c>
      <c r="I551" s="204"/>
      <c r="J551" s="205">
        <f>ROUND(I551*H551,2)</f>
        <v>0</v>
      </c>
      <c r="K551" s="206"/>
      <c r="L551" s="38"/>
      <c r="M551" s="207" t="s">
        <v>1</v>
      </c>
      <c r="N551" s="208" t="s">
        <v>40</v>
      </c>
      <c r="O551" s="74"/>
      <c r="P551" s="209">
        <f>O551*H551</f>
        <v>0</v>
      </c>
      <c r="Q551" s="209">
        <v>0</v>
      </c>
      <c r="R551" s="209">
        <f>Q551*H551</f>
        <v>0</v>
      </c>
      <c r="S551" s="209">
        <v>0</v>
      </c>
      <c r="T551" s="210">
        <f>S551*H551</f>
        <v>0</v>
      </c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R551" s="211" t="s">
        <v>214</v>
      </c>
      <c r="AT551" s="211" t="s">
        <v>136</v>
      </c>
      <c r="AU551" s="211" t="s">
        <v>87</v>
      </c>
      <c r="AY551" s="16" t="s">
        <v>134</v>
      </c>
      <c r="BE551" s="212">
        <f>IF(N551="základná",J551,0)</f>
        <v>0</v>
      </c>
      <c r="BF551" s="212">
        <f>IF(N551="znížená",J551,0)</f>
        <v>0</v>
      </c>
      <c r="BG551" s="212">
        <f>IF(N551="zákl. prenesená",J551,0)</f>
        <v>0</v>
      </c>
      <c r="BH551" s="212">
        <f>IF(N551="zníž. prenesená",J551,0)</f>
        <v>0</v>
      </c>
      <c r="BI551" s="212">
        <f>IF(N551="nulová",J551,0)</f>
        <v>0</v>
      </c>
      <c r="BJ551" s="16" t="s">
        <v>87</v>
      </c>
      <c r="BK551" s="212">
        <f>ROUND(I551*H551,2)</f>
        <v>0</v>
      </c>
      <c r="BL551" s="16" t="s">
        <v>214</v>
      </c>
      <c r="BM551" s="211" t="s">
        <v>1188</v>
      </c>
    </row>
    <row r="552" spans="1:65" s="13" customFormat="1">
      <c r="B552" s="213"/>
      <c r="C552" s="214"/>
      <c r="D552" s="215" t="s">
        <v>142</v>
      </c>
      <c r="E552" s="216" t="s">
        <v>1</v>
      </c>
      <c r="F552" s="217" t="s">
        <v>1189</v>
      </c>
      <c r="G552" s="214"/>
      <c r="H552" s="218">
        <v>73.56</v>
      </c>
      <c r="I552" s="219"/>
      <c r="J552" s="214"/>
      <c r="K552" s="214"/>
      <c r="L552" s="220"/>
      <c r="M552" s="221"/>
      <c r="N552" s="222"/>
      <c r="O552" s="222"/>
      <c r="P552" s="222"/>
      <c r="Q552" s="222"/>
      <c r="R552" s="222"/>
      <c r="S552" s="222"/>
      <c r="T552" s="223"/>
      <c r="AT552" s="224" t="s">
        <v>142</v>
      </c>
      <c r="AU552" s="224" t="s">
        <v>87</v>
      </c>
      <c r="AV552" s="13" t="s">
        <v>87</v>
      </c>
      <c r="AW552" s="13" t="s">
        <v>30</v>
      </c>
      <c r="AX552" s="13" t="s">
        <v>81</v>
      </c>
      <c r="AY552" s="224" t="s">
        <v>134</v>
      </c>
    </row>
    <row r="553" spans="1:65" s="2" customFormat="1" ht="44.25" customHeight="1">
      <c r="A553" s="33"/>
      <c r="B553" s="34"/>
      <c r="C553" s="199" t="s">
        <v>1190</v>
      </c>
      <c r="D553" s="199" t="s">
        <v>136</v>
      </c>
      <c r="E553" s="200" t="s">
        <v>1191</v>
      </c>
      <c r="F553" s="201" t="s">
        <v>1192</v>
      </c>
      <c r="G553" s="202" t="s">
        <v>139</v>
      </c>
      <c r="H553" s="203">
        <v>0.84899999999999998</v>
      </c>
      <c r="I553" s="204"/>
      <c r="J553" s="205">
        <f>ROUND(I553*H553,2)</f>
        <v>0</v>
      </c>
      <c r="K553" s="206"/>
      <c r="L553" s="38"/>
      <c r="M553" s="207" t="s">
        <v>1</v>
      </c>
      <c r="N553" s="208" t="s">
        <v>40</v>
      </c>
      <c r="O553" s="74"/>
      <c r="P553" s="209">
        <f>O553*H553</f>
        <v>0</v>
      </c>
      <c r="Q553" s="209">
        <v>2.2329999999999999E-2</v>
      </c>
      <c r="R553" s="209">
        <f>Q553*H553</f>
        <v>1.895817E-2</v>
      </c>
      <c r="S553" s="209">
        <v>0</v>
      </c>
      <c r="T553" s="210">
        <f>S553*H553</f>
        <v>0</v>
      </c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R553" s="211" t="s">
        <v>214</v>
      </c>
      <c r="AT553" s="211" t="s">
        <v>136</v>
      </c>
      <c r="AU553" s="211" t="s">
        <v>87</v>
      </c>
      <c r="AY553" s="16" t="s">
        <v>134</v>
      </c>
      <c r="BE553" s="212">
        <f>IF(N553="základná",J553,0)</f>
        <v>0</v>
      </c>
      <c r="BF553" s="212">
        <f>IF(N553="znížená",J553,0)</f>
        <v>0</v>
      </c>
      <c r="BG553" s="212">
        <f>IF(N553="zákl. prenesená",J553,0)</f>
        <v>0</v>
      </c>
      <c r="BH553" s="212">
        <f>IF(N553="zníž. prenesená",J553,0)</f>
        <v>0</v>
      </c>
      <c r="BI553" s="212">
        <f>IF(N553="nulová",J553,0)</f>
        <v>0</v>
      </c>
      <c r="BJ553" s="16" t="s">
        <v>87</v>
      </c>
      <c r="BK553" s="212">
        <f>ROUND(I553*H553,2)</f>
        <v>0</v>
      </c>
      <c r="BL553" s="16" t="s">
        <v>214</v>
      </c>
      <c r="BM553" s="211" t="s">
        <v>1193</v>
      </c>
    </row>
    <row r="554" spans="1:65" s="13" customFormat="1">
      <c r="B554" s="213"/>
      <c r="C554" s="214"/>
      <c r="D554" s="215" t="s">
        <v>142</v>
      </c>
      <c r="E554" s="216" t="s">
        <v>1</v>
      </c>
      <c r="F554" s="217" t="s">
        <v>1194</v>
      </c>
      <c r="G554" s="214"/>
      <c r="H554" s="218">
        <v>0.67200000000000004</v>
      </c>
      <c r="I554" s="219"/>
      <c r="J554" s="214"/>
      <c r="K554" s="214"/>
      <c r="L554" s="220"/>
      <c r="M554" s="221"/>
      <c r="N554" s="222"/>
      <c r="O554" s="222"/>
      <c r="P554" s="222"/>
      <c r="Q554" s="222"/>
      <c r="R554" s="222"/>
      <c r="S554" s="222"/>
      <c r="T554" s="223"/>
      <c r="AT554" s="224" t="s">
        <v>142</v>
      </c>
      <c r="AU554" s="224" t="s">
        <v>87</v>
      </c>
      <c r="AV554" s="13" t="s">
        <v>87</v>
      </c>
      <c r="AW554" s="13" t="s">
        <v>30</v>
      </c>
      <c r="AX554" s="13" t="s">
        <v>74</v>
      </c>
      <c r="AY554" s="224" t="s">
        <v>134</v>
      </c>
    </row>
    <row r="555" spans="1:65" s="13" customFormat="1">
      <c r="B555" s="213"/>
      <c r="C555" s="214"/>
      <c r="D555" s="215" t="s">
        <v>142</v>
      </c>
      <c r="E555" s="216" t="s">
        <v>1</v>
      </c>
      <c r="F555" s="217" t="s">
        <v>1195</v>
      </c>
      <c r="G555" s="214"/>
      <c r="H555" s="218">
        <v>0.17699999999999999</v>
      </c>
      <c r="I555" s="219"/>
      <c r="J555" s="214"/>
      <c r="K555" s="214"/>
      <c r="L555" s="220"/>
      <c r="M555" s="221"/>
      <c r="N555" s="222"/>
      <c r="O555" s="222"/>
      <c r="P555" s="222"/>
      <c r="Q555" s="222"/>
      <c r="R555" s="222"/>
      <c r="S555" s="222"/>
      <c r="T555" s="223"/>
      <c r="AT555" s="224" t="s">
        <v>142</v>
      </c>
      <c r="AU555" s="224" t="s">
        <v>87</v>
      </c>
      <c r="AV555" s="13" t="s">
        <v>87</v>
      </c>
      <c r="AW555" s="13" t="s">
        <v>30</v>
      </c>
      <c r="AX555" s="13" t="s">
        <v>74</v>
      </c>
      <c r="AY555" s="224" t="s">
        <v>134</v>
      </c>
    </row>
    <row r="556" spans="1:65" s="14" customFormat="1">
      <c r="B556" s="225"/>
      <c r="C556" s="226"/>
      <c r="D556" s="215" t="s">
        <v>142</v>
      </c>
      <c r="E556" s="227" t="s">
        <v>1</v>
      </c>
      <c r="F556" s="228" t="s">
        <v>146</v>
      </c>
      <c r="G556" s="226"/>
      <c r="H556" s="229">
        <v>0.84899999999999998</v>
      </c>
      <c r="I556" s="230"/>
      <c r="J556" s="226"/>
      <c r="K556" s="226"/>
      <c r="L556" s="231"/>
      <c r="M556" s="232"/>
      <c r="N556" s="233"/>
      <c r="O556" s="233"/>
      <c r="P556" s="233"/>
      <c r="Q556" s="233"/>
      <c r="R556" s="233"/>
      <c r="S556" s="233"/>
      <c r="T556" s="234"/>
      <c r="AT556" s="235" t="s">
        <v>142</v>
      </c>
      <c r="AU556" s="235" t="s">
        <v>87</v>
      </c>
      <c r="AV556" s="14" t="s">
        <v>140</v>
      </c>
      <c r="AW556" s="14" t="s">
        <v>30</v>
      </c>
      <c r="AX556" s="14" t="s">
        <v>81</v>
      </c>
      <c r="AY556" s="235" t="s">
        <v>134</v>
      </c>
    </row>
    <row r="557" spans="1:65" s="2" customFormat="1" ht="37.9" customHeight="1">
      <c r="A557" s="33"/>
      <c r="B557" s="34"/>
      <c r="C557" s="199" t="s">
        <v>1196</v>
      </c>
      <c r="D557" s="199" t="s">
        <v>136</v>
      </c>
      <c r="E557" s="200" t="s">
        <v>1197</v>
      </c>
      <c r="F557" s="201" t="s">
        <v>1198</v>
      </c>
      <c r="G557" s="202" t="s">
        <v>332</v>
      </c>
      <c r="H557" s="203">
        <v>21.84</v>
      </c>
      <c r="I557" s="204"/>
      <c r="J557" s="205">
        <f>ROUND(I557*H557,2)</f>
        <v>0</v>
      </c>
      <c r="K557" s="206"/>
      <c r="L557" s="38"/>
      <c r="M557" s="207" t="s">
        <v>1</v>
      </c>
      <c r="N557" s="208" t="s">
        <v>40</v>
      </c>
      <c r="O557" s="74"/>
      <c r="P557" s="209">
        <f>O557*H557</f>
        <v>0</v>
      </c>
      <c r="Q557" s="209">
        <v>2.0000000000000002E-5</v>
      </c>
      <c r="R557" s="209">
        <f>Q557*H557</f>
        <v>4.3680000000000005E-4</v>
      </c>
      <c r="S557" s="209">
        <v>0</v>
      </c>
      <c r="T557" s="210">
        <f>S557*H557</f>
        <v>0</v>
      </c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R557" s="211" t="s">
        <v>214</v>
      </c>
      <c r="AT557" s="211" t="s">
        <v>136</v>
      </c>
      <c r="AU557" s="211" t="s">
        <v>87</v>
      </c>
      <c r="AY557" s="16" t="s">
        <v>134</v>
      </c>
      <c r="BE557" s="212">
        <f>IF(N557="základná",J557,0)</f>
        <v>0</v>
      </c>
      <c r="BF557" s="212">
        <f>IF(N557="znížená",J557,0)</f>
        <v>0</v>
      </c>
      <c r="BG557" s="212">
        <f>IF(N557="zákl. prenesená",J557,0)</f>
        <v>0</v>
      </c>
      <c r="BH557" s="212">
        <f>IF(N557="zníž. prenesená",J557,0)</f>
        <v>0</v>
      </c>
      <c r="BI557" s="212">
        <f>IF(N557="nulová",J557,0)</f>
        <v>0</v>
      </c>
      <c r="BJ557" s="16" t="s">
        <v>87</v>
      </c>
      <c r="BK557" s="212">
        <f>ROUND(I557*H557,2)</f>
        <v>0</v>
      </c>
      <c r="BL557" s="16" t="s">
        <v>214</v>
      </c>
      <c r="BM557" s="211" t="s">
        <v>1199</v>
      </c>
    </row>
    <row r="558" spans="1:65" s="13" customFormat="1">
      <c r="B558" s="213"/>
      <c r="C558" s="214"/>
      <c r="D558" s="215" t="s">
        <v>142</v>
      </c>
      <c r="E558" s="216" t="s">
        <v>1</v>
      </c>
      <c r="F558" s="217" t="s">
        <v>1200</v>
      </c>
      <c r="G558" s="214"/>
      <c r="H558" s="218">
        <v>21.84</v>
      </c>
      <c r="I558" s="219"/>
      <c r="J558" s="214"/>
      <c r="K558" s="214"/>
      <c r="L558" s="220"/>
      <c r="M558" s="221"/>
      <c r="N558" s="222"/>
      <c r="O558" s="222"/>
      <c r="P558" s="222"/>
      <c r="Q558" s="222"/>
      <c r="R558" s="222"/>
      <c r="S558" s="222"/>
      <c r="T558" s="223"/>
      <c r="AT558" s="224" t="s">
        <v>142</v>
      </c>
      <c r="AU558" s="224" t="s">
        <v>87</v>
      </c>
      <c r="AV558" s="13" t="s">
        <v>87</v>
      </c>
      <c r="AW558" s="13" t="s">
        <v>30</v>
      </c>
      <c r="AX558" s="13" t="s">
        <v>81</v>
      </c>
      <c r="AY558" s="224" t="s">
        <v>134</v>
      </c>
    </row>
    <row r="559" spans="1:65" s="2" customFormat="1" ht="24.2" customHeight="1">
      <c r="A559" s="33"/>
      <c r="B559" s="34"/>
      <c r="C559" s="199" t="s">
        <v>1201</v>
      </c>
      <c r="D559" s="199" t="s">
        <v>136</v>
      </c>
      <c r="E559" s="200" t="s">
        <v>1202</v>
      </c>
      <c r="F559" s="201" t="s">
        <v>1203</v>
      </c>
      <c r="G559" s="202" t="s">
        <v>254</v>
      </c>
      <c r="H559" s="203">
        <v>1.3819999999999999</v>
      </c>
      <c r="I559" s="204"/>
      <c r="J559" s="205">
        <f>ROUND(I559*H559,2)</f>
        <v>0</v>
      </c>
      <c r="K559" s="206"/>
      <c r="L559" s="38"/>
      <c r="M559" s="207" t="s">
        <v>1</v>
      </c>
      <c r="N559" s="208" t="s">
        <v>40</v>
      </c>
      <c r="O559" s="74"/>
      <c r="P559" s="209">
        <f>O559*H559</f>
        <v>0</v>
      </c>
      <c r="Q559" s="209">
        <v>0</v>
      </c>
      <c r="R559" s="209">
        <f>Q559*H559</f>
        <v>0</v>
      </c>
      <c r="S559" s="209">
        <v>0</v>
      </c>
      <c r="T559" s="210">
        <f>S559*H559</f>
        <v>0</v>
      </c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R559" s="211" t="s">
        <v>214</v>
      </c>
      <c r="AT559" s="211" t="s">
        <v>136</v>
      </c>
      <c r="AU559" s="211" t="s">
        <v>87</v>
      </c>
      <c r="AY559" s="16" t="s">
        <v>134</v>
      </c>
      <c r="BE559" s="212">
        <f>IF(N559="základná",J559,0)</f>
        <v>0</v>
      </c>
      <c r="BF559" s="212">
        <f>IF(N559="znížená",J559,0)</f>
        <v>0</v>
      </c>
      <c r="BG559" s="212">
        <f>IF(N559="zákl. prenesená",J559,0)</f>
        <v>0</v>
      </c>
      <c r="BH559" s="212">
        <f>IF(N559="zníž. prenesená",J559,0)</f>
        <v>0</v>
      </c>
      <c r="BI559" s="212">
        <f>IF(N559="nulová",J559,0)</f>
        <v>0</v>
      </c>
      <c r="BJ559" s="16" t="s">
        <v>87</v>
      </c>
      <c r="BK559" s="212">
        <f>ROUND(I559*H559,2)</f>
        <v>0</v>
      </c>
      <c r="BL559" s="16" t="s">
        <v>214</v>
      </c>
      <c r="BM559" s="211" t="s">
        <v>1204</v>
      </c>
    </row>
    <row r="560" spans="1:65" s="2" customFormat="1" ht="33" customHeight="1">
      <c r="A560" s="33"/>
      <c r="B560" s="34"/>
      <c r="C560" s="236" t="s">
        <v>1205</v>
      </c>
      <c r="D560" s="236" t="s">
        <v>206</v>
      </c>
      <c r="E560" s="237" t="s">
        <v>1206</v>
      </c>
      <c r="F560" s="238" t="s">
        <v>1207</v>
      </c>
      <c r="G560" s="239" t="s">
        <v>139</v>
      </c>
      <c r="H560" s="240">
        <v>0.73899999999999999</v>
      </c>
      <c r="I560" s="241"/>
      <c r="J560" s="242">
        <f>ROUND(I560*H560,2)</f>
        <v>0</v>
      </c>
      <c r="K560" s="243"/>
      <c r="L560" s="244"/>
      <c r="M560" s="245" t="s">
        <v>1</v>
      </c>
      <c r="N560" s="246" t="s">
        <v>40</v>
      </c>
      <c r="O560" s="74"/>
      <c r="P560" s="209">
        <f>O560*H560</f>
        <v>0</v>
      </c>
      <c r="Q560" s="209">
        <v>0.55000000000000004</v>
      </c>
      <c r="R560" s="209">
        <f>Q560*H560</f>
        <v>0.40645000000000003</v>
      </c>
      <c r="S560" s="209">
        <v>0</v>
      </c>
      <c r="T560" s="210">
        <f>S560*H560</f>
        <v>0</v>
      </c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R560" s="211" t="s">
        <v>412</v>
      </c>
      <c r="AT560" s="211" t="s">
        <v>206</v>
      </c>
      <c r="AU560" s="211" t="s">
        <v>87</v>
      </c>
      <c r="AY560" s="16" t="s">
        <v>134</v>
      </c>
      <c r="BE560" s="212">
        <f>IF(N560="základná",J560,0)</f>
        <v>0</v>
      </c>
      <c r="BF560" s="212">
        <f>IF(N560="znížená",J560,0)</f>
        <v>0</v>
      </c>
      <c r="BG560" s="212">
        <f>IF(N560="zákl. prenesená",J560,0)</f>
        <v>0</v>
      </c>
      <c r="BH560" s="212">
        <f>IF(N560="zníž. prenesená",J560,0)</f>
        <v>0</v>
      </c>
      <c r="BI560" s="212">
        <f>IF(N560="nulová",J560,0)</f>
        <v>0</v>
      </c>
      <c r="BJ560" s="16" t="s">
        <v>87</v>
      </c>
      <c r="BK560" s="212">
        <f>ROUND(I560*H560,2)</f>
        <v>0</v>
      </c>
      <c r="BL560" s="16" t="s">
        <v>214</v>
      </c>
      <c r="BM560" s="211" t="s">
        <v>1208</v>
      </c>
    </row>
    <row r="561" spans="1:65" s="13" customFormat="1">
      <c r="B561" s="213"/>
      <c r="C561" s="214"/>
      <c r="D561" s="215" t="s">
        <v>142</v>
      </c>
      <c r="E561" s="216" t="s">
        <v>1</v>
      </c>
      <c r="F561" s="217" t="s">
        <v>1209</v>
      </c>
      <c r="G561" s="214"/>
      <c r="H561" s="218">
        <v>0.73899999999999999</v>
      </c>
      <c r="I561" s="219"/>
      <c r="J561" s="214"/>
      <c r="K561" s="214"/>
      <c r="L561" s="220"/>
      <c r="M561" s="221"/>
      <c r="N561" s="222"/>
      <c r="O561" s="222"/>
      <c r="P561" s="222"/>
      <c r="Q561" s="222"/>
      <c r="R561" s="222"/>
      <c r="S561" s="222"/>
      <c r="T561" s="223"/>
      <c r="AT561" s="224" t="s">
        <v>142</v>
      </c>
      <c r="AU561" s="224" t="s">
        <v>87</v>
      </c>
      <c r="AV561" s="13" t="s">
        <v>87</v>
      </c>
      <c r="AW561" s="13" t="s">
        <v>30</v>
      </c>
      <c r="AX561" s="13" t="s">
        <v>81</v>
      </c>
      <c r="AY561" s="224" t="s">
        <v>134</v>
      </c>
    </row>
    <row r="562" spans="1:65" s="2" customFormat="1" ht="24.2" customHeight="1">
      <c r="A562" s="33"/>
      <c r="B562" s="34"/>
      <c r="C562" s="236" t="s">
        <v>1210</v>
      </c>
      <c r="D562" s="236" t="s">
        <v>206</v>
      </c>
      <c r="E562" s="237" t="s">
        <v>1211</v>
      </c>
      <c r="F562" s="238" t="s">
        <v>1212</v>
      </c>
      <c r="G562" s="239" t="s">
        <v>139</v>
      </c>
      <c r="H562" s="240">
        <v>0.19400000000000001</v>
      </c>
      <c r="I562" s="241"/>
      <c r="J562" s="242">
        <f>ROUND(I562*H562,2)</f>
        <v>0</v>
      </c>
      <c r="K562" s="243"/>
      <c r="L562" s="244"/>
      <c r="M562" s="245" t="s">
        <v>1</v>
      </c>
      <c r="N562" s="246" t="s">
        <v>40</v>
      </c>
      <c r="O562" s="74"/>
      <c r="P562" s="209">
        <f>O562*H562</f>
        <v>0</v>
      </c>
      <c r="Q562" s="209">
        <v>0.5</v>
      </c>
      <c r="R562" s="209">
        <f>Q562*H562</f>
        <v>9.7000000000000003E-2</v>
      </c>
      <c r="S562" s="209">
        <v>0</v>
      </c>
      <c r="T562" s="210">
        <f>S562*H562</f>
        <v>0</v>
      </c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R562" s="211" t="s">
        <v>412</v>
      </c>
      <c r="AT562" s="211" t="s">
        <v>206</v>
      </c>
      <c r="AU562" s="211" t="s">
        <v>87</v>
      </c>
      <c r="AY562" s="16" t="s">
        <v>134</v>
      </c>
      <c r="BE562" s="212">
        <f>IF(N562="základná",J562,0)</f>
        <v>0</v>
      </c>
      <c r="BF562" s="212">
        <f>IF(N562="znížená",J562,0)</f>
        <v>0</v>
      </c>
      <c r="BG562" s="212">
        <f>IF(N562="zákl. prenesená",J562,0)</f>
        <v>0</v>
      </c>
      <c r="BH562" s="212">
        <f>IF(N562="zníž. prenesená",J562,0)</f>
        <v>0</v>
      </c>
      <c r="BI562" s="212">
        <f>IF(N562="nulová",J562,0)</f>
        <v>0</v>
      </c>
      <c r="BJ562" s="16" t="s">
        <v>87</v>
      </c>
      <c r="BK562" s="212">
        <f>ROUND(I562*H562,2)</f>
        <v>0</v>
      </c>
      <c r="BL562" s="16" t="s">
        <v>214</v>
      </c>
      <c r="BM562" s="211" t="s">
        <v>1213</v>
      </c>
    </row>
    <row r="563" spans="1:65" s="12" customFormat="1" ht="22.9" customHeight="1">
      <c r="B563" s="183"/>
      <c r="C563" s="184"/>
      <c r="D563" s="185" t="s">
        <v>73</v>
      </c>
      <c r="E563" s="197" t="s">
        <v>1214</v>
      </c>
      <c r="F563" s="197" t="s">
        <v>1215</v>
      </c>
      <c r="G563" s="184"/>
      <c r="H563" s="184"/>
      <c r="I563" s="187"/>
      <c r="J563" s="198">
        <f>BK563</f>
        <v>0</v>
      </c>
      <c r="K563" s="184"/>
      <c r="L563" s="189"/>
      <c r="M563" s="190"/>
      <c r="N563" s="191"/>
      <c r="O563" s="191"/>
      <c r="P563" s="192">
        <f>P564</f>
        <v>0</v>
      </c>
      <c r="Q563" s="191"/>
      <c r="R563" s="192">
        <f>R564</f>
        <v>1.5913999999999999</v>
      </c>
      <c r="S563" s="191"/>
      <c r="T563" s="193">
        <f>T564</f>
        <v>0</v>
      </c>
      <c r="AR563" s="194" t="s">
        <v>87</v>
      </c>
      <c r="AT563" s="195" t="s">
        <v>73</v>
      </c>
      <c r="AU563" s="195" t="s">
        <v>81</v>
      </c>
      <c r="AY563" s="194" t="s">
        <v>134</v>
      </c>
      <c r="BK563" s="196">
        <f>BK564</f>
        <v>0</v>
      </c>
    </row>
    <row r="564" spans="1:65" s="2" customFormat="1" ht="37.9" customHeight="1">
      <c r="A564" s="33"/>
      <c r="B564" s="34"/>
      <c r="C564" s="199" t="s">
        <v>1216</v>
      </c>
      <c r="D564" s="199" t="s">
        <v>136</v>
      </c>
      <c r="E564" s="200" t="s">
        <v>1217</v>
      </c>
      <c r="F564" s="201" t="s">
        <v>1218</v>
      </c>
      <c r="G564" s="202" t="s">
        <v>332</v>
      </c>
      <c r="H564" s="203">
        <v>73</v>
      </c>
      <c r="I564" s="204"/>
      <c r="J564" s="205">
        <f>ROUND(I564*H564,2)</f>
        <v>0</v>
      </c>
      <c r="K564" s="206"/>
      <c r="L564" s="38"/>
      <c r="M564" s="207" t="s">
        <v>1</v>
      </c>
      <c r="N564" s="208" t="s">
        <v>40</v>
      </c>
      <c r="O564" s="74"/>
      <c r="P564" s="209">
        <f>O564*H564</f>
        <v>0</v>
      </c>
      <c r="Q564" s="209">
        <v>2.18E-2</v>
      </c>
      <c r="R564" s="209">
        <f>Q564*H564</f>
        <v>1.5913999999999999</v>
      </c>
      <c r="S564" s="209">
        <v>0</v>
      </c>
      <c r="T564" s="210">
        <f>S564*H564</f>
        <v>0</v>
      </c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R564" s="211" t="s">
        <v>214</v>
      </c>
      <c r="AT564" s="211" t="s">
        <v>136</v>
      </c>
      <c r="AU564" s="211" t="s">
        <v>87</v>
      </c>
      <c r="AY564" s="16" t="s">
        <v>134</v>
      </c>
      <c r="BE564" s="212">
        <f>IF(N564="základná",J564,0)</f>
        <v>0</v>
      </c>
      <c r="BF564" s="212">
        <f>IF(N564="znížená",J564,0)</f>
        <v>0</v>
      </c>
      <c r="BG564" s="212">
        <f>IF(N564="zákl. prenesená",J564,0)</f>
        <v>0</v>
      </c>
      <c r="BH564" s="212">
        <f>IF(N564="zníž. prenesená",J564,0)</f>
        <v>0</v>
      </c>
      <c r="BI564" s="212">
        <f>IF(N564="nulová",J564,0)</f>
        <v>0</v>
      </c>
      <c r="BJ564" s="16" t="s">
        <v>87</v>
      </c>
      <c r="BK564" s="212">
        <f>ROUND(I564*H564,2)</f>
        <v>0</v>
      </c>
      <c r="BL564" s="16" t="s">
        <v>214</v>
      </c>
      <c r="BM564" s="211" t="s">
        <v>1219</v>
      </c>
    </row>
    <row r="565" spans="1:65" s="12" customFormat="1" ht="22.9" customHeight="1">
      <c r="B565" s="183"/>
      <c r="C565" s="184"/>
      <c r="D565" s="185" t="s">
        <v>73</v>
      </c>
      <c r="E565" s="197" t="s">
        <v>1220</v>
      </c>
      <c r="F565" s="197" t="s">
        <v>1221</v>
      </c>
      <c r="G565" s="184"/>
      <c r="H565" s="184"/>
      <c r="I565" s="187"/>
      <c r="J565" s="198">
        <f>BK565</f>
        <v>0</v>
      </c>
      <c r="K565" s="184"/>
      <c r="L565" s="189"/>
      <c r="M565" s="190"/>
      <c r="N565" s="191"/>
      <c r="O565" s="191"/>
      <c r="P565" s="192">
        <f>SUM(P566:P579)</f>
        <v>0</v>
      </c>
      <c r="Q565" s="191"/>
      <c r="R565" s="192">
        <f>SUM(R566:R579)</f>
        <v>0.36170200000000002</v>
      </c>
      <c r="S565" s="191"/>
      <c r="T565" s="193">
        <f>SUM(T566:T579)</f>
        <v>0.43502099999999999</v>
      </c>
      <c r="AR565" s="194" t="s">
        <v>87</v>
      </c>
      <c r="AT565" s="195" t="s">
        <v>73</v>
      </c>
      <c r="AU565" s="195" t="s">
        <v>81</v>
      </c>
      <c r="AY565" s="194" t="s">
        <v>134</v>
      </c>
      <c r="BK565" s="196">
        <f>SUM(BK566:BK579)</f>
        <v>0</v>
      </c>
    </row>
    <row r="566" spans="1:65" s="2" customFormat="1" ht="37.9" customHeight="1">
      <c r="A566" s="33"/>
      <c r="B566" s="34"/>
      <c r="C566" s="199" t="s">
        <v>1222</v>
      </c>
      <c r="D566" s="199" t="s">
        <v>136</v>
      </c>
      <c r="E566" s="200" t="s">
        <v>1223</v>
      </c>
      <c r="F566" s="201" t="s">
        <v>1224</v>
      </c>
      <c r="G566" s="202" t="s">
        <v>184</v>
      </c>
      <c r="H566" s="203">
        <v>3.2</v>
      </c>
      <c r="I566" s="204"/>
      <c r="J566" s="205">
        <f t="shared" ref="J566:J574" si="30">ROUND(I566*H566,2)</f>
        <v>0</v>
      </c>
      <c r="K566" s="206"/>
      <c r="L566" s="38"/>
      <c r="M566" s="207" t="s">
        <v>1</v>
      </c>
      <c r="N566" s="208" t="s">
        <v>40</v>
      </c>
      <c r="O566" s="74"/>
      <c r="P566" s="209">
        <f t="shared" ref="P566:P574" si="31">O566*H566</f>
        <v>0</v>
      </c>
      <c r="Q566" s="209">
        <v>2.2699999999999999E-3</v>
      </c>
      <c r="R566" s="209">
        <f t="shared" ref="R566:R574" si="32">Q566*H566</f>
        <v>7.2639999999999996E-3</v>
      </c>
      <c r="S566" s="209">
        <v>0</v>
      </c>
      <c r="T566" s="210">
        <f t="shared" ref="T566:T574" si="33">S566*H566</f>
        <v>0</v>
      </c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R566" s="211" t="s">
        <v>214</v>
      </c>
      <c r="AT566" s="211" t="s">
        <v>136</v>
      </c>
      <c r="AU566" s="211" t="s">
        <v>87</v>
      </c>
      <c r="AY566" s="16" t="s">
        <v>134</v>
      </c>
      <c r="BE566" s="212">
        <f t="shared" ref="BE566:BE574" si="34">IF(N566="základná",J566,0)</f>
        <v>0</v>
      </c>
      <c r="BF566" s="212">
        <f t="shared" ref="BF566:BF574" si="35">IF(N566="znížená",J566,0)</f>
        <v>0</v>
      </c>
      <c r="BG566" s="212">
        <f t="shared" ref="BG566:BG574" si="36">IF(N566="zákl. prenesená",J566,0)</f>
        <v>0</v>
      </c>
      <c r="BH566" s="212">
        <f t="shared" ref="BH566:BH574" si="37">IF(N566="zníž. prenesená",J566,0)</f>
        <v>0</v>
      </c>
      <c r="BI566" s="212">
        <f t="shared" ref="BI566:BI574" si="38">IF(N566="nulová",J566,0)</f>
        <v>0</v>
      </c>
      <c r="BJ566" s="16" t="s">
        <v>87</v>
      </c>
      <c r="BK566" s="212">
        <f t="shared" ref="BK566:BK574" si="39">ROUND(I566*H566,2)</f>
        <v>0</v>
      </c>
      <c r="BL566" s="16" t="s">
        <v>214</v>
      </c>
      <c r="BM566" s="211" t="s">
        <v>1225</v>
      </c>
    </row>
    <row r="567" spans="1:65" s="2" customFormat="1" ht="24.2" customHeight="1">
      <c r="A567" s="33"/>
      <c r="B567" s="34"/>
      <c r="C567" s="199" t="s">
        <v>1226</v>
      </c>
      <c r="D567" s="199" t="s">
        <v>136</v>
      </c>
      <c r="E567" s="200" t="s">
        <v>1227</v>
      </c>
      <c r="F567" s="201" t="s">
        <v>1228</v>
      </c>
      <c r="G567" s="202" t="s">
        <v>184</v>
      </c>
      <c r="H567" s="203">
        <v>12.2</v>
      </c>
      <c r="I567" s="204"/>
      <c r="J567" s="205">
        <f t="shared" si="30"/>
        <v>0</v>
      </c>
      <c r="K567" s="206"/>
      <c r="L567" s="38"/>
      <c r="M567" s="207" t="s">
        <v>1</v>
      </c>
      <c r="N567" s="208" t="s">
        <v>40</v>
      </c>
      <c r="O567" s="74"/>
      <c r="P567" s="209">
        <f t="shared" si="31"/>
        <v>0</v>
      </c>
      <c r="Q567" s="209">
        <v>1.66E-3</v>
      </c>
      <c r="R567" s="209">
        <f t="shared" si="32"/>
        <v>2.0251999999999999E-2</v>
      </c>
      <c r="S567" s="209">
        <v>0</v>
      </c>
      <c r="T567" s="210">
        <f t="shared" si="33"/>
        <v>0</v>
      </c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R567" s="211" t="s">
        <v>214</v>
      </c>
      <c r="AT567" s="211" t="s">
        <v>136</v>
      </c>
      <c r="AU567" s="211" t="s">
        <v>87</v>
      </c>
      <c r="AY567" s="16" t="s">
        <v>134</v>
      </c>
      <c r="BE567" s="212">
        <f t="shared" si="34"/>
        <v>0</v>
      </c>
      <c r="BF567" s="212">
        <f t="shared" si="35"/>
        <v>0</v>
      </c>
      <c r="BG567" s="212">
        <f t="shared" si="36"/>
        <v>0</v>
      </c>
      <c r="BH567" s="212">
        <f t="shared" si="37"/>
        <v>0</v>
      </c>
      <c r="BI567" s="212">
        <f t="shared" si="38"/>
        <v>0</v>
      </c>
      <c r="BJ567" s="16" t="s">
        <v>87</v>
      </c>
      <c r="BK567" s="212">
        <f t="shared" si="39"/>
        <v>0</v>
      </c>
      <c r="BL567" s="16" t="s">
        <v>214</v>
      </c>
      <c r="BM567" s="211" t="s">
        <v>1229</v>
      </c>
    </row>
    <row r="568" spans="1:65" s="2" customFormat="1" ht="24.2" customHeight="1">
      <c r="A568" s="33"/>
      <c r="B568" s="34"/>
      <c r="C568" s="199" t="s">
        <v>1230</v>
      </c>
      <c r="D568" s="199" t="s">
        <v>136</v>
      </c>
      <c r="E568" s="200" t="s">
        <v>1231</v>
      </c>
      <c r="F568" s="201" t="s">
        <v>1232</v>
      </c>
      <c r="G568" s="202" t="s">
        <v>184</v>
      </c>
      <c r="H568" s="203">
        <v>103</v>
      </c>
      <c r="I568" s="204"/>
      <c r="J568" s="205">
        <f t="shared" si="30"/>
        <v>0</v>
      </c>
      <c r="K568" s="206"/>
      <c r="L568" s="38"/>
      <c r="M568" s="207" t="s">
        <v>1</v>
      </c>
      <c r="N568" s="208" t="s">
        <v>40</v>
      </c>
      <c r="O568" s="74"/>
      <c r="P568" s="209">
        <f t="shared" si="31"/>
        <v>0</v>
      </c>
      <c r="Q568" s="209">
        <v>2.15E-3</v>
      </c>
      <c r="R568" s="209">
        <f t="shared" si="32"/>
        <v>0.22145000000000001</v>
      </c>
      <c r="S568" s="209">
        <v>0</v>
      </c>
      <c r="T568" s="210">
        <f t="shared" si="33"/>
        <v>0</v>
      </c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R568" s="211" t="s">
        <v>214</v>
      </c>
      <c r="AT568" s="211" t="s">
        <v>136</v>
      </c>
      <c r="AU568" s="211" t="s">
        <v>87</v>
      </c>
      <c r="AY568" s="16" t="s">
        <v>134</v>
      </c>
      <c r="BE568" s="212">
        <f t="shared" si="34"/>
        <v>0</v>
      </c>
      <c r="BF568" s="212">
        <f t="shared" si="35"/>
        <v>0</v>
      </c>
      <c r="BG568" s="212">
        <f t="shared" si="36"/>
        <v>0</v>
      </c>
      <c r="BH568" s="212">
        <f t="shared" si="37"/>
        <v>0</v>
      </c>
      <c r="BI568" s="212">
        <f t="shared" si="38"/>
        <v>0</v>
      </c>
      <c r="BJ568" s="16" t="s">
        <v>87</v>
      </c>
      <c r="BK568" s="212">
        <f t="shared" si="39"/>
        <v>0</v>
      </c>
      <c r="BL568" s="16" t="s">
        <v>214</v>
      </c>
      <c r="BM568" s="211" t="s">
        <v>1233</v>
      </c>
    </row>
    <row r="569" spans="1:65" s="2" customFormat="1" ht="24.2" customHeight="1">
      <c r="A569" s="33"/>
      <c r="B569" s="34"/>
      <c r="C569" s="199" t="s">
        <v>1234</v>
      </c>
      <c r="D569" s="199" t="s">
        <v>136</v>
      </c>
      <c r="E569" s="200" t="s">
        <v>1235</v>
      </c>
      <c r="F569" s="201" t="s">
        <v>1236</v>
      </c>
      <c r="G569" s="202" t="s">
        <v>184</v>
      </c>
      <c r="H569" s="203">
        <v>85.4</v>
      </c>
      <c r="I569" s="204"/>
      <c r="J569" s="205">
        <f t="shared" si="30"/>
        <v>0</v>
      </c>
      <c r="K569" s="206"/>
      <c r="L569" s="38"/>
      <c r="M569" s="207" t="s">
        <v>1</v>
      </c>
      <c r="N569" s="208" t="s">
        <v>40</v>
      </c>
      <c r="O569" s="74"/>
      <c r="P569" s="209">
        <f t="shared" si="31"/>
        <v>0</v>
      </c>
      <c r="Q569" s="209">
        <v>0</v>
      </c>
      <c r="R569" s="209">
        <f t="shared" si="32"/>
        <v>0</v>
      </c>
      <c r="S569" s="209">
        <v>3.3E-3</v>
      </c>
      <c r="T569" s="210">
        <f t="shared" si="33"/>
        <v>0.28182000000000001</v>
      </c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R569" s="211" t="s">
        <v>214</v>
      </c>
      <c r="AT569" s="211" t="s">
        <v>136</v>
      </c>
      <c r="AU569" s="211" t="s">
        <v>87</v>
      </c>
      <c r="AY569" s="16" t="s">
        <v>134</v>
      </c>
      <c r="BE569" s="212">
        <f t="shared" si="34"/>
        <v>0</v>
      </c>
      <c r="BF569" s="212">
        <f t="shared" si="35"/>
        <v>0</v>
      </c>
      <c r="BG569" s="212">
        <f t="shared" si="36"/>
        <v>0</v>
      </c>
      <c r="BH569" s="212">
        <f t="shared" si="37"/>
        <v>0</v>
      </c>
      <c r="BI569" s="212">
        <f t="shared" si="38"/>
        <v>0</v>
      </c>
      <c r="BJ569" s="16" t="s">
        <v>87</v>
      </c>
      <c r="BK569" s="212">
        <f t="shared" si="39"/>
        <v>0</v>
      </c>
      <c r="BL569" s="16" t="s">
        <v>214</v>
      </c>
      <c r="BM569" s="211" t="s">
        <v>1237</v>
      </c>
    </row>
    <row r="570" spans="1:65" s="2" customFormat="1" ht="33" customHeight="1">
      <c r="A570" s="33"/>
      <c r="B570" s="34"/>
      <c r="C570" s="199" t="s">
        <v>1238</v>
      </c>
      <c r="D570" s="199" t="s">
        <v>136</v>
      </c>
      <c r="E570" s="200" t="s">
        <v>1239</v>
      </c>
      <c r="F570" s="201" t="s">
        <v>1240</v>
      </c>
      <c r="G570" s="202" t="s">
        <v>194</v>
      </c>
      <c r="H570" s="203">
        <v>1</v>
      </c>
      <c r="I570" s="204"/>
      <c r="J570" s="205">
        <f t="shared" si="30"/>
        <v>0</v>
      </c>
      <c r="K570" s="206"/>
      <c r="L570" s="38"/>
      <c r="M570" s="207" t="s">
        <v>1</v>
      </c>
      <c r="N570" s="208" t="s">
        <v>40</v>
      </c>
      <c r="O570" s="74"/>
      <c r="P570" s="209">
        <f t="shared" si="31"/>
        <v>0</v>
      </c>
      <c r="Q570" s="209">
        <v>1.58E-3</v>
      </c>
      <c r="R570" s="209">
        <f t="shared" si="32"/>
        <v>1.58E-3</v>
      </c>
      <c r="S570" s="209">
        <v>0</v>
      </c>
      <c r="T570" s="210">
        <f t="shared" si="33"/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211" t="s">
        <v>214</v>
      </c>
      <c r="AT570" s="211" t="s">
        <v>136</v>
      </c>
      <c r="AU570" s="211" t="s">
        <v>87</v>
      </c>
      <c r="AY570" s="16" t="s">
        <v>134</v>
      </c>
      <c r="BE570" s="212">
        <f t="shared" si="34"/>
        <v>0</v>
      </c>
      <c r="BF570" s="212">
        <f t="shared" si="35"/>
        <v>0</v>
      </c>
      <c r="BG570" s="212">
        <f t="shared" si="36"/>
        <v>0</v>
      </c>
      <c r="BH570" s="212">
        <f t="shared" si="37"/>
        <v>0</v>
      </c>
      <c r="BI570" s="212">
        <f t="shared" si="38"/>
        <v>0</v>
      </c>
      <c r="BJ570" s="16" t="s">
        <v>87</v>
      </c>
      <c r="BK570" s="212">
        <f t="shared" si="39"/>
        <v>0</v>
      </c>
      <c r="BL570" s="16" t="s">
        <v>214</v>
      </c>
      <c r="BM570" s="211" t="s">
        <v>1241</v>
      </c>
    </row>
    <row r="571" spans="1:65" s="2" customFormat="1" ht="33" customHeight="1">
      <c r="A571" s="33"/>
      <c r="B571" s="34"/>
      <c r="C571" s="199" t="s">
        <v>1242</v>
      </c>
      <c r="D571" s="199" t="s">
        <v>136</v>
      </c>
      <c r="E571" s="200" t="s">
        <v>1243</v>
      </c>
      <c r="F571" s="201" t="s">
        <v>1244</v>
      </c>
      <c r="G571" s="202" t="s">
        <v>194</v>
      </c>
      <c r="H571" s="203">
        <v>6</v>
      </c>
      <c r="I571" s="204"/>
      <c r="J571" s="205">
        <f t="shared" si="30"/>
        <v>0</v>
      </c>
      <c r="K571" s="206"/>
      <c r="L571" s="38"/>
      <c r="M571" s="207" t="s">
        <v>1</v>
      </c>
      <c r="N571" s="208" t="s">
        <v>40</v>
      </c>
      <c r="O571" s="74"/>
      <c r="P571" s="209">
        <f t="shared" si="31"/>
        <v>0</v>
      </c>
      <c r="Q571" s="209">
        <v>1.58E-3</v>
      </c>
      <c r="R571" s="209">
        <f t="shared" si="32"/>
        <v>9.4800000000000006E-3</v>
      </c>
      <c r="S571" s="209">
        <v>0</v>
      </c>
      <c r="T571" s="210">
        <f t="shared" si="33"/>
        <v>0</v>
      </c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R571" s="211" t="s">
        <v>214</v>
      </c>
      <c r="AT571" s="211" t="s">
        <v>136</v>
      </c>
      <c r="AU571" s="211" t="s">
        <v>87</v>
      </c>
      <c r="AY571" s="16" t="s">
        <v>134</v>
      </c>
      <c r="BE571" s="212">
        <f t="shared" si="34"/>
        <v>0</v>
      </c>
      <c r="BF571" s="212">
        <f t="shared" si="35"/>
        <v>0</v>
      </c>
      <c r="BG571" s="212">
        <f t="shared" si="36"/>
        <v>0</v>
      </c>
      <c r="BH571" s="212">
        <f t="shared" si="37"/>
        <v>0</v>
      </c>
      <c r="BI571" s="212">
        <f t="shared" si="38"/>
        <v>0</v>
      </c>
      <c r="BJ571" s="16" t="s">
        <v>87</v>
      </c>
      <c r="BK571" s="212">
        <f t="shared" si="39"/>
        <v>0</v>
      </c>
      <c r="BL571" s="16" t="s">
        <v>214</v>
      </c>
      <c r="BM571" s="211" t="s">
        <v>1245</v>
      </c>
    </row>
    <row r="572" spans="1:65" s="2" customFormat="1" ht="24.2" customHeight="1">
      <c r="A572" s="33"/>
      <c r="B572" s="34"/>
      <c r="C572" s="199" t="s">
        <v>1246</v>
      </c>
      <c r="D572" s="199" t="s">
        <v>136</v>
      </c>
      <c r="E572" s="200" t="s">
        <v>1247</v>
      </c>
      <c r="F572" s="201" t="s">
        <v>1248</v>
      </c>
      <c r="G572" s="202" t="s">
        <v>194</v>
      </c>
      <c r="H572" s="203">
        <v>6</v>
      </c>
      <c r="I572" s="204"/>
      <c r="J572" s="205">
        <f t="shared" si="30"/>
        <v>0</v>
      </c>
      <c r="K572" s="206"/>
      <c r="L572" s="38"/>
      <c r="M572" s="207" t="s">
        <v>1</v>
      </c>
      <c r="N572" s="208" t="s">
        <v>40</v>
      </c>
      <c r="O572" s="74"/>
      <c r="P572" s="209">
        <f t="shared" si="31"/>
        <v>0</v>
      </c>
      <c r="Q572" s="209">
        <v>0</v>
      </c>
      <c r="R572" s="209">
        <f t="shared" si="32"/>
        <v>0</v>
      </c>
      <c r="S572" s="209">
        <v>3.2000000000000002E-3</v>
      </c>
      <c r="T572" s="210">
        <f t="shared" si="33"/>
        <v>1.9200000000000002E-2</v>
      </c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R572" s="211" t="s">
        <v>214</v>
      </c>
      <c r="AT572" s="211" t="s">
        <v>136</v>
      </c>
      <c r="AU572" s="211" t="s">
        <v>87</v>
      </c>
      <c r="AY572" s="16" t="s">
        <v>134</v>
      </c>
      <c r="BE572" s="212">
        <f t="shared" si="34"/>
        <v>0</v>
      </c>
      <c r="BF572" s="212">
        <f t="shared" si="35"/>
        <v>0</v>
      </c>
      <c r="BG572" s="212">
        <f t="shared" si="36"/>
        <v>0</v>
      </c>
      <c r="BH572" s="212">
        <f t="shared" si="37"/>
        <v>0</v>
      </c>
      <c r="BI572" s="212">
        <f t="shared" si="38"/>
        <v>0</v>
      </c>
      <c r="BJ572" s="16" t="s">
        <v>87</v>
      </c>
      <c r="BK572" s="212">
        <f t="shared" si="39"/>
        <v>0</v>
      </c>
      <c r="BL572" s="16" t="s">
        <v>214</v>
      </c>
      <c r="BM572" s="211" t="s">
        <v>1249</v>
      </c>
    </row>
    <row r="573" spans="1:65" s="2" customFormat="1" ht="33" customHeight="1">
      <c r="A573" s="33"/>
      <c r="B573" s="34"/>
      <c r="C573" s="199" t="s">
        <v>1250</v>
      </c>
      <c r="D573" s="199" t="s">
        <v>136</v>
      </c>
      <c r="E573" s="200" t="s">
        <v>1251</v>
      </c>
      <c r="F573" s="201" t="s">
        <v>1252</v>
      </c>
      <c r="G573" s="202" t="s">
        <v>184</v>
      </c>
      <c r="H573" s="203">
        <v>12</v>
      </c>
      <c r="I573" s="204"/>
      <c r="J573" s="205">
        <f t="shared" si="30"/>
        <v>0</v>
      </c>
      <c r="K573" s="206"/>
      <c r="L573" s="38"/>
      <c r="M573" s="207" t="s">
        <v>1</v>
      </c>
      <c r="N573" s="208" t="s">
        <v>40</v>
      </c>
      <c r="O573" s="74"/>
      <c r="P573" s="209">
        <f t="shared" si="31"/>
        <v>0</v>
      </c>
      <c r="Q573" s="209">
        <v>2.9199999999999999E-3</v>
      </c>
      <c r="R573" s="209">
        <f t="shared" si="32"/>
        <v>3.5040000000000002E-2</v>
      </c>
      <c r="S573" s="209">
        <v>0</v>
      </c>
      <c r="T573" s="210">
        <f t="shared" si="33"/>
        <v>0</v>
      </c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R573" s="211" t="s">
        <v>214</v>
      </c>
      <c r="AT573" s="211" t="s">
        <v>136</v>
      </c>
      <c r="AU573" s="211" t="s">
        <v>87</v>
      </c>
      <c r="AY573" s="16" t="s">
        <v>134</v>
      </c>
      <c r="BE573" s="212">
        <f t="shared" si="34"/>
        <v>0</v>
      </c>
      <c r="BF573" s="212">
        <f t="shared" si="35"/>
        <v>0</v>
      </c>
      <c r="BG573" s="212">
        <f t="shared" si="36"/>
        <v>0</v>
      </c>
      <c r="BH573" s="212">
        <f t="shared" si="37"/>
        <v>0</v>
      </c>
      <c r="BI573" s="212">
        <f t="shared" si="38"/>
        <v>0</v>
      </c>
      <c r="BJ573" s="16" t="s">
        <v>87</v>
      </c>
      <c r="BK573" s="212">
        <f t="shared" si="39"/>
        <v>0</v>
      </c>
      <c r="BL573" s="16" t="s">
        <v>214</v>
      </c>
      <c r="BM573" s="211" t="s">
        <v>1253</v>
      </c>
    </row>
    <row r="574" spans="1:65" s="2" customFormat="1" ht="24.2" customHeight="1">
      <c r="A574" s="33"/>
      <c r="B574" s="34"/>
      <c r="C574" s="199" t="s">
        <v>1254</v>
      </c>
      <c r="D574" s="199" t="s">
        <v>136</v>
      </c>
      <c r="E574" s="200" t="s">
        <v>1255</v>
      </c>
      <c r="F574" s="201" t="s">
        <v>1256</v>
      </c>
      <c r="G574" s="202" t="s">
        <v>184</v>
      </c>
      <c r="H574" s="203">
        <v>24.9</v>
      </c>
      <c r="I574" s="204"/>
      <c r="J574" s="205">
        <f t="shared" si="30"/>
        <v>0</v>
      </c>
      <c r="K574" s="206"/>
      <c r="L574" s="38"/>
      <c r="M574" s="207" t="s">
        <v>1</v>
      </c>
      <c r="N574" s="208" t="s">
        <v>40</v>
      </c>
      <c r="O574" s="74"/>
      <c r="P574" s="209">
        <f t="shared" si="31"/>
        <v>0</v>
      </c>
      <c r="Q574" s="209">
        <v>0</v>
      </c>
      <c r="R574" s="209">
        <f t="shared" si="32"/>
        <v>0</v>
      </c>
      <c r="S574" s="209">
        <v>1.3500000000000001E-3</v>
      </c>
      <c r="T574" s="210">
        <f t="shared" si="33"/>
        <v>3.3614999999999999E-2</v>
      </c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R574" s="211" t="s">
        <v>214</v>
      </c>
      <c r="AT574" s="211" t="s">
        <v>136</v>
      </c>
      <c r="AU574" s="211" t="s">
        <v>87</v>
      </c>
      <c r="AY574" s="16" t="s">
        <v>134</v>
      </c>
      <c r="BE574" s="212">
        <f t="shared" si="34"/>
        <v>0</v>
      </c>
      <c r="BF574" s="212">
        <f t="shared" si="35"/>
        <v>0</v>
      </c>
      <c r="BG574" s="212">
        <f t="shared" si="36"/>
        <v>0</v>
      </c>
      <c r="BH574" s="212">
        <f t="shared" si="37"/>
        <v>0</v>
      </c>
      <c r="BI574" s="212">
        <f t="shared" si="38"/>
        <v>0</v>
      </c>
      <c r="BJ574" s="16" t="s">
        <v>87</v>
      </c>
      <c r="BK574" s="212">
        <f t="shared" si="39"/>
        <v>0</v>
      </c>
      <c r="BL574" s="16" t="s">
        <v>214</v>
      </c>
      <c r="BM574" s="211" t="s">
        <v>1257</v>
      </c>
    </row>
    <row r="575" spans="1:65" s="13" customFormat="1">
      <c r="B575" s="213"/>
      <c r="C575" s="214"/>
      <c r="D575" s="215" t="s">
        <v>142</v>
      </c>
      <c r="E575" s="216" t="s">
        <v>1</v>
      </c>
      <c r="F575" s="217" t="s">
        <v>1258</v>
      </c>
      <c r="G575" s="214"/>
      <c r="H575" s="218">
        <v>24.9</v>
      </c>
      <c r="I575" s="219"/>
      <c r="J575" s="214"/>
      <c r="K575" s="214"/>
      <c r="L575" s="220"/>
      <c r="M575" s="221"/>
      <c r="N575" s="222"/>
      <c r="O575" s="222"/>
      <c r="P575" s="222"/>
      <c r="Q575" s="222"/>
      <c r="R575" s="222"/>
      <c r="S575" s="222"/>
      <c r="T575" s="223"/>
      <c r="AT575" s="224" t="s">
        <v>142</v>
      </c>
      <c r="AU575" s="224" t="s">
        <v>87</v>
      </c>
      <c r="AV575" s="13" t="s">
        <v>87</v>
      </c>
      <c r="AW575" s="13" t="s">
        <v>30</v>
      </c>
      <c r="AX575" s="13" t="s">
        <v>81</v>
      </c>
      <c r="AY575" s="224" t="s">
        <v>134</v>
      </c>
    </row>
    <row r="576" spans="1:65" s="2" customFormat="1" ht="24.2" customHeight="1">
      <c r="A576" s="33"/>
      <c r="B576" s="34"/>
      <c r="C576" s="199" t="s">
        <v>1259</v>
      </c>
      <c r="D576" s="199" t="s">
        <v>136</v>
      </c>
      <c r="E576" s="200" t="s">
        <v>1260</v>
      </c>
      <c r="F576" s="201" t="s">
        <v>1261</v>
      </c>
      <c r="G576" s="202" t="s">
        <v>184</v>
      </c>
      <c r="H576" s="203">
        <v>29.7</v>
      </c>
      <c r="I576" s="204"/>
      <c r="J576" s="205">
        <f>ROUND(I576*H576,2)</f>
        <v>0</v>
      </c>
      <c r="K576" s="206"/>
      <c r="L576" s="38"/>
      <c r="M576" s="207" t="s">
        <v>1</v>
      </c>
      <c r="N576" s="208" t="s">
        <v>40</v>
      </c>
      <c r="O576" s="74"/>
      <c r="P576" s="209">
        <f>O576*H576</f>
        <v>0</v>
      </c>
      <c r="Q576" s="209">
        <v>0</v>
      </c>
      <c r="R576" s="209">
        <f>Q576*H576</f>
        <v>0</v>
      </c>
      <c r="S576" s="209">
        <v>3.3800000000000002E-3</v>
      </c>
      <c r="T576" s="210">
        <f>S576*H576</f>
        <v>0.100386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211" t="s">
        <v>214</v>
      </c>
      <c r="AT576" s="211" t="s">
        <v>136</v>
      </c>
      <c r="AU576" s="211" t="s">
        <v>87</v>
      </c>
      <c r="AY576" s="16" t="s">
        <v>134</v>
      </c>
      <c r="BE576" s="212">
        <f>IF(N576="základná",J576,0)</f>
        <v>0</v>
      </c>
      <c r="BF576" s="212">
        <f>IF(N576="znížená",J576,0)</f>
        <v>0</v>
      </c>
      <c r="BG576" s="212">
        <f>IF(N576="zákl. prenesená",J576,0)</f>
        <v>0</v>
      </c>
      <c r="BH576" s="212">
        <f>IF(N576="zníž. prenesená",J576,0)</f>
        <v>0</v>
      </c>
      <c r="BI576" s="212">
        <f>IF(N576="nulová",J576,0)</f>
        <v>0</v>
      </c>
      <c r="BJ576" s="16" t="s">
        <v>87</v>
      </c>
      <c r="BK576" s="212">
        <f>ROUND(I576*H576,2)</f>
        <v>0</v>
      </c>
      <c r="BL576" s="16" t="s">
        <v>214</v>
      </c>
      <c r="BM576" s="211" t="s">
        <v>1262</v>
      </c>
    </row>
    <row r="577" spans="1:65" s="2" customFormat="1" ht="24.2" customHeight="1">
      <c r="A577" s="33"/>
      <c r="B577" s="34"/>
      <c r="C577" s="199" t="s">
        <v>1263</v>
      </c>
      <c r="D577" s="199" t="s">
        <v>136</v>
      </c>
      <c r="E577" s="200" t="s">
        <v>1264</v>
      </c>
      <c r="F577" s="201" t="s">
        <v>1265</v>
      </c>
      <c r="G577" s="202" t="s">
        <v>184</v>
      </c>
      <c r="H577" s="203">
        <v>2.7</v>
      </c>
      <c r="I577" s="204"/>
      <c r="J577" s="205">
        <f>ROUND(I577*H577,2)</f>
        <v>0</v>
      </c>
      <c r="K577" s="206"/>
      <c r="L577" s="38"/>
      <c r="M577" s="207" t="s">
        <v>1</v>
      </c>
      <c r="N577" s="208" t="s">
        <v>40</v>
      </c>
      <c r="O577" s="74"/>
      <c r="P577" s="209">
        <f>O577*H577</f>
        <v>0</v>
      </c>
      <c r="Q577" s="209">
        <v>1.6800000000000001E-3</v>
      </c>
      <c r="R577" s="209">
        <f>Q577*H577</f>
        <v>4.5360000000000001E-3</v>
      </c>
      <c r="S577" s="209">
        <v>0</v>
      </c>
      <c r="T577" s="210">
        <f>S577*H577</f>
        <v>0</v>
      </c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R577" s="211" t="s">
        <v>214</v>
      </c>
      <c r="AT577" s="211" t="s">
        <v>136</v>
      </c>
      <c r="AU577" s="211" t="s">
        <v>87</v>
      </c>
      <c r="AY577" s="16" t="s">
        <v>134</v>
      </c>
      <c r="BE577" s="212">
        <f>IF(N577="základná",J577,0)</f>
        <v>0</v>
      </c>
      <c r="BF577" s="212">
        <f>IF(N577="znížená",J577,0)</f>
        <v>0</v>
      </c>
      <c r="BG577" s="212">
        <f>IF(N577="zákl. prenesená",J577,0)</f>
        <v>0</v>
      </c>
      <c r="BH577" s="212">
        <f>IF(N577="zníž. prenesená",J577,0)</f>
        <v>0</v>
      </c>
      <c r="BI577" s="212">
        <f>IF(N577="nulová",J577,0)</f>
        <v>0</v>
      </c>
      <c r="BJ577" s="16" t="s">
        <v>87</v>
      </c>
      <c r="BK577" s="212">
        <f>ROUND(I577*H577,2)</f>
        <v>0</v>
      </c>
      <c r="BL577" s="16" t="s">
        <v>214</v>
      </c>
      <c r="BM577" s="211" t="s">
        <v>1266</v>
      </c>
    </row>
    <row r="578" spans="1:65" s="2" customFormat="1" ht="24.2" customHeight="1">
      <c r="A578" s="33"/>
      <c r="B578" s="34"/>
      <c r="C578" s="199" t="s">
        <v>1267</v>
      </c>
      <c r="D578" s="199" t="s">
        <v>136</v>
      </c>
      <c r="E578" s="200" t="s">
        <v>1268</v>
      </c>
      <c r="F578" s="201" t="s">
        <v>1269</v>
      </c>
      <c r="G578" s="202" t="s">
        <v>184</v>
      </c>
      <c r="H578" s="203">
        <v>30</v>
      </c>
      <c r="I578" s="204"/>
      <c r="J578" s="205">
        <f>ROUND(I578*H578,2)</f>
        <v>0</v>
      </c>
      <c r="K578" s="206"/>
      <c r="L578" s="38"/>
      <c r="M578" s="207" t="s">
        <v>1</v>
      </c>
      <c r="N578" s="208" t="s">
        <v>40</v>
      </c>
      <c r="O578" s="74"/>
      <c r="P578" s="209">
        <f>O578*H578</f>
        <v>0</v>
      </c>
      <c r="Q578" s="209">
        <v>2.0699999999999998E-3</v>
      </c>
      <c r="R578" s="209">
        <f>Q578*H578</f>
        <v>6.2099999999999995E-2</v>
      </c>
      <c r="S578" s="209">
        <v>0</v>
      </c>
      <c r="T578" s="210">
        <f>S578*H578</f>
        <v>0</v>
      </c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R578" s="211" t="s">
        <v>214</v>
      </c>
      <c r="AT578" s="211" t="s">
        <v>136</v>
      </c>
      <c r="AU578" s="211" t="s">
        <v>87</v>
      </c>
      <c r="AY578" s="16" t="s">
        <v>134</v>
      </c>
      <c r="BE578" s="212">
        <f>IF(N578="základná",J578,0)</f>
        <v>0</v>
      </c>
      <c r="BF578" s="212">
        <f>IF(N578="znížená",J578,0)</f>
        <v>0</v>
      </c>
      <c r="BG578" s="212">
        <f>IF(N578="zákl. prenesená",J578,0)</f>
        <v>0</v>
      </c>
      <c r="BH578" s="212">
        <f>IF(N578="zníž. prenesená",J578,0)</f>
        <v>0</v>
      </c>
      <c r="BI578" s="212">
        <f>IF(N578="nulová",J578,0)</f>
        <v>0</v>
      </c>
      <c r="BJ578" s="16" t="s">
        <v>87</v>
      </c>
      <c r="BK578" s="212">
        <f>ROUND(I578*H578,2)</f>
        <v>0</v>
      </c>
      <c r="BL578" s="16" t="s">
        <v>214</v>
      </c>
      <c r="BM578" s="211" t="s">
        <v>1270</v>
      </c>
    </row>
    <row r="579" spans="1:65" s="2" customFormat="1" ht="24.2" customHeight="1">
      <c r="A579" s="33"/>
      <c r="B579" s="34"/>
      <c r="C579" s="199" t="s">
        <v>1271</v>
      </c>
      <c r="D579" s="199" t="s">
        <v>136</v>
      </c>
      <c r="E579" s="200" t="s">
        <v>1272</v>
      </c>
      <c r="F579" s="201" t="s">
        <v>1273</v>
      </c>
      <c r="G579" s="202" t="s">
        <v>254</v>
      </c>
      <c r="H579" s="203">
        <v>0.36199999999999999</v>
      </c>
      <c r="I579" s="204"/>
      <c r="J579" s="205">
        <f>ROUND(I579*H579,2)</f>
        <v>0</v>
      </c>
      <c r="K579" s="206"/>
      <c r="L579" s="38"/>
      <c r="M579" s="207" t="s">
        <v>1</v>
      </c>
      <c r="N579" s="208" t="s">
        <v>40</v>
      </c>
      <c r="O579" s="74"/>
      <c r="P579" s="209">
        <f>O579*H579</f>
        <v>0</v>
      </c>
      <c r="Q579" s="209">
        <v>0</v>
      </c>
      <c r="R579" s="209">
        <f>Q579*H579</f>
        <v>0</v>
      </c>
      <c r="S579" s="209">
        <v>0</v>
      </c>
      <c r="T579" s="210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211" t="s">
        <v>214</v>
      </c>
      <c r="AT579" s="211" t="s">
        <v>136</v>
      </c>
      <c r="AU579" s="211" t="s">
        <v>87</v>
      </c>
      <c r="AY579" s="16" t="s">
        <v>134</v>
      </c>
      <c r="BE579" s="212">
        <f>IF(N579="základná",J579,0)</f>
        <v>0</v>
      </c>
      <c r="BF579" s="212">
        <f>IF(N579="znížená",J579,0)</f>
        <v>0</v>
      </c>
      <c r="BG579" s="212">
        <f>IF(N579="zákl. prenesená",J579,0)</f>
        <v>0</v>
      </c>
      <c r="BH579" s="212">
        <f>IF(N579="zníž. prenesená",J579,0)</f>
        <v>0</v>
      </c>
      <c r="BI579" s="212">
        <f>IF(N579="nulová",J579,0)</f>
        <v>0</v>
      </c>
      <c r="BJ579" s="16" t="s">
        <v>87</v>
      </c>
      <c r="BK579" s="212">
        <f>ROUND(I579*H579,2)</f>
        <v>0</v>
      </c>
      <c r="BL579" s="16" t="s">
        <v>214</v>
      </c>
      <c r="BM579" s="211" t="s">
        <v>1274</v>
      </c>
    </row>
    <row r="580" spans="1:65" s="12" customFormat="1" ht="22.9" customHeight="1">
      <c r="B580" s="183"/>
      <c r="C580" s="184"/>
      <c r="D580" s="185" t="s">
        <v>73</v>
      </c>
      <c r="E580" s="197" t="s">
        <v>1275</v>
      </c>
      <c r="F580" s="197" t="s">
        <v>1276</v>
      </c>
      <c r="G580" s="184"/>
      <c r="H580" s="184"/>
      <c r="I580" s="187"/>
      <c r="J580" s="198">
        <f>BK580</f>
        <v>0</v>
      </c>
      <c r="K580" s="184"/>
      <c r="L580" s="189"/>
      <c r="M580" s="190"/>
      <c r="N580" s="191"/>
      <c r="O580" s="191"/>
      <c r="P580" s="192">
        <f>SUM(P581:P626)</f>
        <v>0</v>
      </c>
      <c r="Q580" s="191"/>
      <c r="R580" s="192">
        <f>SUM(R581:R626)</f>
        <v>7.827579319999999</v>
      </c>
      <c r="S580" s="191"/>
      <c r="T580" s="193">
        <f>SUM(T581:T626)</f>
        <v>39.507944999999999</v>
      </c>
      <c r="AR580" s="194" t="s">
        <v>87</v>
      </c>
      <c r="AT580" s="195" t="s">
        <v>73</v>
      </c>
      <c r="AU580" s="195" t="s">
        <v>81</v>
      </c>
      <c r="AY580" s="194" t="s">
        <v>134</v>
      </c>
      <c r="BK580" s="196">
        <f>SUM(BK581:BK626)</f>
        <v>0</v>
      </c>
    </row>
    <row r="581" spans="1:65" s="2" customFormat="1" ht="24.2" customHeight="1">
      <c r="A581" s="33"/>
      <c r="B581" s="34"/>
      <c r="C581" s="236" t="s">
        <v>1277</v>
      </c>
      <c r="D581" s="236" t="s">
        <v>206</v>
      </c>
      <c r="E581" s="237" t="s">
        <v>1278</v>
      </c>
      <c r="F581" s="238" t="s">
        <v>1279</v>
      </c>
      <c r="G581" s="239" t="s">
        <v>254</v>
      </c>
      <c r="H581" s="240">
        <v>0.51200000000000001</v>
      </c>
      <c r="I581" s="241"/>
      <c r="J581" s="242">
        <f t="shared" ref="J581:J594" si="40">ROUND(I581*H581,2)</f>
        <v>0</v>
      </c>
      <c r="K581" s="243"/>
      <c r="L581" s="244"/>
      <c r="M581" s="245" t="s">
        <v>1</v>
      </c>
      <c r="N581" s="246" t="s">
        <v>40</v>
      </c>
      <c r="O581" s="74"/>
      <c r="P581" s="209">
        <f t="shared" ref="P581:P594" si="41">O581*H581</f>
        <v>0</v>
      </c>
      <c r="Q581" s="209">
        <v>0.51200000000000001</v>
      </c>
      <c r="R581" s="209">
        <f t="shared" ref="R581:R594" si="42">Q581*H581</f>
        <v>0.26214399999999999</v>
      </c>
      <c r="S581" s="209">
        <v>0</v>
      </c>
      <c r="T581" s="210">
        <f t="shared" ref="T581:T594" si="43"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211" t="s">
        <v>412</v>
      </c>
      <c r="AT581" s="211" t="s">
        <v>206</v>
      </c>
      <c r="AU581" s="211" t="s">
        <v>87</v>
      </c>
      <c r="AY581" s="16" t="s">
        <v>134</v>
      </c>
      <c r="BE581" s="212">
        <f t="shared" ref="BE581:BE594" si="44">IF(N581="základná",J581,0)</f>
        <v>0</v>
      </c>
      <c r="BF581" s="212">
        <f t="shared" ref="BF581:BF594" si="45">IF(N581="znížená",J581,0)</f>
        <v>0</v>
      </c>
      <c r="BG581" s="212">
        <f t="shared" ref="BG581:BG594" si="46">IF(N581="zákl. prenesená",J581,0)</f>
        <v>0</v>
      </c>
      <c r="BH581" s="212">
        <f t="shared" ref="BH581:BH594" si="47">IF(N581="zníž. prenesená",J581,0)</f>
        <v>0</v>
      </c>
      <c r="BI581" s="212">
        <f t="shared" ref="BI581:BI594" si="48">IF(N581="nulová",J581,0)</f>
        <v>0</v>
      </c>
      <c r="BJ581" s="16" t="s">
        <v>87</v>
      </c>
      <c r="BK581" s="212">
        <f t="shared" ref="BK581:BK594" si="49">ROUND(I581*H581,2)</f>
        <v>0</v>
      </c>
      <c r="BL581" s="16" t="s">
        <v>214</v>
      </c>
      <c r="BM581" s="211" t="s">
        <v>1280</v>
      </c>
    </row>
    <row r="582" spans="1:65" s="2" customFormat="1" ht="16.5" customHeight="1">
      <c r="A582" s="33"/>
      <c r="B582" s="34"/>
      <c r="C582" s="236" t="s">
        <v>1281</v>
      </c>
      <c r="D582" s="236" t="s">
        <v>206</v>
      </c>
      <c r="E582" s="237" t="s">
        <v>1282</v>
      </c>
      <c r="F582" s="238" t="s">
        <v>1283</v>
      </c>
      <c r="G582" s="239" t="s">
        <v>194</v>
      </c>
      <c r="H582" s="240">
        <v>2</v>
      </c>
      <c r="I582" s="241"/>
      <c r="J582" s="242">
        <f t="shared" si="40"/>
        <v>0</v>
      </c>
      <c r="K582" s="243"/>
      <c r="L582" s="244"/>
      <c r="M582" s="245" t="s">
        <v>1</v>
      </c>
      <c r="N582" s="246" t="s">
        <v>40</v>
      </c>
      <c r="O582" s="74"/>
      <c r="P582" s="209">
        <f t="shared" si="41"/>
        <v>0</v>
      </c>
      <c r="Q582" s="209">
        <v>1.0500000000000001E-2</v>
      </c>
      <c r="R582" s="209">
        <f t="shared" si="42"/>
        <v>2.1000000000000001E-2</v>
      </c>
      <c r="S582" s="209">
        <v>0</v>
      </c>
      <c r="T582" s="210">
        <f t="shared" si="43"/>
        <v>0</v>
      </c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R582" s="211" t="s">
        <v>412</v>
      </c>
      <c r="AT582" s="211" t="s">
        <v>206</v>
      </c>
      <c r="AU582" s="211" t="s">
        <v>87</v>
      </c>
      <c r="AY582" s="16" t="s">
        <v>134</v>
      </c>
      <c r="BE582" s="212">
        <f t="shared" si="44"/>
        <v>0</v>
      </c>
      <c r="BF582" s="212">
        <f t="shared" si="45"/>
        <v>0</v>
      </c>
      <c r="BG582" s="212">
        <f t="shared" si="46"/>
        <v>0</v>
      </c>
      <c r="BH582" s="212">
        <f t="shared" si="47"/>
        <v>0</v>
      </c>
      <c r="BI582" s="212">
        <f t="shared" si="48"/>
        <v>0</v>
      </c>
      <c r="BJ582" s="16" t="s">
        <v>87</v>
      </c>
      <c r="BK582" s="212">
        <f t="shared" si="49"/>
        <v>0</v>
      </c>
      <c r="BL582" s="16" t="s">
        <v>214</v>
      </c>
      <c r="BM582" s="211" t="s">
        <v>1284</v>
      </c>
    </row>
    <row r="583" spans="1:65" s="2" customFormat="1" ht="16.5" customHeight="1">
      <c r="A583" s="33"/>
      <c r="B583" s="34"/>
      <c r="C583" s="236" t="s">
        <v>1285</v>
      </c>
      <c r="D583" s="236" t="s">
        <v>206</v>
      </c>
      <c r="E583" s="237" t="s">
        <v>1286</v>
      </c>
      <c r="F583" s="238" t="s">
        <v>1287</v>
      </c>
      <c r="G583" s="239" t="s">
        <v>194</v>
      </c>
      <c r="H583" s="240">
        <v>3</v>
      </c>
      <c r="I583" s="241"/>
      <c r="J583" s="242">
        <f t="shared" si="40"/>
        <v>0</v>
      </c>
      <c r="K583" s="243"/>
      <c r="L583" s="244"/>
      <c r="M583" s="245" t="s">
        <v>1</v>
      </c>
      <c r="N583" s="246" t="s">
        <v>40</v>
      </c>
      <c r="O583" s="74"/>
      <c r="P583" s="209">
        <f t="shared" si="41"/>
        <v>0</v>
      </c>
      <c r="Q583" s="209">
        <v>1.0999999999999999E-2</v>
      </c>
      <c r="R583" s="209">
        <f t="shared" si="42"/>
        <v>3.3000000000000002E-2</v>
      </c>
      <c r="S583" s="209">
        <v>0</v>
      </c>
      <c r="T583" s="210">
        <f t="shared" si="43"/>
        <v>0</v>
      </c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R583" s="211" t="s">
        <v>412</v>
      </c>
      <c r="AT583" s="211" t="s">
        <v>206</v>
      </c>
      <c r="AU583" s="211" t="s">
        <v>87</v>
      </c>
      <c r="AY583" s="16" t="s">
        <v>134</v>
      </c>
      <c r="BE583" s="212">
        <f t="shared" si="44"/>
        <v>0</v>
      </c>
      <c r="BF583" s="212">
        <f t="shared" si="45"/>
        <v>0</v>
      </c>
      <c r="BG583" s="212">
        <f t="shared" si="46"/>
        <v>0</v>
      </c>
      <c r="BH583" s="212">
        <f t="shared" si="47"/>
        <v>0</v>
      </c>
      <c r="BI583" s="212">
        <f t="shared" si="48"/>
        <v>0</v>
      </c>
      <c r="BJ583" s="16" t="s">
        <v>87</v>
      </c>
      <c r="BK583" s="212">
        <f t="shared" si="49"/>
        <v>0</v>
      </c>
      <c r="BL583" s="16" t="s">
        <v>214</v>
      </c>
      <c r="BM583" s="211" t="s">
        <v>1288</v>
      </c>
    </row>
    <row r="584" spans="1:65" s="2" customFormat="1" ht="24.2" customHeight="1">
      <c r="A584" s="33"/>
      <c r="B584" s="34"/>
      <c r="C584" s="199" t="s">
        <v>1289</v>
      </c>
      <c r="D584" s="199" t="s">
        <v>136</v>
      </c>
      <c r="E584" s="200" t="s">
        <v>1290</v>
      </c>
      <c r="F584" s="201" t="s">
        <v>1291</v>
      </c>
      <c r="G584" s="202" t="s">
        <v>194</v>
      </c>
      <c r="H584" s="203">
        <v>9</v>
      </c>
      <c r="I584" s="204"/>
      <c r="J584" s="205">
        <f t="shared" si="40"/>
        <v>0</v>
      </c>
      <c r="K584" s="206"/>
      <c r="L584" s="38"/>
      <c r="M584" s="207" t="s">
        <v>1</v>
      </c>
      <c r="N584" s="208" t="s">
        <v>40</v>
      </c>
      <c r="O584" s="74"/>
      <c r="P584" s="209">
        <f t="shared" si="41"/>
        <v>0</v>
      </c>
      <c r="Q584" s="209">
        <v>1.7500000000000002E-2</v>
      </c>
      <c r="R584" s="209">
        <f t="shared" si="42"/>
        <v>0.15750000000000003</v>
      </c>
      <c r="S584" s="209">
        <v>0</v>
      </c>
      <c r="T584" s="210">
        <f t="shared" si="43"/>
        <v>0</v>
      </c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R584" s="211" t="s">
        <v>214</v>
      </c>
      <c r="AT584" s="211" t="s">
        <v>136</v>
      </c>
      <c r="AU584" s="211" t="s">
        <v>87</v>
      </c>
      <c r="AY584" s="16" t="s">
        <v>134</v>
      </c>
      <c r="BE584" s="212">
        <f t="shared" si="44"/>
        <v>0</v>
      </c>
      <c r="BF584" s="212">
        <f t="shared" si="45"/>
        <v>0</v>
      </c>
      <c r="BG584" s="212">
        <f t="shared" si="46"/>
        <v>0</v>
      </c>
      <c r="BH584" s="212">
        <f t="shared" si="47"/>
        <v>0</v>
      </c>
      <c r="BI584" s="212">
        <f t="shared" si="48"/>
        <v>0</v>
      </c>
      <c r="BJ584" s="16" t="s">
        <v>87</v>
      </c>
      <c r="BK584" s="212">
        <f t="shared" si="49"/>
        <v>0</v>
      </c>
      <c r="BL584" s="16" t="s">
        <v>214</v>
      </c>
      <c r="BM584" s="211" t="s">
        <v>1292</v>
      </c>
    </row>
    <row r="585" spans="1:65" s="2" customFormat="1" ht="24.2" customHeight="1">
      <c r="A585" s="33"/>
      <c r="B585" s="34"/>
      <c r="C585" s="199" t="s">
        <v>1293</v>
      </c>
      <c r="D585" s="199" t="s">
        <v>136</v>
      </c>
      <c r="E585" s="200" t="s">
        <v>1294</v>
      </c>
      <c r="F585" s="201" t="s">
        <v>1295</v>
      </c>
      <c r="G585" s="202" t="s">
        <v>194</v>
      </c>
      <c r="H585" s="203">
        <v>1</v>
      </c>
      <c r="I585" s="204"/>
      <c r="J585" s="205">
        <f t="shared" si="40"/>
        <v>0</v>
      </c>
      <c r="K585" s="206"/>
      <c r="L585" s="38"/>
      <c r="M585" s="207" t="s">
        <v>1</v>
      </c>
      <c r="N585" s="208" t="s">
        <v>40</v>
      </c>
      <c r="O585" s="74"/>
      <c r="P585" s="209">
        <f t="shared" si="41"/>
        <v>0</v>
      </c>
      <c r="Q585" s="209">
        <v>3.4770000000000002E-2</v>
      </c>
      <c r="R585" s="209">
        <f t="shared" si="42"/>
        <v>3.4770000000000002E-2</v>
      </c>
      <c r="S585" s="209">
        <v>0</v>
      </c>
      <c r="T585" s="210">
        <f t="shared" si="43"/>
        <v>0</v>
      </c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R585" s="211" t="s">
        <v>214</v>
      </c>
      <c r="AT585" s="211" t="s">
        <v>136</v>
      </c>
      <c r="AU585" s="211" t="s">
        <v>87</v>
      </c>
      <c r="AY585" s="16" t="s">
        <v>134</v>
      </c>
      <c r="BE585" s="212">
        <f t="shared" si="44"/>
        <v>0</v>
      </c>
      <c r="BF585" s="212">
        <f t="shared" si="45"/>
        <v>0</v>
      </c>
      <c r="BG585" s="212">
        <f t="shared" si="46"/>
        <v>0</v>
      </c>
      <c r="BH585" s="212">
        <f t="shared" si="47"/>
        <v>0</v>
      </c>
      <c r="BI585" s="212">
        <f t="shared" si="48"/>
        <v>0</v>
      </c>
      <c r="BJ585" s="16" t="s">
        <v>87</v>
      </c>
      <c r="BK585" s="212">
        <f t="shared" si="49"/>
        <v>0</v>
      </c>
      <c r="BL585" s="16" t="s">
        <v>214</v>
      </c>
      <c r="BM585" s="211" t="s">
        <v>1296</v>
      </c>
    </row>
    <row r="586" spans="1:65" s="2" customFormat="1" ht="24.2" customHeight="1">
      <c r="A586" s="33"/>
      <c r="B586" s="34"/>
      <c r="C586" s="199" t="s">
        <v>1297</v>
      </c>
      <c r="D586" s="199" t="s">
        <v>136</v>
      </c>
      <c r="E586" s="200" t="s">
        <v>1298</v>
      </c>
      <c r="F586" s="201" t="s">
        <v>1299</v>
      </c>
      <c r="G586" s="202" t="s">
        <v>194</v>
      </c>
      <c r="H586" s="203">
        <v>3</v>
      </c>
      <c r="I586" s="204"/>
      <c r="J586" s="205">
        <f t="shared" si="40"/>
        <v>0</v>
      </c>
      <c r="K586" s="206"/>
      <c r="L586" s="38"/>
      <c r="M586" s="207" t="s">
        <v>1</v>
      </c>
      <c r="N586" s="208" t="s">
        <v>40</v>
      </c>
      <c r="O586" s="74"/>
      <c r="P586" s="209">
        <f t="shared" si="41"/>
        <v>0</v>
      </c>
      <c r="Q586" s="209">
        <v>5.781E-2</v>
      </c>
      <c r="R586" s="209">
        <f t="shared" si="42"/>
        <v>0.17343</v>
      </c>
      <c r="S586" s="209">
        <v>0</v>
      </c>
      <c r="T586" s="210">
        <f t="shared" si="43"/>
        <v>0</v>
      </c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R586" s="211" t="s">
        <v>214</v>
      </c>
      <c r="AT586" s="211" t="s">
        <v>136</v>
      </c>
      <c r="AU586" s="211" t="s">
        <v>87</v>
      </c>
      <c r="AY586" s="16" t="s">
        <v>134</v>
      </c>
      <c r="BE586" s="212">
        <f t="shared" si="44"/>
        <v>0</v>
      </c>
      <c r="BF586" s="212">
        <f t="shared" si="45"/>
        <v>0</v>
      </c>
      <c r="BG586" s="212">
        <f t="shared" si="46"/>
        <v>0</v>
      </c>
      <c r="BH586" s="212">
        <f t="shared" si="47"/>
        <v>0</v>
      </c>
      <c r="BI586" s="212">
        <f t="shared" si="48"/>
        <v>0</v>
      </c>
      <c r="BJ586" s="16" t="s">
        <v>87</v>
      </c>
      <c r="BK586" s="212">
        <f t="shared" si="49"/>
        <v>0</v>
      </c>
      <c r="BL586" s="16" t="s">
        <v>214</v>
      </c>
      <c r="BM586" s="211" t="s">
        <v>1300</v>
      </c>
    </row>
    <row r="587" spans="1:65" s="2" customFormat="1" ht="24.2" customHeight="1">
      <c r="A587" s="33"/>
      <c r="B587" s="34"/>
      <c r="C587" s="199" t="s">
        <v>1301</v>
      </c>
      <c r="D587" s="199" t="s">
        <v>136</v>
      </c>
      <c r="E587" s="200" t="s">
        <v>1302</v>
      </c>
      <c r="F587" s="201" t="s">
        <v>1303</v>
      </c>
      <c r="G587" s="202" t="s">
        <v>1304</v>
      </c>
      <c r="H587" s="203">
        <v>150</v>
      </c>
      <c r="I587" s="204"/>
      <c r="J587" s="205">
        <f t="shared" si="40"/>
        <v>0</v>
      </c>
      <c r="K587" s="206"/>
      <c r="L587" s="38"/>
      <c r="M587" s="207" t="s">
        <v>1</v>
      </c>
      <c r="N587" s="208" t="s">
        <v>40</v>
      </c>
      <c r="O587" s="74"/>
      <c r="P587" s="209">
        <f t="shared" si="41"/>
        <v>0</v>
      </c>
      <c r="Q587" s="209">
        <v>0</v>
      </c>
      <c r="R587" s="209">
        <f t="shared" si="42"/>
        <v>0</v>
      </c>
      <c r="S587" s="209">
        <v>0</v>
      </c>
      <c r="T587" s="210">
        <f t="shared" si="43"/>
        <v>0</v>
      </c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R587" s="211" t="s">
        <v>214</v>
      </c>
      <c r="AT587" s="211" t="s">
        <v>136</v>
      </c>
      <c r="AU587" s="211" t="s">
        <v>87</v>
      </c>
      <c r="AY587" s="16" t="s">
        <v>134</v>
      </c>
      <c r="BE587" s="212">
        <f t="shared" si="44"/>
        <v>0</v>
      </c>
      <c r="BF587" s="212">
        <f t="shared" si="45"/>
        <v>0</v>
      </c>
      <c r="BG587" s="212">
        <f t="shared" si="46"/>
        <v>0</v>
      </c>
      <c r="BH587" s="212">
        <f t="shared" si="47"/>
        <v>0</v>
      </c>
      <c r="BI587" s="212">
        <f t="shared" si="48"/>
        <v>0</v>
      </c>
      <c r="BJ587" s="16" t="s">
        <v>87</v>
      </c>
      <c r="BK587" s="212">
        <f t="shared" si="49"/>
        <v>0</v>
      </c>
      <c r="BL587" s="16" t="s">
        <v>214</v>
      </c>
      <c r="BM587" s="211" t="s">
        <v>1305</v>
      </c>
    </row>
    <row r="588" spans="1:65" s="2" customFormat="1" ht="16.5" customHeight="1">
      <c r="A588" s="33"/>
      <c r="B588" s="34"/>
      <c r="C588" s="199" t="s">
        <v>1306</v>
      </c>
      <c r="D588" s="199" t="s">
        <v>136</v>
      </c>
      <c r="E588" s="200" t="s">
        <v>1307</v>
      </c>
      <c r="F588" s="201" t="s">
        <v>1308</v>
      </c>
      <c r="G588" s="202" t="s">
        <v>1309</v>
      </c>
      <c r="H588" s="203">
        <v>1</v>
      </c>
      <c r="I588" s="204"/>
      <c r="J588" s="205">
        <f t="shared" si="40"/>
        <v>0</v>
      </c>
      <c r="K588" s="206"/>
      <c r="L588" s="38"/>
      <c r="M588" s="207" t="s">
        <v>1</v>
      </c>
      <c r="N588" s="208" t="s">
        <v>40</v>
      </c>
      <c r="O588" s="74"/>
      <c r="P588" s="209">
        <f t="shared" si="41"/>
        <v>0</v>
      </c>
      <c r="Q588" s="209">
        <v>0</v>
      </c>
      <c r="R588" s="209">
        <f t="shared" si="42"/>
        <v>0</v>
      </c>
      <c r="S588" s="209">
        <v>0</v>
      </c>
      <c r="T588" s="210">
        <f t="shared" si="43"/>
        <v>0</v>
      </c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R588" s="211" t="s">
        <v>214</v>
      </c>
      <c r="AT588" s="211" t="s">
        <v>136</v>
      </c>
      <c r="AU588" s="211" t="s">
        <v>87</v>
      </c>
      <c r="AY588" s="16" t="s">
        <v>134</v>
      </c>
      <c r="BE588" s="212">
        <f t="shared" si="44"/>
        <v>0</v>
      </c>
      <c r="BF588" s="212">
        <f t="shared" si="45"/>
        <v>0</v>
      </c>
      <c r="BG588" s="212">
        <f t="shared" si="46"/>
        <v>0</v>
      </c>
      <c r="BH588" s="212">
        <f t="shared" si="47"/>
        <v>0</v>
      </c>
      <c r="BI588" s="212">
        <f t="shared" si="48"/>
        <v>0</v>
      </c>
      <c r="BJ588" s="16" t="s">
        <v>87</v>
      </c>
      <c r="BK588" s="212">
        <f t="shared" si="49"/>
        <v>0</v>
      </c>
      <c r="BL588" s="16" t="s">
        <v>214</v>
      </c>
      <c r="BM588" s="211" t="s">
        <v>1310</v>
      </c>
    </row>
    <row r="589" spans="1:65" s="2" customFormat="1" ht="16.5" customHeight="1">
      <c r="A589" s="33"/>
      <c r="B589" s="34"/>
      <c r="C589" s="236" t="s">
        <v>1311</v>
      </c>
      <c r="D589" s="236" t="s">
        <v>206</v>
      </c>
      <c r="E589" s="237" t="s">
        <v>1312</v>
      </c>
      <c r="F589" s="238" t="s">
        <v>1313</v>
      </c>
      <c r="G589" s="239" t="s">
        <v>194</v>
      </c>
      <c r="H589" s="240">
        <v>3</v>
      </c>
      <c r="I589" s="241"/>
      <c r="J589" s="242">
        <f t="shared" si="40"/>
        <v>0</v>
      </c>
      <c r="K589" s="243"/>
      <c r="L589" s="244"/>
      <c r="M589" s="245" t="s">
        <v>1</v>
      </c>
      <c r="N589" s="246" t="s">
        <v>40</v>
      </c>
      <c r="O589" s="74"/>
      <c r="P589" s="209">
        <f t="shared" si="41"/>
        <v>0</v>
      </c>
      <c r="Q589" s="209">
        <v>0.42499999999999999</v>
      </c>
      <c r="R589" s="209">
        <f t="shared" si="42"/>
        <v>1.2749999999999999</v>
      </c>
      <c r="S589" s="209">
        <v>0</v>
      </c>
      <c r="T589" s="210">
        <f t="shared" si="43"/>
        <v>0</v>
      </c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R589" s="211" t="s">
        <v>412</v>
      </c>
      <c r="AT589" s="211" t="s">
        <v>206</v>
      </c>
      <c r="AU589" s="211" t="s">
        <v>87</v>
      </c>
      <c r="AY589" s="16" t="s">
        <v>134</v>
      </c>
      <c r="BE589" s="212">
        <f t="shared" si="44"/>
        <v>0</v>
      </c>
      <c r="BF589" s="212">
        <f t="shared" si="45"/>
        <v>0</v>
      </c>
      <c r="BG589" s="212">
        <f t="shared" si="46"/>
        <v>0</v>
      </c>
      <c r="BH589" s="212">
        <f t="shared" si="47"/>
        <v>0</v>
      </c>
      <c r="BI589" s="212">
        <f t="shared" si="48"/>
        <v>0</v>
      </c>
      <c r="BJ589" s="16" t="s">
        <v>87</v>
      </c>
      <c r="BK589" s="212">
        <f t="shared" si="49"/>
        <v>0</v>
      </c>
      <c r="BL589" s="16" t="s">
        <v>214</v>
      </c>
      <c r="BM589" s="211" t="s">
        <v>1314</v>
      </c>
    </row>
    <row r="590" spans="1:65" s="2" customFormat="1" ht="16.5" customHeight="1">
      <c r="A590" s="33"/>
      <c r="B590" s="34"/>
      <c r="C590" s="236" t="s">
        <v>1315</v>
      </c>
      <c r="D590" s="236" t="s">
        <v>206</v>
      </c>
      <c r="E590" s="237" t="s">
        <v>1316</v>
      </c>
      <c r="F590" s="238" t="s">
        <v>1317</v>
      </c>
      <c r="G590" s="239" t="s">
        <v>194</v>
      </c>
      <c r="H590" s="240">
        <v>50</v>
      </c>
      <c r="I590" s="241"/>
      <c r="J590" s="242">
        <f t="shared" si="40"/>
        <v>0</v>
      </c>
      <c r="K590" s="243"/>
      <c r="L590" s="244"/>
      <c r="M590" s="245" t="s">
        <v>1</v>
      </c>
      <c r="N590" s="246" t="s">
        <v>40</v>
      </c>
      <c r="O590" s="74"/>
      <c r="P590" s="209">
        <f t="shared" si="41"/>
        <v>0</v>
      </c>
      <c r="Q590" s="209">
        <v>4.7160000000000001E-2</v>
      </c>
      <c r="R590" s="209">
        <f t="shared" si="42"/>
        <v>2.3580000000000001</v>
      </c>
      <c r="S590" s="209">
        <v>0</v>
      </c>
      <c r="T590" s="210">
        <f t="shared" si="43"/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211" t="s">
        <v>412</v>
      </c>
      <c r="AT590" s="211" t="s">
        <v>206</v>
      </c>
      <c r="AU590" s="211" t="s">
        <v>87</v>
      </c>
      <c r="AY590" s="16" t="s">
        <v>134</v>
      </c>
      <c r="BE590" s="212">
        <f t="shared" si="44"/>
        <v>0</v>
      </c>
      <c r="BF590" s="212">
        <f t="shared" si="45"/>
        <v>0</v>
      </c>
      <c r="BG590" s="212">
        <f t="shared" si="46"/>
        <v>0</v>
      </c>
      <c r="BH590" s="212">
        <f t="shared" si="47"/>
        <v>0</v>
      </c>
      <c r="BI590" s="212">
        <f t="shared" si="48"/>
        <v>0</v>
      </c>
      <c r="BJ590" s="16" t="s">
        <v>87</v>
      </c>
      <c r="BK590" s="212">
        <f t="shared" si="49"/>
        <v>0</v>
      </c>
      <c r="BL590" s="16" t="s">
        <v>214</v>
      </c>
      <c r="BM590" s="211" t="s">
        <v>1318</v>
      </c>
    </row>
    <row r="591" spans="1:65" s="2" customFormat="1" ht="16.5" customHeight="1">
      <c r="A591" s="33"/>
      <c r="B591" s="34"/>
      <c r="C591" s="236" t="s">
        <v>1319</v>
      </c>
      <c r="D591" s="236" t="s">
        <v>206</v>
      </c>
      <c r="E591" s="237" t="s">
        <v>1320</v>
      </c>
      <c r="F591" s="238" t="s">
        <v>1321</v>
      </c>
      <c r="G591" s="239" t="s">
        <v>194</v>
      </c>
      <c r="H591" s="240">
        <v>1</v>
      </c>
      <c r="I591" s="241"/>
      <c r="J591" s="242">
        <f t="shared" si="40"/>
        <v>0</v>
      </c>
      <c r="K591" s="243"/>
      <c r="L591" s="244"/>
      <c r="M591" s="245" t="s">
        <v>1</v>
      </c>
      <c r="N591" s="246" t="s">
        <v>40</v>
      </c>
      <c r="O591" s="74"/>
      <c r="P591" s="209">
        <f t="shared" si="41"/>
        <v>0</v>
      </c>
      <c r="Q591" s="209">
        <v>0.1</v>
      </c>
      <c r="R591" s="209">
        <f t="shared" si="42"/>
        <v>0.1</v>
      </c>
      <c r="S591" s="209">
        <v>0</v>
      </c>
      <c r="T591" s="210">
        <f t="shared" si="43"/>
        <v>0</v>
      </c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R591" s="211" t="s">
        <v>412</v>
      </c>
      <c r="AT591" s="211" t="s">
        <v>206</v>
      </c>
      <c r="AU591" s="211" t="s">
        <v>87</v>
      </c>
      <c r="AY591" s="16" t="s">
        <v>134</v>
      </c>
      <c r="BE591" s="212">
        <f t="shared" si="44"/>
        <v>0</v>
      </c>
      <c r="BF591" s="212">
        <f t="shared" si="45"/>
        <v>0</v>
      </c>
      <c r="BG591" s="212">
        <f t="shared" si="46"/>
        <v>0</v>
      </c>
      <c r="BH591" s="212">
        <f t="shared" si="47"/>
        <v>0</v>
      </c>
      <c r="BI591" s="212">
        <f t="shared" si="48"/>
        <v>0</v>
      </c>
      <c r="BJ591" s="16" t="s">
        <v>87</v>
      </c>
      <c r="BK591" s="212">
        <f t="shared" si="49"/>
        <v>0</v>
      </c>
      <c r="BL591" s="16" t="s">
        <v>214</v>
      </c>
      <c r="BM591" s="211" t="s">
        <v>1322</v>
      </c>
    </row>
    <row r="592" spans="1:65" s="2" customFormat="1" ht="16.5" customHeight="1">
      <c r="A592" s="33"/>
      <c r="B592" s="34"/>
      <c r="C592" s="236" t="s">
        <v>1323</v>
      </c>
      <c r="D592" s="236" t="s">
        <v>206</v>
      </c>
      <c r="E592" s="237" t="s">
        <v>1324</v>
      </c>
      <c r="F592" s="238" t="s">
        <v>1325</v>
      </c>
      <c r="G592" s="239" t="s">
        <v>194</v>
      </c>
      <c r="H592" s="240">
        <v>1</v>
      </c>
      <c r="I592" s="241"/>
      <c r="J592" s="242">
        <f t="shared" si="40"/>
        <v>0</v>
      </c>
      <c r="K592" s="243"/>
      <c r="L592" s="244"/>
      <c r="M592" s="245" t="s">
        <v>1</v>
      </c>
      <c r="N592" s="246" t="s">
        <v>40</v>
      </c>
      <c r="O592" s="74"/>
      <c r="P592" s="209">
        <f t="shared" si="41"/>
        <v>0</v>
      </c>
      <c r="Q592" s="209">
        <v>0.12</v>
      </c>
      <c r="R592" s="209">
        <f t="shared" si="42"/>
        <v>0.12</v>
      </c>
      <c r="S592" s="209">
        <v>0</v>
      </c>
      <c r="T592" s="210">
        <f t="shared" si="43"/>
        <v>0</v>
      </c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R592" s="211" t="s">
        <v>412</v>
      </c>
      <c r="AT592" s="211" t="s">
        <v>206</v>
      </c>
      <c r="AU592" s="211" t="s">
        <v>87</v>
      </c>
      <c r="AY592" s="16" t="s">
        <v>134</v>
      </c>
      <c r="BE592" s="212">
        <f t="shared" si="44"/>
        <v>0</v>
      </c>
      <c r="BF592" s="212">
        <f t="shared" si="45"/>
        <v>0</v>
      </c>
      <c r="BG592" s="212">
        <f t="shared" si="46"/>
        <v>0</v>
      </c>
      <c r="BH592" s="212">
        <f t="shared" si="47"/>
        <v>0</v>
      </c>
      <c r="BI592" s="212">
        <f t="shared" si="48"/>
        <v>0</v>
      </c>
      <c r="BJ592" s="16" t="s">
        <v>87</v>
      </c>
      <c r="BK592" s="212">
        <f t="shared" si="49"/>
        <v>0</v>
      </c>
      <c r="BL592" s="16" t="s">
        <v>214</v>
      </c>
      <c r="BM592" s="211" t="s">
        <v>1326</v>
      </c>
    </row>
    <row r="593" spans="1:65" s="2" customFormat="1" ht="24.2" customHeight="1">
      <c r="A593" s="33"/>
      <c r="B593" s="34"/>
      <c r="C593" s="199" t="s">
        <v>1327</v>
      </c>
      <c r="D593" s="199" t="s">
        <v>136</v>
      </c>
      <c r="E593" s="200" t="s">
        <v>1328</v>
      </c>
      <c r="F593" s="201" t="s">
        <v>1329</v>
      </c>
      <c r="G593" s="202" t="s">
        <v>332</v>
      </c>
      <c r="H593" s="203">
        <v>36.78</v>
      </c>
      <c r="I593" s="204"/>
      <c r="J593" s="205">
        <f t="shared" si="40"/>
        <v>0</v>
      </c>
      <c r="K593" s="206"/>
      <c r="L593" s="38"/>
      <c r="M593" s="207" t="s">
        <v>1</v>
      </c>
      <c r="N593" s="208" t="s">
        <v>40</v>
      </c>
      <c r="O593" s="74"/>
      <c r="P593" s="209">
        <f t="shared" si="41"/>
        <v>0</v>
      </c>
      <c r="Q593" s="209">
        <v>1.4300000000000001E-3</v>
      </c>
      <c r="R593" s="209">
        <f t="shared" si="42"/>
        <v>5.2595400000000007E-2</v>
      </c>
      <c r="S593" s="209">
        <v>0</v>
      </c>
      <c r="T593" s="210">
        <f t="shared" si="43"/>
        <v>0</v>
      </c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R593" s="211" t="s">
        <v>214</v>
      </c>
      <c r="AT593" s="211" t="s">
        <v>136</v>
      </c>
      <c r="AU593" s="211" t="s">
        <v>87</v>
      </c>
      <c r="AY593" s="16" t="s">
        <v>134</v>
      </c>
      <c r="BE593" s="212">
        <f t="shared" si="44"/>
        <v>0</v>
      </c>
      <c r="BF593" s="212">
        <f t="shared" si="45"/>
        <v>0</v>
      </c>
      <c r="BG593" s="212">
        <f t="shared" si="46"/>
        <v>0</v>
      </c>
      <c r="BH593" s="212">
        <f t="shared" si="47"/>
        <v>0</v>
      </c>
      <c r="BI593" s="212">
        <f t="shared" si="48"/>
        <v>0</v>
      </c>
      <c r="BJ593" s="16" t="s">
        <v>87</v>
      </c>
      <c r="BK593" s="212">
        <f t="shared" si="49"/>
        <v>0</v>
      </c>
      <c r="BL593" s="16" t="s">
        <v>214</v>
      </c>
      <c r="BM593" s="211" t="s">
        <v>1330</v>
      </c>
    </row>
    <row r="594" spans="1:65" s="2" customFormat="1" ht="24.2" customHeight="1">
      <c r="A594" s="33"/>
      <c r="B594" s="34"/>
      <c r="C594" s="236" t="s">
        <v>1331</v>
      </c>
      <c r="D594" s="236" t="s">
        <v>206</v>
      </c>
      <c r="E594" s="237" t="s">
        <v>1332</v>
      </c>
      <c r="F594" s="238" t="s">
        <v>1333</v>
      </c>
      <c r="G594" s="239" t="s">
        <v>332</v>
      </c>
      <c r="H594" s="240">
        <v>42.296999999999997</v>
      </c>
      <c r="I594" s="241"/>
      <c r="J594" s="242">
        <f t="shared" si="40"/>
        <v>0</v>
      </c>
      <c r="K594" s="243"/>
      <c r="L594" s="244"/>
      <c r="M594" s="245" t="s">
        <v>1</v>
      </c>
      <c r="N594" s="246" t="s">
        <v>40</v>
      </c>
      <c r="O594" s="74"/>
      <c r="P594" s="209">
        <f t="shared" si="41"/>
        <v>0</v>
      </c>
      <c r="Q594" s="209">
        <v>5.7600000000000004E-3</v>
      </c>
      <c r="R594" s="209">
        <f t="shared" si="42"/>
        <v>0.24363072</v>
      </c>
      <c r="S594" s="209">
        <v>0</v>
      </c>
      <c r="T594" s="210">
        <f t="shared" si="43"/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211" t="s">
        <v>412</v>
      </c>
      <c r="AT594" s="211" t="s">
        <v>206</v>
      </c>
      <c r="AU594" s="211" t="s">
        <v>87</v>
      </c>
      <c r="AY594" s="16" t="s">
        <v>134</v>
      </c>
      <c r="BE594" s="212">
        <f t="shared" si="44"/>
        <v>0</v>
      </c>
      <c r="BF594" s="212">
        <f t="shared" si="45"/>
        <v>0</v>
      </c>
      <c r="BG594" s="212">
        <f t="shared" si="46"/>
        <v>0</v>
      </c>
      <c r="BH594" s="212">
        <f t="shared" si="47"/>
        <v>0</v>
      </c>
      <c r="BI594" s="212">
        <f t="shared" si="48"/>
        <v>0</v>
      </c>
      <c r="BJ594" s="16" t="s">
        <v>87</v>
      </c>
      <c r="BK594" s="212">
        <f t="shared" si="49"/>
        <v>0</v>
      </c>
      <c r="BL594" s="16" t="s">
        <v>214</v>
      </c>
      <c r="BM594" s="211" t="s">
        <v>1334</v>
      </c>
    </row>
    <row r="595" spans="1:65" s="13" customFormat="1">
      <c r="B595" s="213"/>
      <c r="C595" s="214"/>
      <c r="D595" s="215" t="s">
        <v>142</v>
      </c>
      <c r="E595" s="214"/>
      <c r="F595" s="217" t="s">
        <v>1335</v>
      </c>
      <c r="G595" s="214"/>
      <c r="H595" s="218">
        <v>42.296999999999997</v>
      </c>
      <c r="I595" s="219"/>
      <c r="J595" s="214"/>
      <c r="K595" s="214"/>
      <c r="L595" s="220"/>
      <c r="M595" s="221"/>
      <c r="N595" s="222"/>
      <c r="O595" s="222"/>
      <c r="P595" s="222"/>
      <c r="Q595" s="222"/>
      <c r="R595" s="222"/>
      <c r="S595" s="222"/>
      <c r="T595" s="223"/>
      <c r="AT595" s="224" t="s">
        <v>142</v>
      </c>
      <c r="AU595" s="224" t="s">
        <v>87</v>
      </c>
      <c r="AV595" s="13" t="s">
        <v>87</v>
      </c>
      <c r="AW595" s="13" t="s">
        <v>4</v>
      </c>
      <c r="AX595" s="13" t="s">
        <v>81</v>
      </c>
      <c r="AY595" s="224" t="s">
        <v>134</v>
      </c>
    </row>
    <row r="596" spans="1:65" s="2" customFormat="1" ht="24.2" customHeight="1">
      <c r="A596" s="33"/>
      <c r="B596" s="34"/>
      <c r="C596" s="199" t="s">
        <v>1336</v>
      </c>
      <c r="D596" s="199" t="s">
        <v>136</v>
      </c>
      <c r="E596" s="200" t="s">
        <v>1337</v>
      </c>
      <c r="F596" s="201" t="s">
        <v>1338</v>
      </c>
      <c r="G596" s="202" t="s">
        <v>332</v>
      </c>
      <c r="H596" s="203">
        <v>866.81</v>
      </c>
      <c r="I596" s="204"/>
      <c r="J596" s="205">
        <f>ROUND(I596*H596,2)</f>
        <v>0</v>
      </c>
      <c r="K596" s="206"/>
      <c r="L596" s="38"/>
      <c r="M596" s="207" t="s">
        <v>1</v>
      </c>
      <c r="N596" s="208" t="s">
        <v>40</v>
      </c>
      <c r="O596" s="74"/>
      <c r="P596" s="209">
        <f>O596*H596</f>
        <v>0</v>
      </c>
      <c r="Q596" s="209">
        <v>0</v>
      </c>
      <c r="R596" s="209">
        <f>Q596*H596</f>
        <v>0</v>
      </c>
      <c r="S596" s="209">
        <v>7.0000000000000001E-3</v>
      </c>
      <c r="T596" s="210">
        <f>S596*H596</f>
        <v>6.0676699999999997</v>
      </c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R596" s="211" t="s">
        <v>214</v>
      </c>
      <c r="AT596" s="211" t="s">
        <v>136</v>
      </c>
      <c r="AU596" s="211" t="s">
        <v>87</v>
      </c>
      <c r="AY596" s="16" t="s">
        <v>134</v>
      </c>
      <c r="BE596" s="212">
        <f>IF(N596="základná",J596,0)</f>
        <v>0</v>
      </c>
      <c r="BF596" s="212">
        <f>IF(N596="znížená",J596,0)</f>
        <v>0</v>
      </c>
      <c r="BG596" s="212">
        <f>IF(N596="zákl. prenesená",J596,0)</f>
        <v>0</v>
      </c>
      <c r="BH596" s="212">
        <f>IF(N596="zníž. prenesená",J596,0)</f>
        <v>0</v>
      </c>
      <c r="BI596" s="212">
        <f>IF(N596="nulová",J596,0)</f>
        <v>0</v>
      </c>
      <c r="BJ596" s="16" t="s">
        <v>87</v>
      </c>
      <c r="BK596" s="212">
        <f>ROUND(I596*H596,2)</f>
        <v>0</v>
      </c>
      <c r="BL596" s="16" t="s">
        <v>214</v>
      </c>
      <c r="BM596" s="211" t="s">
        <v>1339</v>
      </c>
    </row>
    <row r="597" spans="1:65" s="13" customFormat="1">
      <c r="B597" s="213"/>
      <c r="C597" s="214"/>
      <c r="D597" s="215" t="s">
        <v>142</v>
      </c>
      <c r="E597" s="216" t="s">
        <v>1</v>
      </c>
      <c r="F597" s="217" t="s">
        <v>1340</v>
      </c>
      <c r="G597" s="214"/>
      <c r="H597" s="218">
        <v>866.81</v>
      </c>
      <c r="I597" s="219"/>
      <c r="J597" s="214"/>
      <c r="K597" s="214"/>
      <c r="L597" s="220"/>
      <c r="M597" s="221"/>
      <c r="N597" s="222"/>
      <c r="O597" s="222"/>
      <c r="P597" s="222"/>
      <c r="Q597" s="222"/>
      <c r="R597" s="222"/>
      <c r="S597" s="222"/>
      <c r="T597" s="223"/>
      <c r="AT597" s="224" t="s">
        <v>142</v>
      </c>
      <c r="AU597" s="224" t="s">
        <v>87</v>
      </c>
      <c r="AV597" s="13" t="s">
        <v>87</v>
      </c>
      <c r="AW597" s="13" t="s">
        <v>30</v>
      </c>
      <c r="AX597" s="13" t="s">
        <v>81</v>
      </c>
      <c r="AY597" s="224" t="s">
        <v>134</v>
      </c>
    </row>
    <row r="598" spans="1:65" s="2" customFormat="1" ht="21.75" customHeight="1">
      <c r="A598" s="33"/>
      <c r="B598" s="34"/>
      <c r="C598" s="199" t="s">
        <v>1341</v>
      </c>
      <c r="D598" s="199" t="s">
        <v>136</v>
      </c>
      <c r="E598" s="200" t="s">
        <v>1342</v>
      </c>
      <c r="F598" s="201" t="s">
        <v>1343</v>
      </c>
      <c r="G598" s="202" t="s">
        <v>332</v>
      </c>
      <c r="H598" s="203">
        <v>608.005</v>
      </c>
      <c r="I598" s="204"/>
      <c r="J598" s="205">
        <f>ROUND(I598*H598,2)</f>
        <v>0</v>
      </c>
      <c r="K598" s="206"/>
      <c r="L598" s="38"/>
      <c r="M598" s="207" t="s">
        <v>1</v>
      </c>
      <c r="N598" s="208" t="s">
        <v>40</v>
      </c>
      <c r="O598" s="74"/>
      <c r="P598" s="209">
        <f>O598*H598</f>
        <v>0</v>
      </c>
      <c r="Q598" s="209">
        <v>0</v>
      </c>
      <c r="R598" s="209">
        <f>Q598*H598</f>
        <v>0</v>
      </c>
      <c r="S598" s="209">
        <v>5.5E-2</v>
      </c>
      <c r="T598" s="210">
        <f>S598*H598</f>
        <v>33.440275</v>
      </c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R598" s="211" t="s">
        <v>214</v>
      </c>
      <c r="AT598" s="211" t="s">
        <v>136</v>
      </c>
      <c r="AU598" s="211" t="s">
        <v>87</v>
      </c>
      <c r="AY598" s="16" t="s">
        <v>134</v>
      </c>
      <c r="BE598" s="212">
        <f>IF(N598="základná",J598,0)</f>
        <v>0</v>
      </c>
      <c r="BF598" s="212">
        <f>IF(N598="znížená",J598,0)</f>
        <v>0</v>
      </c>
      <c r="BG598" s="212">
        <f>IF(N598="zákl. prenesená",J598,0)</f>
        <v>0</v>
      </c>
      <c r="BH598" s="212">
        <f>IF(N598="zníž. prenesená",J598,0)</f>
        <v>0</v>
      </c>
      <c r="BI598" s="212">
        <f>IF(N598="nulová",J598,0)</f>
        <v>0</v>
      </c>
      <c r="BJ598" s="16" t="s">
        <v>87</v>
      </c>
      <c r="BK598" s="212">
        <f>ROUND(I598*H598,2)</f>
        <v>0</v>
      </c>
      <c r="BL598" s="16" t="s">
        <v>214</v>
      </c>
      <c r="BM598" s="211" t="s">
        <v>1344</v>
      </c>
    </row>
    <row r="599" spans="1:65" s="13" customFormat="1">
      <c r="B599" s="213"/>
      <c r="C599" s="214"/>
      <c r="D599" s="215" t="s">
        <v>142</v>
      </c>
      <c r="E599" s="216" t="s">
        <v>1</v>
      </c>
      <c r="F599" s="217" t="s">
        <v>1345</v>
      </c>
      <c r="G599" s="214"/>
      <c r="H599" s="218">
        <v>608.005</v>
      </c>
      <c r="I599" s="219"/>
      <c r="J599" s="214"/>
      <c r="K599" s="214"/>
      <c r="L599" s="220"/>
      <c r="M599" s="221"/>
      <c r="N599" s="222"/>
      <c r="O599" s="222"/>
      <c r="P599" s="222"/>
      <c r="Q599" s="222"/>
      <c r="R599" s="222"/>
      <c r="S599" s="222"/>
      <c r="T599" s="223"/>
      <c r="AT599" s="224" t="s">
        <v>142</v>
      </c>
      <c r="AU599" s="224" t="s">
        <v>87</v>
      </c>
      <c r="AV599" s="13" t="s">
        <v>87</v>
      </c>
      <c r="AW599" s="13" t="s">
        <v>30</v>
      </c>
      <c r="AX599" s="13" t="s">
        <v>81</v>
      </c>
      <c r="AY599" s="224" t="s">
        <v>134</v>
      </c>
    </row>
    <row r="600" spans="1:65" s="2" customFormat="1" ht="21.75" customHeight="1">
      <c r="A600" s="33"/>
      <c r="B600" s="34"/>
      <c r="C600" s="199" t="s">
        <v>1346</v>
      </c>
      <c r="D600" s="199" t="s">
        <v>136</v>
      </c>
      <c r="E600" s="200" t="s">
        <v>1347</v>
      </c>
      <c r="F600" s="201" t="s">
        <v>1348</v>
      </c>
      <c r="G600" s="202" t="s">
        <v>1349</v>
      </c>
      <c r="H600" s="203">
        <v>2358</v>
      </c>
      <c r="I600" s="204"/>
      <c r="J600" s="205">
        <f>ROUND(I600*H600,2)</f>
        <v>0</v>
      </c>
      <c r="K600" s="206"/>
      <c r="L600" s="38"/>
      <c r="M600" s="207" t="s">
        <v>1</v>
      </c>
      <c r="N600" s="208" t="s">
        <v>40</v>
      </c>
      <c r="O600" s="74"/>
      <c r="P600" s="209">
        <f>O600*H600</f>
        <v>0</v>
      </c>
      <c r="Q600" s="209">
        <v>5.0000000000000002E-5</v>
      </c>
      <c r="R600" s="209">
        <f>Q600*H600</f>
        <v>0.1179</v>
      </c>
      <c r="S600" s="209">
        <v>0</v>
      </c>
      <c r="T600" s="210">
        <f>S600*H600</f>
        <v>0</v>
      </c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R600" s="211" t="s">
        <v>214</v>
      </c>
      <c r="AT600" s="211" t="s">
        <v>136</v>
      </c>
      <c r="AU600" s="211" t="s">
        <v>87</v>
      </c>
      <c r="AY600" s="16" t="s">
        <v>134</v>
      </c>
      <c r="BE600" s="212">
        <f>IF(N600="základná",J600,0)</f>
        <v>0</v>
      </c>
      <c r="BF600" s="212">
        <f>IF(N600="znížená",J600,0)</f>
        <v>0</v>
      </c>
      <c r="BG600" s="212">
        <f>IF(N600="zákl. prenesená",J600,0)</f>
        <v>0</v>
      </c>
      <c r="BH600" s="212">
        <f>IF(N600="zníž. prenesená",J600,0)</f>
        <v>0</v>
      </c>
      <c r="BI600" s="212">
        <f>IF(N600="nulová",J600,0)</f>
        <v>0</v>
      </c>
      <c r="BJ600" s="16" t="s">
        <v>87</v>
      </c>
      <c r="BK600" s="212">
        <f>ROUND(I600*H600,2)</f>
        <v>0</v>
      </c>
      <c r="BL600" s="16" t="s">
        <v>214</v>
      </c>
      <c r="BM600" s="211" t="s">
        <v>1350</v>
      </c>
    </row>
    <row r="601" spans="1:65" s="13" customFormat="1">
      <c r="B601" s="213"/>
      <c r="C601" s="214"/>
      <c r="D601" s="215" t="s">
        <v>142</v>
      </c>
      <c r="E601" s="216" t="s">
        <v>1</v>
      </c>
      <c r="F601" s="217" t="s">
        <v>1351</v>
      </c>
      <c r="G601" s="214"/>
      <c r="H601" s="218">
        <v>2358</v>
      </c>
      <c r="I601" s="219"/>
      <c r="J601" s="214"/>
      <c r="K601" s="214"/>
      <c r="L601" s="220"/>
      <c r="M601" s="221"/>
      <c r="N601" s="222"/>
      <c r="O601" s="222"/>
      <c r="P601" s="222"/>
      <c r="Q601" s="222"/>
      <c r="R601" s="222"/>
      <c r="S601" s="222"/>
      <c r="T601" s="223"/>
      <c r="AT601" s="224" t="s">
        <v>142</v>
      </c>
      <c r="AU601" s="224" t="s">
        <v>87</v>
      </c>
      <c r="AV601" s="13" t="s">
        <v>87</v>
      </c>
      <c r="AW601" s="13" t="s">
        <v>30</v>
      </c>
      <c r="AX601" s="13" t="s">
        <v>81</v>
      </c>
      <c r="AY601" s="224" t="s">
        <v>134</v>
      </c>
    </row>
    <row r="602" spans="1:65" s="2" customFormat="1" ht="24.2" customHeight="1">
      <c r="A602" s="33"/>
      <c r="B602" s="34"/>
      <c r="C602" s="199" t="s">
        <v>1352</v>
      </c>
      <c r="D602" s="199" t="s">
        <v>136</v>
      </c>
      <c r="E602" s="200" t="s">
        <v>1353</v>
      </c>
      <c r="F602" s="201" t="s">
        <v>1354</v>
      </c>
      <c r="G602" s="202" t="s">
        <v>184</v>
      </c>
      <c r="H602" s="203">
        <v>22.1</v>
      </c>
      <c r="I602" s="204"/>
      <c r="J602" s="205">
        <f>ROUND(I602*H602,2)</f>
        <v>0</v>
      </c>
      <c r="K602" s="206"/>
      <c r="L602" s="38"/>
      <c r="M602" s="207" t="s">
        <v>1</v>
      </c>
      <c r="N602" s="208" t="s">
        <v>40</v>
      </c>
      <c r="O602" s="74"/>
      <c r="P602" s="209">
        <f>O602*H602</f>
        <v>0</v>
      </c>
      <c r="Q602" s="209">
        <v>4.0999999999999999E-4</v>
      </c>
      <c r="R602" s="209">
        <f>Q602*H602</f>
        <v>9.0609999999999996E-3</v>
      </c>
      <c r="S602" s="209">
        <v>0</v>
      </c>
      <c r="T602" s="210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211" t="s">
        <v>214</v>
      </c>
      <c r="AT602" s="211" t="s">
        <v>136</v>
      </c>
      <c r="AU602" s="211" t="s">
        <v>87</v>
      </c>
      <c r="AY602" s="16" t="s">
        <v>134</v>
      </c>
      <c r="BE602" s="212">
        <f>IF(N602="základná",J602,0)</f>
        <v>0</v>
      </c>
      <c r="BF602" s="212">
        <f>IF(N602="znížená",J602,0)</f>
        <v>0</v>
      </c>
      <c r="BG602" s="212">
        <f>IF(N602="zákl. prenesená",J602,0)</f>
        <v>0</v>
      </c>
      <c r="BH602" s="212">
        <f>IF(N602="zníž. prenesená",J602,0)</f>
        <v>0</v>
      </c>
      <c r="BI602" s="212">
        <f>IF(N602="nulová",J602,0)</f>
        <v>0</v>
      </c>
      <c r="BJ602" s="16" t="s">
        <v>87</v>
      </c>
      <c r="BK602" s="212">
        <f>ROUND(I602*H602,2)</f>
        <v>0</v>
      </c>
      <c r="BL602" s="16" t="s">
        <v>214</v>
      </c>
      <c r="BM602" s="211" t="s">
        <v>1355</v>
      </c>
    </row>
    <row r="603" spans="1:65" s="13" customFormat="1">
      <c r="B603" s="213"/>
      <c r="C603" s="214"/>
      <c r="D603" s="215" t="s">
        <v>142</v>
      </c>
      <c r="E603" s="216" t="s">
        <v>1</v>
      </c>
      <c r="F603" s="217" t="s">
        <v>1356</v>
      </c>
      <c r="G603" s="214"/>
      <c r="H603" s="218">
        <v>22.1</v>
      </c>
      <c r="I603" s="219"/>
      <c r="J603" s="214"/>
      <c r="K603" s="214"/>
      <c r="L603" s="220"/>
      <c r="M603" s="221"/>
      <c r="N603" s="222"/>
      <c r="O603" s="222"/>
      <c r="P603" s="222"/>
      <c r="Q603" s="222"/>
      <c r="R603" s="222"/>
      <c r="S603" s="222"/>
      <c r="T603" s="223"/>
      <c r="AT603" s="224" t="s">
        <v>142</v>
      </c>
      <c r="AU603" s="224" t="s">
        <v>87</v>
      </c>
      <c r="AV603" s="13" t="s">
        <v>87</v>
      </c>
      <c r="AW603" s="13" t="s">
        <v>30</v>
      </c>
      <c r="AX603" s="13" t="s">
        <v>81</v>
      </c>
      <c r="AY603" s="224" t="s">
        <v>134</v>
      </c>
    </row>
    <row r="604" spans="1:65" s="2" customFormat="1" ht="24.2" customHeight="1">
      <c r="A604" s="33"/>
      <c r="B604" s="34"/>
      <c r="C604" s="199" t="s">
        <v>1357</v>
      </c>
      <c r="D604" s="199" t="s">
        <v>136</v>
      </c>
      <c r="E604" s="200" t="s">
        <v>1358</v>
      </c>
      <c r="F604" s="201" t="s">
        <v>1359</v>
      </c>
      <c r="G604" s="202" t="s">
        <v>194</v>
      </c>
      <c r="H604" s="203">
        <v>2</v>
      </c>
      <c r="I604" s="204"/>
      <c r="J604" s="205">
        <f t="shared" ref="J604:J609" si="50">ROUND(I604*H604,2)</f>
        <v>0</v>
      </c>
      <c r="K604" s="206"/>
      <c r="L604" s="38"/>
      <c r="M604" s="207" t="s">
        <v>1</v>
      </c>
      <c r="N604" s="208" t="s">
        <v>40</v>
      </c>
      <c r="O604" s="74"/>
      <c r="P604" s="209">
        <f t="shared" ref="P604:P609" si="51">O604*H604</f>
        <v>0</v>
      </c>
      <c r="Q604" s="209">
        <v>3.2000000000000003E-4</v>
      </c>
      <c r="R604" s="209">
        <f t="shared" ref="R604:R609" si="52">Q604*H604</f>
        <v>6.4000000000000005E-4</v>
      </c>
      <c r="S604" s="209">
        <v>0</v>
      </c>
      <c r="T604" s="210">
        <f t="shared" ref="T604:T609" si="53">S604*H604</f>
        <v>0</v>
      </c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R604" s="211" t="s">
        <v>214</v>
      </c>
      <c r="AT604" s="211" t="s">
        <v>136</v>
      </c>
      <c r="AU604" s="211" t="s">
        <v>87</v>
      </c>
      <c r="AY604" s="16" t="s">
        <v>134</v>
      </c>
      <c r="BE604" s="212">
        <f t="shared" ref="BE604:BE609" si="54">IF(N604="základná",J604,0)</f>
        <v>0</v>
      </c>
      <c r="BF604" s="212">
        <f t="shared" ref="BF604:BF609" si="55">IF(N604="znížená",J604,0)</f>
        <v>0</v>
      </c>
      <c r="BG604" s="212">
        <f t="shared" ref="BG604:BG609" si="56">IF(N604="zákl. prenesená",J604,0)</f>
        <v>0</v>
      </c>
      <c r="BH604" s="212">
        <f t="shared" ref="BH604:BH609" si="57">IF(N604="zníž. prenesená",J604,0)</f>
        <v>0</v>
      </c>
      <c r="BI604" s="212">
        <f t="shared" ref="BI604:BI609" si="58">IF(N604="nulová",J604,0)</f>
        <v>0</v>
      </c>
      <c r="BJ604" s="16" t="s">
        <v>87</v>
      </c>
      <c r="BK604" s="212">
        <f t="shared" ref="BK604:BK609" si="59">ROUND(I604*H604,2)</f>
        <v>0</v>
      </c>
      <c r="BL604" s="16" t="s">
        <v>214</v>
      </c>
      <c r="BM604" s="211" t="s">
        <v>1360</v>
      </c>
    </row>
    <row r="605" spans="1:65" s="2" customFormat="1" ht="24.2" customHeight="1">
      <c r="A605" s="33"/>
      <c r="B605" s="34"/>
      <c r="C605" s="199" t="s">
        <v>1361</v>
      </c>
      <c r="D605" s="199" t="s">
        <v>136</v>
      </c>
      <c r="E605" s="200" t="s">
        <v>1362</v>
      </c>
      <c r="F605" s="201" t="s">
        <v>1363</v>
      </c>
      <c r="G605" s="202" t="s">
        <v>194</v>
      </c>
      <c r="H605" s="203">
        <v>2</v>
      </c>
      <c r="I605" s="204"/>
      <c r="J605" s="205">
        <f t="shared" si="50"/>
        <v>0</v>
      </c>
      <c r="K605" s="206"/>
      <c r="L605" s="38"/>
      <c r="M605" s="207" t="s">
        <v>1</v>
      </c>
      <c r="N605" s="208" t="s">
        <v>40</v>
      </c>
      <c r="O605" s="74"/>
      <c r="P605" s="209">
        <f t="shared" si="51"/>
        <v>0</v>
      </c>
      <c r="Q605" s="209">
        <v>3.2000000000000003E-4</v>
      </c>
      <c r="R605" s="209">
        <f t="shared" si="52"/>
        <v>6.4000000000000005E-4</v>
      </c>
      <c r="S605" s="209">
        <v>0</v>
      </c>
      <c r="T605" s="210">
        <f t="shared" si="53"/>
        <v>0</v>
      </c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R605" s="211" t="s">
        <v>214</v>
      </c>
      <c r="AT605" s="211" t="s">
        <v>136</v>
      </c>
      <c r="AU605" s="211" t="s">
        <v>87</v>
      </c>
      <c r="AY605" s="16" t="s">
        <v>134</v>
      </c>
      <c r="BE605" s="212">
        <f t="shared" si="54"/>
        <v>0</v>
      </c>
      <c r="BF605" s="212">
        <f t="shared" si="55"/>
        <v>0</v>
      </c>
      <c r="BG605" s="212">
        <f t="shared" si="56"/>
        <v>0</v>
      </c>
      <c r="BH605" s="212">
        <f t="shared" si="57"/>
        <v>0</v>
      </c>
      <c r="BI605" s="212">
        <f t="shared" si="58"/>
        <v>0</v>
      </c>
      <c r="BJ605" s="16" t="s">
        <v>87</v>
      </c>
      <c r="BK605" s="212">
        <f t="shared" si="59"/>
        <v>0</v>
      </c>
      <c r="BL605" s="16" t="s">
        <v>214</v>
      </c>
      <c r="BM605" s="211" t="s">
        <v>1364</v>
      </c>
    </row>
    <row r="606" spans="1:65" s="2" customFormat="1" ht="24.2" customHeight="1">
      <c r="A606" s="33"/>
      <c r="B606" s="34"/>
      <c r="C606" s="199" t="s">
        <v>1365</v>
      </c>
      <c r="D606" s="199" t="s">
        <v>136</v>
      </c>
      <c r="E606" s="200" t="s">
        <v>1366</v>
      </c>
      <c r="F606" s="201" t="s">
        <v>1367</v>
      </c>
      <c r="G606" s="202" t="s">
        <v>194</v>
      </c>
      <c r="H606" s="203">
        <v>4</v>
      </c>
      <c r="I606" s="204"/>
      <c r="J606" s="205">
        <f t="shared" si="50"/>
        <v>0</v>
      </c>
      <c r="K606" s="206"/>
      <c r="L606" s="38"/>
      <c r="M606" s="207" t="s">
        <v>1</v>
      </c>
      <c r="N606" s="208" t="s">
        <v>40</v>
      </c>
      <c r="O606" s="74"/>
      <c r="P606" s="209">
        <f t="shared" si="51"/>
        <v>0</v>
      </c>
      <c r="Q606" s="209">
        <v>1.24E-3</v>
      </c>
      <c r="R606" s="209">
        <f t="shared" si="52"/>
        <v>4.96E-3</v>
      </c>
      <c r="S606" s="209">
        <v>0</v>
      </c>
      <c r="T606" s="210">
        <f t="shared" si="53"/>
        <v>0</v>
      </c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R606" s="211" t="s">
        <v>214</v>
      </c>
      <c r="AT606" s="211" t="s">
        <v>136</v>
      </c>
      <c r="AU606" s="211" t="s">
        <v>87</v>
      </c>
      <c r="AY606" s="16" t="s">
        <v>134</v>
      </c>
      <c r="BE606" s="212">
        <f t="shared" si="54"/>
        <v>0</v>
      </c>
      <c r="BF606" s="212">
        <f t="shared" si="55"/>
        <v>0</v>
      </c>
      <c r="BG606" s="212">
        <f t="shared" si="56"/>
        <v>0</v>
      </c>
      <c r="BH606" s="212">
        <f t="shared" si="57"/>
        <v>0</v>
      </c>
      <c r="BI606" s="212">
        <f t="shared" si="58"/>
        <v>0</v>
      </c>
      <c r="BJ606" s="16" t="s">
        <v>87</v>
      </c>
      <c r="BK606" s="212">
        <f t="shared" si="59"/>
        <v>0</v>
      </c>
      <c r="BL606" s="16" t="s">
        <v>214</v>
      </c>
      <c r="BM606" s="211" t="s">
        <v>1368</v>
      </c>
    </row>
    <row r="607" spans="1:65" s="2" customFormat="1" ht="16.5" customHeight="1">
      <c r="A607" s="33"/>
      <c r="B607" s="34"/>
      <c r="C607" s="236" t="s">
        <v>1369</v>
      </c>
      <c r="D607" s="236" t="s">
        <v>206</v>
      </c>
      <c r="E607" s="237" t="s">
        <v>1370</v>
      </c>
      <c r="F607" s="238" t="s">
        <v>1371</v>
      </c>
      <c r="G607" s="239" t="s">
        <v>194</v>
      </c>
      <c r="H607" s="240">
        <v>4</v>
      </c>
      <c r="I607" s="241"/>
      <c r="J607" s="242">
        <f t="shared" si="50"/>
        <v>0</v>
      </c>
      <c r="K607" s="243"/>
      <c r="L607" s="244"/>
      <c r="M607" s="245" t="s">
        <v>1</v>
      </c>
      <c r="N607" s="246" t="s">
        <v>40</v>
      </c>
      <c r="O607" s="74"/>
      <c r="P607" s="209">
        <f t="shared" si="51"/>
        <v>0</v>
      </c>
      <c r="Q607" s="209">
        <v>0.05</v>
      </c>
      <c r="R607" s="209">
        <f t="shared" si="52"/>
        <v>0.2</v>
      </c>
      <c r="S607" s="209">
        <v>0</v>
      </c>
      <c r="T607" s="210">
        <f t="shared" si="53"/>
        <v>0</v>
      </c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R607" s="211" t="s">
        <v>412</v>
      </c>
      <c r="AT607" s="211" t="s">
        <v>206</v>
      </c>
      <c r="AU607" s="211" t="s">
        <v>87</v>
      </c>
      <c r="AY607" s="16" t="s">
        <v>134</v>
      </c>
      <c r="BE607" s="212">
        <f t="shared" si="54"/>
        <v>0</v>
      </c>
      <c r="BF607" s="212">
        <f t="shared" si="55"/>
        <v>0</v>
      </c>
      <c r="BG607" s="212">
        <f t="shared" si="56"/>
        <v>0</v>
      </c>
      <c r="BH607" s="212">
        <f t="shared" si="57"/>
        <v>0</v>
      </c>
      <c r="BI607" s="212">
        <f t="shared" si="58"/>
        <v>0</v>
      </c>
      <c r="BJ607" s="16" t="s">
        <v>87</v>
      </c>
      <c r="BK607" s="212">
        <f t="shared" si="59"/>
        <v>0</v>
      </c>
      <c r="BL607" s="16" t="s">
        <v>214</v>
      </c>
      <c r="BM607" s="211" t="s">
        <v>1372</v>
      </c>
    </row>
    <row r="608" spans="1:65" s="2" customFormat="1" ht="16.5" customHeight="1">
      <c r="A608" s="33"/>
      <c r="B608" s="34"/>
      <c r="C608" s="199" t="s">
        <v>1373</v>
      </c>
      <c r="D608" s="199" t="s">
        <v>136</v>
      </c>
      <c r="E608" s="200" t="s">
        <v>1374</v>
      </c>
      <c r="F608" s="201" t="s">
        <v>1375</v>
      </c>
      <c r="G608" s="202" t="s">
        <v>194</v>
      </c>
      <c r="H608" s="203">
        <v>4</v>
      </c>
      <c r="I608" s="204"/>
      <c r="J608" s="205">
        <f t="shared" si="50"/>
        <v>0</v>
      </c>
      <c r="K608" s="206"/>
      <c r="L608" s="38"/>
      <c r="M608" s="207" t="s">
        <v>1</v>
      </c>
      <c r="N608" s="208" t="s">
        <v>40</v>
      </c>
      <c r="O608" s="74"/>
      <c r="P608" s="209">
        <f t="shared" si="51"/>
        <v>0</v>
      </c>
      <c r="Q608" s="209">
        <v>0</v>
      </c>
      <c r="R608" s="209">
        <f t="shared" si="52"/>
        <v>0</v>
      </c>
      <c r="S608" s="209">
        <v>0</v>
      </c>
      <c r="T608" s="210">
        <f t="shared" si="53"/>
        <v>0</v>
      </c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R608" s="211" t="s">
        <v>214</v>
      </c>
      <c r="AT608" s="211" t="s">
        <v>136</v>
      </c>
      <c r="AU608" s="211" t="s">
        <v>87</v>
      </c>
      <c r="AY608" s="16" t="s">
        <v>134</v>
      </c>
      <c r="BE608" s="212">
        <f t="shared" si="54"/>
        <v>0</v>
      </c>
      <c r="BF608" s="212">
        <f t="shared" si="55"/>
        <v>0</v>
      </c>
      <c r="BG608" s="212">
        <f t="shared" si="56"/>
        <v>0</v>
      </c>
      <c r="BH608" s="212">
        <f t="shared" si="57"/>
        <v>0</v>
      </c>
      <c r="BI608" s="212">
        <f t="shared" si="58"/>
        <v>0</v>
      </c>
      <c r="BJ608" s="16" t="s">
        <v>87</v>
      </c>
      <c r="BK608" s="212">
        <f t="shared" si="59"/>
        <v>0</v>
      </c>
      <c r="BL608" s="16" t="s">
        <v>214</v>
      </c>
      <c r="BM608" s="211" t="s">
        <v>1376</v>
      </c>
    </row>
    <row r="609" spans="1:65" s="2" customFormat="1" ht="24.2" customHeight="1">
      <c r="A609" s="33"/>
      <c r="B609" s="34"/>
      <c r="C609" s="199" t="s">
        <v>1377</v>
      </c>
      <c r="D609" s="199" t="s">
        <v>136</v>
      </c>
      <c r="E609" s="200" t="s">
        <v>1378</v>
      </c>
      <c r="F609" s="201" t="s">
        <v>1379</v>
      </c>
      <c r="G609" s="202" t="s">
        <v>1349</v>
      </c>
      <c r="H609" s="203">
        <v>304.28399999999999</v>
      </c>
      <c r="I609" s="204"/>
      <c r="J609" s="205">
        <f t="shared" si="50"/>
        <v>0</v>
      </c>
      <c r="K609" s="206"/>
      <c r="L609" s="38"/>
      <c r="M609" s="207" t="s">
        <v>1</v>
      </c>
      <c r="N609" s="208" t="s">
        <v>40</v>
      </c>
      <c r="O609" s="74"/>
      <c r="P609" s="209">
        <f t="shared" si="51"/>
        <v>0</v>
      </c>
      <c r="Q609" s="209">
        <v>5.0000000000000002E-5</v>
      </c>
      <c r="R609" s="209">
        <f t="shared" si="52"/>
        <v>1.5214200000000001E-2</v>
      </c>
      <c r="S609" s="209">
        <v>0</v>
      </c>
      <c r="T609" s="210">
        <f t="shared" si="53"/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211" t="s">
        <v>214</v>
      </c>
      <c r="AT609" s="211" t="s">
        <v>136</v>
      </c>
      <c r="AU609" s="211" t="s">
        <v>87</v>
      </c>
      <c r="AY609" s="16" t="s">
        <v>134</v>
      </c>
      <c r="BE609" s="212">
        <f t="shared" si="54"/>
        <v>0</v>
      </c>
      <c r="BF609" s="212">
        <f t="shared" si="55"/>
        <v>0</v>
      </c>
      <c r="BG609" s="212">
        <f t="shared" si="56"/>
        <v>0</v>
      </c>
      <c r="BH609" s="212">
        <f t="shared" si="57"/>
        <v>0</v>
      </c>
      <c r="BI609" s="212">
        <f t="shared" si="58"/>
        <v>0</v>
      </c>
      <c r="BJ609" s="16" t="s">
        <v>87</v>
      </c>
      <c r="BK609" s="212">
        <f t="shared" si="59"/>
        <v>0</v>
      </c>
      <c r="BL609" s="16" t="s">
        <v>214</v>
      </c>
      <c r="BM609" s="211" t="s">
        <v>1380</v>
      </c>
    </row>
    <row r="610" spans="1:65" s="13" customFormat="1">
      <c r="B610" s="213"/>
      <c r="C610" s="214"/>
      <c r="D610" s="215" t="s">
        <v>142</v>
      </c>
      <c r="E610" s="216" t="s">
        <v>1</v>
      </c>
      <c r="F610" s="217" t="s">
        <v>1381</v>
      </c>
      <c r="G610" s="214"/>
      <c r="H610" s="218">
        <v>304.28399999999999</v>
      </c>
      <c r="I610" s="219"/>
      <c r="J610" s="214"/>
      <c r="K610" s="214"/>
      <c r="L610" s="220"/>
      <c r="M610" s="221"/>
      <c r="N610" s="222"/>
      <c r="O610" s="222"/>
      <c r="P610" s="222"/>
      <c r="Q610" s="222"/>
      <c r="R610" s="222"/>
      <c r="S610" s="222"/>
      <c r="T610" s="223"/>
      <c r="AT610" s="224" t="s">
        <v>142</v>
      </c>
      <c r="AU610" s="224" t="s">
        <v>87</v>
      </c>
      <c r="AV610" s="13" t="s">
        <v>87</v>
      </c>
      <c r="AW610" s="13" t="s">
        <v>30</v>
      </c>
      <c r="AX610" s="13" t="s">
        <v>81</v>
      </c>
      <c r="AY610" s="224" t="s">
        <v>134</v>
      </c>
    </row>
    <row r="611" spans="1:65" s="2" customFormat="1" ht="24.2" customHeight="1">
      <c r="A611" s="33"/>
      <c r="B611" s="34"/>
      <c r="C611" s="236" t="s">
        <v>1382</v>
      </c>
      <c r="D611" s="236" t="s">
        <v>206</v>
      </c>
      <c r="E611" s="237" t="s">
        <v>1278</v>
      </c>
      <c r="F611" s="238" t="s">
        <v>1279</v>
      </c>
      <c r="G611" s="239" t="s">
        <v>254</v>
      </c>
      <c r="H611" s="240">
        <v>0.51200000000000001</v>
      </c>
      <c r="I611" s="241"/>
      <c r="J611" s="242">
        <f>ROUND(I611*H611,2)</f>
        <v>0</v>
      </c>
      <c r="K611" s="243"/>
      <c r="L611" s="244"/>
      <c r="M611" s="245" t="s">
        <v>1</v>
      </c>
      <c r="N611" s="246" t="s">
        <v>40</v>
      </c>
      <c r="O611" s="74"/>
      <c r="P611" s="209">
        <f>O611*H611</f>
        <v>0</v>
      </c>
      <c r="Q611" s="209">
        <v>0.51200000000000001</v>
      </c>
      <c r="R611" s="209">
        <f>Q611*H611</f>
        <v>0.26214399999999999</v>
      </c>
      <c r="S611" s="209">
        <v>0</v>
      </c>
      <c r="T611" s="210">
        <f>S611*H611</f>
        <v>0</v>
      </c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R611" s="211" t="s">
        <v>412</v>
      </c>
      <c r="AT611" s="211" t="s">
        <v>206</v>
      </c>
      <c r="AU611" s="211" t="s">
        <v>87</v>
      </c>
      <c r="AY611" s="16" t="s">
        <v>134</v>
      </c>
      <c r="BE611" s="212">
        <f>IF(N611="základná",J611,0)</f>
        <v>0</v>
      </c>
      <c r="BF611" s="212">
        <f>IF(N611="znížená",J611,0)</f>
        <v>0</v>
      </c>
      <c r="BG611" s="212">
        <f>IF(N611="zákl. prenesená",J611,0)</f>
        <v>0</v>
      </c>
      <c r="BH611" s="212">
        <f>IF(N611="zníž. prenesená",J611,0)</f>
        <v>0</v>
      </c>
      <c r="BI611" s="212">
        <f>IF(N611="nulová",J611,0)</f>
        <v>0</v>
      </c>
      <c r="BJ611" s="16" t="s">
        <v>87</v>
      </c>
      <c r="BK611" s="212">
        <f>ROUND(I611*H611,2)</f>
        <v>0</v>
      </c>
      <c r="BL611" s="16" t="s">
        <v>214</v>
      </c>
      <c r="BM611" s="211" t="s">
        <v>1383</v>
      </c>
    </row>
    <row r="612" spans="1:65" s="2" customFormat="1" ht="24.2" customHeight="1">
      <c r="A612" s="33"/>
      <c r="B612" s="34"/>
      <c r="C612" s="236" t="s">
        <v>1384</v>
      </c>
      <c r="D612" s="236" t="s">
        <v>206</v>
      </c>
      <c r="E612" s="237" t="s">
        <v>1385</v>
      </c>
      <c r="F612" s="238" t="s">
        <v>1386</v>
      </c>
      <c r="G612" s="239" t="s">
        <v>254</v>
      </c>
      <c r="H612" s="240">
        <v>0.30399999999999999</v>
      </c>
      <c r="I612" s="241"/>
      <c r="J612" s="242">
        <f>ROUND(I612*H612,2)</f>
        <v>0</v>
      </c>
      <c r="K612" s="243"/>
      <c r="L612" s="244"/>
      <c r="M612" s="245" t="s">
        <v>1</v>
      </c>
      <c r="N612" s="246" t="s">
        <v>40</v>
      </c>
      <c r="O612" s="74"/>
      <c r="P612" s="209">
        <f>O612*H612</f>
        <v>0</v>
      </c>
      <c r="Q612" s="209">
        <v>1</v>
      </c>
      <c r="R612" s="209">
        <f>Q612*H612</f>
        <v>0.30399999999999999</v>
      </c>
      <c r="S612" s="209">
        <v>0</v>
      </c>
      <c r="T612" s="210">
        <f>S612*H612</f>
        <v>0</v>
      </c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R612" s="211" t="s">
        <v>412</v>
      </c>
      <c r="AT612" s="211" t="s">
        <v>206</v>
      </c>
      <c r="AU612" s="211" t="s">
        <v>87</v>
      </c>
      <c r="AY612" s="16" t="s">
        <v>134</v>
      </c>
      <c r="BE612" s="212">
        <f>IF(N612="základná",J612,0)</f>
        <v>0</v>
      </c>
      <c r="BF612" s="212">
        <f>IF(N612="znížená",J612,0)</f>
        <v>0</v>
      </c>
      <c r="BG612" s="212">
        <f>IF(N612="zákl. prenesená",J612,0)</f>
        <v>0</v>
      </c>
      <c r="BH612" s="212">
        <f>IF(N612="zníž. prenesená",J612,0)</f>
        <v>0</v>
      </c>
      <c r="BI612" s="212">
        <f>IF(N612="nulová",J612,0)</f>
        <v>0</v>
      </c>
      <c r="BJ612" s="16" t="s">
        <v>87</v>
      </c>
      <c r="BK612" s="212">
        <f>ROUND(I612*H612,2)</f>
        <v>0</v>
      </c>
      <c r="BL612" s="16" t="s">
        <v>214</v>
      </c>
      <c r="BM612" s="211" t="s">
        <v>1387</v>
      </c>
    </row>
    <row r="613" spans="1:65" s="13" customFormat="1">
      <c r="B613" s="213"/>
      <c r="C613" s="214"/>
      <c r="D613" s="215" t="s">
        <v>142</v>
      </c>
      <c r="E613" s="216" t="s">
        <v>1</v>
      </c>
      <c r="F613" s="217" t="s">
        <v>1388</v>
      </c>
      <c r="G613" s="214"/>
      <c r="H613" s="218">
        <v>0.30399999999999999</v>
      </c>
      <c r="I613" s="219"/>
      <c r="J613" s="214"/>
      <c r="K613" s="214"/>
      <c r="L613" s="220"/>
      <c r="M613" s="221"/>
      <c r="N613" s="222"/>
      <c r="O613" s="222"/>
      <c r="P613" s="222"/>
      <c r="Q613" s="222"/>
      <c r="R613" s="222"/>
      <c r="S613" s="222"/>
      <c r="T613" s="223"/>
      <c r="AT613" s="224" t="s">
        <v>142</v>
      </c>
      <c r="AU613" s="224" t="s">
        <v>87</v>
      </c>
      <c r="AV613" s="13" t="s">
        <v>87</v>
      </c>
      <c r="AW613" s="13" t="s">
        <v>30</v>
      </c>
      <c r="AX613" s="13" t="s">
        <v>81</v>
      </c>
      <c r="AY613" s="224" t="s">
        <v>134</v>
      </c>
    </row>
    <row r="614" spans="1:65" s="2" customFormat="1" ht="24.2" customHeight="1">
      <c r="A614" s="33"/>
      <c r="B614" s="34"/>
      <c r="C614" s="199" t="s">
        <v>1389</v>
      </c>
      <c r="D614" s="199" t="s">
        <v>136</v>
      </c>
      <c r="E614" s="200" t="s">
        <v>1390</v>
      </c>
      <c r="F614" s="201" t="s">
        <v>1391</v>
      </c>
      <c r="G614" s="202" t="s">
        <v>1349</v>
      </c>
      <c r="H614" s="203">
        <v>121</v>
      </c>
      <c r="I614" s="204"/>
      <c r="J614" s="205">
        <f>ROUND(I614*H614,2)</f>
        <v>0</v>
      </c>
      <c r="K614" s="206"/>
      <c r="L614" s="38"/>
      <c r="M614" s="207" t="s">
        <v>1</v>
      </c>
      <c r="N614" s="208" t="s">
        <v>40</v>
      </c>
      <c r="O614" s="74"/>
      <c r="P614" s="209">
        <f>O614*H614</f>
        <v>0</v>
      </c>
      <c r="Q614" s="209">
        <v>5.0000000000000002E-5</v>
      </c>
      <c r="R614" s="209">
        <f>Q614*H614</f>
        <v>6.0500000000000007E-3</v>
      </c>
      <c r="S614" s="209">
        <v>0</v>
      </c>
      <c r="T614" s="210">
        <f>S614*H614</f>
        <v>0</v>
      </c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R614" s="211" t="s">
        <v>214</v>
      </c>
      <c r="AT614" s="211" t="s">
        <v>136</v>
      </c>
      <c r="AU614" s="211" t="s">
        <v>87</v>
      </c>
      <c r="AY614" s="16" t="s">
        <v>134</v>
      </c>
      <c r="BE614" s="212">
        <f>IF(N614="základná",J614,0)</f>
        <v>0</v>
      </c>
      <c r="BF614" s="212">
        <f>IF(N614="znížená",J614,0)</f>
        <v>0</v>
      </c>
      <c r="BG614" s="212">
        <f>IF(N614="zákl. prenesená",J614,0)</f>
        <v>0</v>
      </c>
      <c r="BH614" s="212">
        <f>IF(N614="zníž. prenesená",J614,0)</f>
        <v>0</v>
      </c>
      <c r="BI614" s="212">
        <f>IF(N614="nulová",J614,0)</f>
        <v>0</v>
      </c>
      <c r="BJ614" s="16" t="s">
        <v>87</v>
      </c>
      <c r="BK614" s="212">
        <f>ROUND(I614*H614,2)</f>
        <v>0</v>
      </c>
      <c r="BL614" s="16" t="s">
        <v>214</v>
      </c>
      <c r="BM614" s="211" t="s">
        <v>1392</v>
      </c>
    </row>
    <row r="615" spans="1:65" s="13" customFormat="1">
      <c r="B615" s="213"/>
      <c r="C615" s="214"/>
      <c r="D615" s="215" t="s">
        <v>142</v>
      </c>
      <c r="E615" s="216" t="s">
        <v>1</v>
      </c>
      <c r="F615" s="217" t="s">
        <v>1393</v>
      </c>
      <c r="G615" s="214"/>
      <c r="H615" s="218">
        <v>121</v>
      </c>
      <c r="I615" s="219"/>
      <c r="J615" s="214"/>
      <c r="K615" s="214"/>
      <c r="L615" s="220"/>
      <c r="M615" s="221"/>
      <c r="N615" s="222"/>
      <c r="O615" s="222"/>
      <c r="P615" s="222"/>
      <c r="Q615" s="222"/>
      <c r="R615" s="222"/>
      <c r="S615" s="222"/>
      <c r="T615" s="223"/>
      <c r="AT615" s="224" t="s">
        <v>142</v>
      </c>
      <c r="AU615" s="224" t="s">
        <v>87</v>
      </c>
      <c r="AV615" s="13" t="s">
        <v>87</v>
      </c>
      <c r="AW615" s="13" t="s">
        <v>30</v>
      </c>
      <c r="AX615" s="13" t="s">
        <v>81</v>
      </c>
      <c r="AY615" s="224" t="s">
        <v>134</v>
      </c>
    </row>
    <row r="616" spans="1:65" s="2" customFormat="1" ht="24.2" customHeight="1">
      <c r="A616" s="33"/>
      <c r="B616" s="34"/>
      <c r="C616" s="199" t="s">
        <v>1394</v>
      </c>
      <c r="D616" s="199" t="s">
        <v>136</v>
      </c>
      <c r="E616" s="200" t="s">
        <v>1395</v>
      </c>
      <c r="F616" s="201" t="s">
        <v>1396</v>
      </c>
      <c r="G616" s="202" t="s">
        <v>1349</v>
      </c>
      <c r="H616" s="203">
        <v>386</v>
      </c>
      <c r="I616" s="204"/>
      <c r="J616" s="205">
        <f>ROUND(I616*H616,2)</f>
        <v>0</v>
      </c>
      <c r="K616" s="206"/>
      <c r="L616" s="38"/>
      <c r="M616" s="207" t="s">
        <v>1</v>
      </c>
      <c r="N616" s="208" t="s">
        <v>40</v>
      </c>
      <c r="O616" s="74"/>
      <c r="P616" s="209">
        <f>O616*H616</f>
        <v>0</v>
      </c>
      <c r="Q616" s="209">
        <v>5.0000000000000002E-5</v>
      </c>
      <c r="R616" s="209">
        <f>Q616*H616</f>
        <v>1.9300000000000001E-2</v>
      </c>
      <c r="S616" s="209">
        <v>0</v>
      </c>
      <c r="T616" s="210">
        <f>S616*H616</f>
        <v>0</v>
      </c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R616" s="211" t="s">
        <v>214</v>
      </c>
      <c r="AT616" s="211" t="s">
        <v>136</v>
      </c>
      <c r="AU616" s="211" t="s">
        <v>87</v>
      </c>
      <c r="AY616" s="16" t="s">
        <v>134</v>
      </c>
      <c r="BE616" s="212">
        <f>IF(N616="základná",J616,0)</f>
        <v>0</v>
      </c>
      <c r="BF616" s="212">
        <f>IF(N616="znížená",J616,0)</f>
        <v>0</v>
      </c>
      <c r="BG616" s="212">
        <f>IF(N616="zákl. prenesená",J616,0)</f>
        <v>0</v>
      </c>
      <c r="BH616" s="212">
        <f>IF(N616="zníž. prenesená",J616,0)</f>
        <v>0</v>
      </c>
      <c r="BI616" s="212">
        <f>IF(N616="nulová",J616,0)</f>
        <v>0</v>
      </c>
      <c r="BJ616" s="16" t="s">
        <v>87</v>
      </c>
      <c r="BK616" s="212">
        <f>ROUND(I616*H616,2)</f>
        <v>0</v>
      </c>
      <c r="BL616" s="16" t="s">
        <v>214</v>
      </c>
      <c r="BM616" s="211" t="s">
        <v>1397</v>
      </c>
    </row>
    <row r="617" spans="1:65" s="13" customFormat="1">
      <c r="B617" s="213"/>
      <c r="C617" s="214"/>
      <c r="D617" s="215" t="s">
        <v>142</v>
      </c>
      <c r="E617" s="216" t="s">
        <v>1</v>
      </c>
      <c r="F617" s="217" t="s">
        <v>1398</v>
      </c>
      <c r="G617" s="214"/>
      <c r="H617" s="218">
        <v>386</v>
      </c>
      <c r="I617" s="219"/>
      <c r="J617" s="214"/>
      <c r="K617" s="214"/>
      <c r="L617" s="220"/>
      <c r="M617" s="221"/>
      <c r="N617" s="222"/>
      <c r="O617" s="222"/>
      <c r="P617" s="222"/>
      <c r="Q617" s="222"/>
      <c r="R617" s="222"/>
      <c r="S617" s="222"/>
      <c r="T617" s="223"/>
      <c r="AT617" s="224" t="s">
        <v>142</v>
      </c>
      <c r="AU617" s="224" t="s">
        <v>87</v>
      </c>
      <c r="AV617" s="13" t="s">
        <v>87</v>
      </c>
      <c r="AW617" s="13" t="s">
        <v>30</v>
      </c>
      <c r="AX617" s="13" t="s">
        <v>81</v>
      </c>
      <c r="AY617" s="224" t="s">
        <v>134</v>
      </c>
    </row>
    <row r="618" spans="1:65" s="2" customFormat="1" ht="24.2" customHeight="1">
      <c r="A618" s="33"/>
      <c r="B618" s="34"/>
      <c r="C618" s="199" t="s">
        <v>1399</v>
      </c>
      <c r="D618" s="199" t="s">
        <v>136</v>
      </c>
      <c r="E618" s="200" t="s">
        <v>1400</v>
      </c>
      <c r="F618" s="201" t="s">
        <v>1401</v>
      </c>
      <c r="G618" s="202" t="s">
        <v>1349</v>
      </c>
      <c r="H618" s="203">
        <v>512</v>
      </c>
      <c r="I618" s="204"/>
      <c r="J618" s="205">
        <f t="shared" ref="J618:J626" si="60">ROUND(I618*H618,2)</f>
        <v>0</v>
      </c>
      <c r="K618" s="206"/>
      <c r="L618" s="38"/>
      <c r="M618" s="207" t="s">
        <v>1</v>
      </c>
      <c r="N618" s="208" t="s">
        <v>40</v>
      </c>
      <c r="O618" s="74"/>
      <c r="P618" s="209">
        <f t="shared" ref="P618:P626" si="61">O618*H618</f>
        <v>0</v>
      </c>
      <c r="Q618" s="209">
        <v>5.0000000000000002E-5</v>
      </c>
      <c r="R618" s="209">
        <f t="shared" ref="R618:R626" si="62">Q618*H618</f>
        <v>2.5600000000000001E-2</v>
      </c>
      <c r="S618" s="209">
        <v>0</v>
      </c>
      <c r="T618" s="210">
        <f t="shared" ref="T618:T626" si="63">S618*H618</f>
        <v>0</v>
      </c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R618" s="211" t="s">
        <v>214</v>
      </c>
      <c r="AT618" s="211" t="s">
        <v>136</v>
      </c>
      <c r="AU618" s="211" t="s">
        <v>87</v>
      </c>
      <c r="AY618" s="16" t="s">
        <v>134</v>
      </c>
      <c r="BE618" s="212">
        <f t="shared" ref="BE618:BE626" si="64">IF(N618="základná",J618,0)</f>
        <v>0</v>
      </c>
      <c r="BF618" s="212">
        <f t="shared" ref="BF618:BF626" si="65">IF(N618="znížená",J618,0)</f>
        <v>0</v>
      </c>
      <c r="BG618" s="212">
        <f t="shared" ref="BG618:BG626" si="66">IF(N618="zákl. prenesená",J618,0)</f>
        <v>0</v>
      </c>
      <c r="BH618" s="212">
        <f t="shared" ref="BH618:BH626" si="67">IF(N618="zníž. prenesená",J618,0)</f>
        <v>0</v>
      </c>
      <c r="BI618" s="212">
        <f t="shared" ref="BI618:BI626" si="68">IF(N618="nulová",J618,0)</f>
        <v>0</v>
      </c>
      <c r="BJ618" s="16" t="s">
        <v>87</v>
      </c>
      <c r="BK618" s="212">
        <f t="shared" ref="BK618:BK626" si="69">ROUND(I618*H618,2)</f>
        <v>0</v>
      </c>
      <c r="BL618" s="16" t="s">
        <v>214</v>
      </c>
      <c r="BM618" s="211" t="s">
        <v>1402</v>
      </c>
    </row>
    <row r="619" spans="1:65" s="2" customFormat="1" ht="16.5" customHeight="1">
      <c r="A619" s="33"/>
      <c r="B619" s="34"/>
      <c r="C619" s="199" t="s">
        <v>1403</v>
      </c>
      <c r="D619" s="199" t="s">
        <v>136</v>
      </c>
      <c r="E619" s="200" t="s">
        <v>1404</v>
      </c>
      <c r="F619" s="201" t="s">
        <v>1405</v>
      </c>
      <c r="G619" s="202" t="s">
        <v>1349</v>
      </c>
      <c r="H619" s="203">
        <v>120</v>
      </c>
      <c r="I619" s="204"/>
      <c r="J619" s="205">
        <f t="shared" si="60"/>
        <v>0</v>
      </c>
      <c r="K619" s="206"/>
      <c r="L619" s="38"/>
      <c r="M619" s="207" t="s">
        <v>1</v>
      </c>
      <c r="N619" s="208" t="s">
        <v>40</v>
      </c>
      <c r="O619" s="74"/>
      <c r="P619" s="209">
        <f t="shared" si="61"/>
        <v>0</v>
      </c>
      <c r="Q619" s="209">
        <v>0</v>
      </c>
      <c r="R619" s="209">
        <f t="shared" si="62"/>
        <v>0</v>
      </c>
      <c r="S619" s="209">
        <v>0</v>
      </c>
      <c r="T619" s="210">
        <f t="shared" si="63"/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211" t="s">
        <v>214</v>
      </c>
      <c r="AT619" s="211" t="s">
        <v>136</v>
      </c>
      <c r="AU619" s="211" t="s">
        <v>87</v>
      </c>
      <c r="AY619" s="16" t="s">
        <v>134</v>
      </c>
      <c r="BE619" s="212">
        <f t="shared" si="64"/>
        <v>0</v>
      </c>
      <c r="BF619" s="212">
        <f t="shared" si="65"/>
        <v>0</v>
      </c>
      <c r="BG619" s="212">
        <f t="shared" si="66"/>
        <v>0</v>
      </c>
      <c r="BH619" s="212">
        <f t="shared" si="67"/>
        <v>0</v>
      </c>
      <c r="BI619" s="212">
        <f t="shared" si="68"/>
        <v>0</v>
      </c>
      <c r="BJ619" s="16" t="s">
        <v>87</v>
      </c>
      <c r="BK619" s="212">
        <f t="shared" si="69"/>
        <v>0</v>
      </c>
      <c r="BL619" s="16" t="s">
        <v>214</v>
      </c>
      <c r="BM619" s="211" t="s">
        <v>1406</v>
      </c>
    </row>
    <row r="620" spans="1:65" s="2" customFormat="1" ht="16.5" customHeight="1">
      <c r="A620" s="33"/>
      <c r="B620" s="34"/>
      <c r="C620" s="236" t="s">
        <v>1407</v>
      </c>
      <c r="D620" s="236" t="s">
        <v>206</v>
      </c>
      <c r="E620" s="237" t="s">
        <v>1408</v>
      </c>
      <c r="F620" s="238" t="s">
        <v>1409</v>
      </c>
      <c r="G620" s="239" t="s">
        <v>194</v>
      </c>
      <c r="H620" s="240">
        <v>1</v>
      </c>
      <c r="I620" s="241"/>
      <c r="J620" s="242">
        <f t="shared" si="60"/>
        <v>0</v>
      </c>
      <c r="K620" s="243"/>
      <c r="L620" s="244"/>
      <c r="M620" s="245" t="s">
        <v>1</v>
      </c>
      <c r="N620" s="246" t="s">
        <v>40</v>
      </c>
      <c r="O620" s="74"/>
      <c r="P620" s="209">
        <f t="shared" si="61"/>
        <v>0</v>
      </c>
      <c r="Q620" s="209">
        <v>0.09</v>
      </c>
      <c r="R620" s="209">
        <f t="shared" si="62"/>
        <v>0.09</v>
      </c>
      <c r="S620" s="209">
        <v>0</v>
      </c>
      <c r="T620" s="210">
        <f t="shared" si="63"/>
        <v>0</v>
      </c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R620" s="211" t="s">
        <v>412</v>
      </c>
      <c r="AT620" s="211" t="s">
        <v>206</v>
      </c>
      <c r="AU620" s="211" t="s">
        <v>87</v>
      </c>
      <c r="AY620" s="16" t="s">
        <v>134</v>
      </c>
      <c r="BE620" s="212">
        <f t="shared" si="64"/>
        <v>0</v>
      </c>
      <c r="BF620" s="212">
        <f t="shared" si="65"/>
        <v>0</v>
      </c>
      <c r="BG620" s="212">
        <f t="shared" si="66"/>
        <v>0</v>
      </c>
      <c r="BH620" s="212">
        <f t="shared" si="67"/>
        <v>0</v>
      </c>
      <c r="BI620" s="212">
        <f t="shared" si="68"/>
        <v>0</v>
      </c>
      <c r="BJ620" s="16" t="s">
        <v>87</v>
      </c>
      <c r="BK620" s="212">
        <f t="shared" si="69"/>
        <v>0</v>
      </c>
      <c r="BL620" s="16" t="s">
        <v>214</v>
      </c>
      <c r="BM620" s="211" t="s">
        <v>1410</v>
      </c>
    </row>
    <row r="621" spans="1:65" s="2" customFormat="1" ht="16.5" customHeight="1">
      <c r="A621" s="33"/>
      <c r="B621" s="34"/>
      <c r="C621" s="236" t="s">
        <v>1411</v>
      </c>
      <c r="D621" s="236" t="s">
        <v>206</v>
      </c>
      <c r="E621" s="237" t="s">
        <v>1412</v>
      </c>
      <c r="F621" s="238" t="s">
        <v>1413</v>
      </c>
      <c r="G621" s="239" t="s">
        <v>194</v>
      </c>
      <c r="H621" s="240">
        <v>2</v>
      </c>
      <c r="I621" s="241"/>
      <c r="J621" s="242">
        <f t="shared" si="60"/>
        <v>0</v>
      </c>
      <c r="K621" s="243"/>
      <c r="L621" s="244"/>
      <c r="M621" s="245" t="s">
        <v>1</v>
      </c>
      <c r="N621" s="246" t="s">
        <v>40</v>
      </c>
      <c r="O621" s="74"/>
      <c r="P621" s="209">
        <f t="shared" si="61"/>
        <v>0</v>
      </c>
      <c r="Q621" s="209">
        <v>0.125</v>
      </c>
      <c r="R621" s="209">
        <f t="shared" si="62"/>
        <v>0.25</v>
      </c>
      <c r="S621" s="209">
        <v>0</v>
      </c>
      <c r="T621" s="210">
        <f t="shared" si="63"/>
        <v>0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211" t="s">
        <v>412</v>
      </c>
      <c r="AT621" s="211" t="s">
        <v>206</v>
      </c>
      <c r="AU621" s="211" t="s">
        <v>87</v>
      </c>
      <c r="AY621" s="16" t="s">
        <v>134</v>
      </c>
      <c r="BE621" s="212">
        <f t="shared" si="64"/>
        <v>0</v>
      </c>
      <c r="BF621" s="212">
        <f t="shared" si="65"/>
        <v>0</v>
      </c>
      <c r="BG621" s="212">
        <f t="shared" si="66"/>
        <v>0</v>
      </c>
      <c r="BH621" s="212">
        <f t="shared" si="67"/>
        <v>0</v>
      </c>
      <c r="BI621" s="212">
        <f t="shared" si="68"/>
        <v>0</v>
      </c>
      <c r="BJ621" s="16" t="s">
        <v>87</v>
      </c>
      <c r="BK621" s="212">
        <f t="shared" si="69"/>
        <v>0</v>
      </c>
      <c r="BL621" s="16" t="s">
        <v>214</v>
      </c>
      <c r="BM621" s="211" t="s">
        <v>1414</v>
      </c>
    </row>
    <row r="622" spans="1:65" s="2" customFormat="1" ht="24.2" customHeight="1">
      <c r="A622" s="33"/>
      <c r="B622" s="34"/>
      <c r="C622" s="236" t="s">
        <v>1415</v>
      </c>
      <c r="D622" s="236" t="s">
        <v>206</v>
      </c>
      <c r="E622" s="237" t="s">
        <v>1416</v>
      </c>
      <c r="F622" s="238" t="s">
        <v>1417</v>
      </c>
      <c r="G622" s="239" t="s">
        <v>194</v>
      </c>
      <c r="H622" s="240">
        <v>1</v>
      </c>
      <c r="I622" s="241"/>
      <c r="J622" s="242">
        <f t="shared" si="60"/>
        <v>0</v>
      </c>
      <c r="K622" s="243"/>
      <c r="L622" s="244"/>
      <c r="M622" s="245" t="s">
        <v>1</v>
      </c>
      <c r="N622" s="246" t="s">
        <v>40</v>
      </c>
      <c r="O622" s="74"/>
      <c r="P622" s="209">
        <f t="shared" si="61"/>
        <v>0</v>
      </c>
      <c r="Q622" s="209">
        <v>0.02</v>
      </c>
      <c r="R622" s="209">
        <f t="shared" si="62"/>
        <v>0.02</v>
      </c>
      <c r="S622" s="209">
        <v>0</v>
      </c>
      <c r="T622" s="210">
        <f t="shared" si="63"/>
        <v>0</v>
      </c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R622" s="211" t="s">
        <v>412</v>
      </c>
      <c r="AT622" s="211" t="s">
        <v>206</v>
      </c>
      <c r="AU622" s="211" t="s">
        <v>87</v>
      </c>
      <c r="AY622" s="16" t="s">
        <v>134</v>
      </c>
      <c r="BE622" s="212">
        <f t="shared" si="64"/>
        <v>0</v>
      </c>
      <c r="BF622" s="212">
        <f t="shared" si="65"/>
        <v>0</v>
      </c>
      <c r="BG622" s="212">
        <f t="shared" si="66"/>
        <v>0</v>
      </c>
      <c r="BH622" s="212">
        <f t="shared" si="67"/>
        <v>0</v>
      </c>
      <c r="BI622" s="212">
        <f t="shared" si="68"/>
        <v>0</v>
      </c>
      <c r="BJ622" s="16" t="s">
        <v>87</v>
      </c>
      <c r="BK622" s="212">
        <f t="shared" si="69"/>
        <v>0</v>
      </c>
      <c r="BL622" s="16" t="s">
        <v>214</v>
      </c>
      <c r="BM622" s="211" t="s">
        <v>1418</v>
      </c>
    </row>
    <row r="623" spans="1:65" s="2" customFormat="1" ht="24.2" customHeight="1">
      <c r="A623" s="33"/>
      <c r="B623" s="34"/>
      <c r="C623" s="236" t="s">
        <v>1419</v>
      </c>
      <c r="D623" s="236" t="s">
        <v>206</v>
      </c>
      <c r="E623" s="237" t="s">
        <v>1420</v>
      </c>
      <c r="F623" s="238" t="s">
        <v>1417</v>
      </c>
      <c r="G623" s="239" t="s">
        <v>194</v>
      </c>
      <c r="H623" s="240">
        <v>3</v>
      </c>
      <c r="I623" s="241"/>
      <c r="J623" s="242">
        <f t="shared" si="60"/>
        <v>0</v>
      </c>
      <c r="K623" s="243"/>
      <c r="L623" s="244"/>
      <c r="M623" s="245" t="s">
        <v>1</v>
      </c>
      <c r="N623" s="246" t="s">
        <v>40</v>
      </c>
      <c r="O623" s="74"/>
      <c r="P623" s="209">
        <f t="shared" si="61"/>
        <v>0</v>
      </c>
      <c r="Q623" s="209">
        <v>2.5000000000000001E-2</v>
      </c>
      <c r="R623" s="209">
        <f t="shared" si="62"/>
        <v>7.5000000000000011E-2</v>
      </c>
      <c r="S623" s="209">
        <v>0</v>
      </c>
      <c r="T623" s="210">
        <f t="shared" si="63"/>
        <v>0</v>
      </c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R623" s="211" t="s">
        <v>412</v>
      </c>
      <c r="AT623" s="211" t="s">
        <v>206</v>
      </c>
      <c r="AU623" s="211" t="s">
        <v>87</v>
      </c>
      <c r="AY623" s="16" t="s">
        <v>134</v>
      </c>
      <c r="BE623" s="212">
        <f t="shared" si="64"/>
        <v>0</v>
      </c>
      <c r="BF623" s="212">
        <f t="shared" si="65"/>
        <v>0</v>
      </c>
      <c r="BG623" s="212">
        <f t="shared" si="66"/>
        <v>0</v>
      </c>
      <c r="BH623" s="212">
        <f t="shared" si="67"/>
        <v>0</v>
      </c>
      <c r="BI623" s="212">
        <f t="shared" si="68"/>
        <v>0</v>
      </c>
      <c r="BJ623" s="16" t="s">
        <v>87</v>
      </c>
      <c r="BK623" s="212">
        <f t="shared" si="69"/>
        <v>0</v>
      </c>
      <c r="BL623" s="16" t="s">
        <v>214</v>
      </c>
      <c r="BM623" s="211" t="s">
        <v>1421</v>
      </c>
    </row>
    <row r="624" spans="1:65" s="2" customFormat="1" ht="16.5" customHeight="1">
      <c r="A624" s="33"/>
      <c r="B624" s="34"/>
      <c r="C624" s="236" t="s">
        <v>1422</v>
      </c>
      <c r="D624" s="236" t="s">
        <v>206</v>
      </c>
      <c r="E624" s="237" t="s">
        <v>1423</v>
      </c>
      <c r="F624" s="238" t="s">
        <v>1424</v>
      </c>
      <c r="G624" s="239" t="s">
        <v>194</v>
      </c>
      <c r="H624" s="240">
        <v>2</v>
      </c>
      <c r="I624" s="241"/>
      <c r="J624" s="242">
        <f t="shared" si="60"/>
        <v>0</v>
      </c>
      <c r="K624" s="243"/>
      <c r="L624" s="244"/>
      <c r="M624" s="245" t="s">
        <v>1</v>
      </c>
      <c r="N624" s="246" t="s">
        <v>40</v>
      </c>
      <c r="O624" s="74"/>
      <c r="P624" s="209">
        <f t="shared" si="61"/>
        <v>0</v>
      </c>
      <c r="Q624" s="209">
        <v>0.193</v>
      </c>
      <c r="R624" s="209">
        <f t="shared" si="62"/>
        <v>0.38600000000000001</v>
      </c>
      <c r="S624" s="209">
        <v>0</v>
      </c>
      <c r="T624" s="210">
        <f t="shared" si="63"/>
        <v>0</v>
      </c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R624" s="211" t="s">
        <v>412</v>
      </c>
      <c r="AT624" s="211" t="s">
        <v>206</v>
      </c>
      <c r="AU624" s="211" t="s">
        <v>87</v>
      </c>
      <c r="AY624" s="16" t="s">
        <v>134</v>
      </c>
      <c r="BE624" s="212">
        <f t="shared" si="64"/>
        <v>0</v>
      </c>
      <c r="BF624" s="212">
        <f t="shared" si="65"/>
        <v>0</v>
      </c>
      <c r="BG624" s="212">
        <f t="shared" si="66"/>
        <v>0</v>
      </c>
      <c r="BH624" s="212">
        <f t="shared" si="67"/>
        <v>0</v>
      </c>
      <c r="BI624" s="212">
        <f t="shared" si="68"/>
        <v>0</v>
      </c>
      <c r="BJ624" s="16" t="s">
        <v>87</v>
      </c>
      <c r="BK624" s="212">
        <f t="shared" si="69"/>
        <v>0</v>
      </c>
      <c r="BL624" s="16" t="s">
        <v>214</v>
      </c>
      <c r="BM624" s="211" t="s">
        <v>1425</v>
      </c>
    </row>
    <row r="625" spans="1:65" s="2" customFormat="1" ht="16.5" customHeight="1">
      <c r="A625" s="33"/>
      <c r="B625" s="34"/>
      <c r="C625" s="236" t="s">
        <v>1426</v>
      </c>
      <c r="D625" s="236" t="s">
        <v>206</v>
      </c>
      <c r="E625" s="237" t="s">
        <v>1427</v>
      </c>
      <c r="F625" s="238" t="s">
        <v>1424</v>
      </c>
      <c r="G625" s="239" t="s">
        <v>194</v>
      </c>
      <c r="H625" s="240">
        <v>2</v>
      </c>
      <c r="I625" s="241"/>
      <c r="J625" s="242">
        <f t="shared" si="60"/>
        <v>0</v>
      </c>
      <c r="K625" s="243"/>
      <c r="L625" s="244"/>
      <c r="M625" s="245" t="s">
        <v>1</v>
      </c>
      <c r="N625" s="246" t="s">
        <v>40</v>
      </c>
      <c r="O625" s="74"/>
      <c r="P625" s="209">
        <f t="shared" si="61"/>
        <v>0</v>
      </c>
      <c r="Q625" s="209">
        <v>0.60499999999999998</v>
      </c>
      <c r="R625" s="209">
        <f t="shared" si="62"/>
        <v>1.21</v>
      </c>
      <c r="S625" s="209">
        <v>0</v>
      </c>
      <c r="T625" s="210">
        <f t="shared" si="63"/>
        <v>0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211" t="s">
        <v>412</v>
      </c>
      <c r="AT625" s="211" t="s">
        <v>206</v>
      </c>
      <c r="AU625" s="211" t="s">
        <v>87</v>
      </c>
      <c r="AY625" s="16" t="s">
        <v>134</v>
      </c>
      <c r="BE625" s="212">
        <f t="shared" si="64"/>
        <v>0</v>
      </c>
      <c r="BF625" s="212">
        <f t="shared" si="65"/>
        <v>0</v>
      </c>
      <c r="BG625" s="212">
        <f t="shared" si="66"/>
        <v>0</v>
      </c>
      <c r="BH625" s="212">
        <f t="shared" si="67"/>
        <v>0</v>
      </c>
      <c r="BI625" s="212">
        <f t="shared" si="68"/>
        <v>0</v>
      </c>
      <c r="BJ625" s="16" t="s">
        <v>87</v>
      </c>
      <c r="BK625" s="212">
        <f t="shared" si="69"/>
        <v>0</v>
      </c>
      <c r="BL625" s="16" t="s">
        <v>214</v>
      </c>
      <c r="BM625" s="211" t="s">
        <v>1428</v>
      </c>
    </row>
    <row r="626" spans="1:65" s="2" customFormat="1" ht="24.2" customHeight="1">
      <c r="A626" s="33"/>
      <c r="B626" s="34"/>
      <c r="C626" s="199" t="s">
        <v>1429</v>
      </c>
      <c r="D626" s="199" t="s">
        <v>136</v>
      </c>
      <c r="E626" s="200" t="s">
        <v>1430</v>
      </c>
      <c r="F626" s="201" t="s">
        <v>1431</v>
      </c>
      <c r="G626" s="202" t="s">
        <v>254</v>
      </c>
      <c r="H626" s="203">
        <v>7.8280000000000003</v>
      </c>
      <c r="I626" s="204"/>
      <c r="J626" s="205">
        <f t="shared" si="60"/>
        <v>0</v>
      </c>
      <c r="K626" s="206"/>
      <c r="L626" s="38"/>
      <c r="M626" s="207" t="s">
        <v>1</v>
      </c>
      <c r="N626" s="208" t="s">
        <v>40</v>
      </c>
      <c r="O626" s="74"/>
      <c r="P626" s="209">
        <f t="shared" si="61"/>
        <v>0</v>
      </c>
      <c r="Q626" s="209">
        <v>0</v>
      </c>
      <c r="R626" s="209">
        <f t="shared" si="62"/>
        <v>0</v>
      </c>
      <c r="S626" s="209">
        <v>0</v>
      </c>
      <c r="T626" s="210">
        <f t="shared" si="63"/>
        <v>0</v>
      </c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R626" s="211" t="s">
        <v>214</v>
      </c>
      <c r="AT626" s="211" t="s">
        <v>136</v>
      </c>
      <c r="AU626" s="211" t="s">
        <v>87</v>
      </c>
      <c r="AY626" s="16" t="s">
        <v>134</v>
      </c>
      <c r="BE626" s="212">
        <f t="shared" si="64"/>
        <v>0</v>
      </c>
      <c r="BF626" s="212">
        <f t="shared" si="65"/>
        <v>0</v>
      </c>
      <c r="BG626" s="212">
        <f t="shared" si="66"/>
        <v>0</v>
      </c>
      <c r="BH626" s="212">
        <f t="shared" si="67"/>
        <v>0</v>
      </c>
      <c r="BI626" s="212">
        <f t="shared" si="68"/>
        <v>0</v>
      </c>
      <c r="BJ626" s="16" t="s">
        <v>87</v>
      </c>
      <c r="BK626" s="212">
        <f t="shared" si="69"/>
        <v>0</v>
      </c>
      <c r="BL626" s="16" t="s">
        <v>214</v>
      </c>
      <c r="BM626" s="211" t="s">
        <v>1432</v>
      </c>
    </row>
    <row r="627" spans="1:65" s="12" customFormat="1" ht="22.9" customHeight="1">
      <c r="B627" s="183"/>
      <c r="C627" s="184"/>
      <c r="D627" s="185" t="s">
        <v>73</v>
      </c>
      <c r="E627" s="197" t="s">
        <v>1433</v>
      </c>
      <c r="F627" s="197" t="s">
        <v>1434</v>
      </c>
      <c r="G627" s="184"/>
      <c r="H627" s="184"/>
      <c r="I627" s="187"/>
      <c r="J627" s="198">
        <f>BK627</f>
        <v>0</v>
      </c>
      <c r="K627" s="184"/>
      <c r="L627" s="189"/>
      <c r="M627" s="190"/>
      <c r="N627" s="191"/>
      <c r="O627" s="191"/>
      <c r="P627" s="192">
        <f>SUM(P628:P642)</f>
        <v>0</v>
      </c>
      <c r="Q627" s="191"/>
      <c r="R627" s="192">
        <f>SUM(R628:R642)</f>
        <v>10.806607400000001</v>
      </c>
      <c r="S627" s="191"/>
      <c r="T627" s="193">
        <f>SUM(T628:T642)</f>
        <v>0</v>
      </c>
      <c r="AR627" s="194" t="s">
        <v>87</v>
      </c>
      <c r="AT627" s="195" t="s">
        <v>73</v>
      </c>
      <c r="AU627" s="195" t="s">
        <v>81</v>
      </c>
      <c r="AY627" s="194" t="s">
        <v>134</v>
      </c>
      <c r="BK627" s="196">
        <f>SUM(BK628:BK642)</f>
        <v>0</v>
      </c>
    </row>
    <row r="628" spans="1:65" s="2" customFormat="1" ht="16.5" customHeight="1">
      <c r="A628" s="33"/>
      <c r="B628" s="34"/>
      <c r="C628" s="199" t="s">
        <v>1435</v>
      </c>
      <c r="D628" s="199" t="s">
        <v>136</v>
      </c>
      <c r="E628" s="200" t="s">
        <v>1436</v>
      </c>
      <c r="F628" s="201" t="s">
        <v>1437</v>
      </c>
      <c r="G628" s="202" t="s">
        <v>194</v>
      </c>
      <c r="H628" s="203">
        <v>41</v>
      </c>
      <c r="I628" s="204"/>
      <c r="J628" s="205">
        <f>ROUND(I628*H628,2)</f>
        <v>0</v>
      </c>
      <c r="K628" s="206"/>
      <c r="L628" s="38"/>
      <c r="M628" s="207" t="s">
        <v>1</v>
      </c>
      <c r="N628" s="208" t="s">
        <v>40</v>
      </c>
      <c r="O628" s="74"/>
      <c r="P628" s="209">
        <f>O628*H628</f>
        <v>0</v>
      </c>
      <c r="Q628" s="209">
        <v>5.3400000000000001E-3</v>
      </c>
      <c r="R628" s="209">
        <f>Q628*H628</f>
        <v>0.21894</v>
      </c>
      <c r="S628" s="209">
        <v>0</v>
      </c>
      <c r="T628" s="210">
        <f>S628*H628</f>
        <v>0</v>
      </c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R628" s="211" t="s">
        <v>214</v>
      </c>
      <c r="AT628" s="211" t="s">
        <v>136</v>
      </c>
      <c r="AU628" s="211" t="s">
        <v>87</v>
      </c>
      <c r="AY628" s="16" t="s">
        <v>134</v>
      </c>
      <c r="BE628" s="212">
        <f>IF(N628="základná",J628,0)</f>
        <v>0</v>
      </c>
      <c r="BF628" s="212">
        <f>IF(N628="znížená",J628,0)</f>
        <v>0</v>
      </c>
      <c r="BG628" s="212">
        <f>IF(N628="zákl. prenesená",J628,0)</f>
        <v>0</v>
      </c>
      <c r="BH628" s="212">
        <f>IF(N628="zníž. prenesená",J628,0)</f>
        <v>0</v>
      </c>
      <c r="BI628" s="212">
        <f>IF(N628="nulová",J628,0)</f>
        <v>0</v>
      </c>
      <c r="BJ628" s="16" t="s">
        <v>87</v>
      </c>
      <c r="BK628" s="212">
        <f>ROUND(I628*H628,2)</f>
        <v>0</v>
      </c>
      <c r="BL628" s="16" t="s">
        <v>214</v>
      </c>
      <c r="BM628" s="211" t="s">
        <v>1438</v>
      </c>
    </row>
    <row r="629" spans="1:65" s="2" customFormat="1" ht="16.5" customHeight="1">
      <c r="A629" s="33"/>
      <c r="B629" s="34"/>
      <c r="C629" s="236" t="s">
        <v>1439</v>
      </c>
      <c r="D629" s="236" t="s">
        <v>206</v>
      </c>
      <c r="E629" s="237" t="s">
        <v>1440</v>
      </c>
      <c r="F629" s="238" t="s">
        <v>1441</v>
      </c>
      <c r="G629" s="239" t="s">
        <v>194</v>
      </c>
      <c r="H629" s="240">
        <v>42.64</v>
      </c>
      <c r="I629" s="241"/>
      <c r="J629" s="242">
        <f>ROUND(I629*H629,2)</f>
        <v>0</v>
      </c>
      <c r="K629" s="243"/>
      <c r="L629" s="244"/>
      <c r="M629" s="245" t="s">
        <v>1</v>
      </c>
      <c r="N629" s="246" t="s">
        <v>40</v>
      </c>
      <c r="O629" s="74"/>
      <c r="P629" s="209">
        <f>O629*H629</f>
        <v>0</v>
      </c>
      <c r="Q629" s="209">
        <v>3.0000000000000001E-5</v>
      </c>
      <c r="R629" s="209">
        <f>Q629*H629</f>
        <v>1.2792000000000001E-3</v>
      </c>
      <c r="S629" s="209">
        <v>0</v>
      </c>
      <c r="T629" s="210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211" t="s">
        <v>412</v>
      </c>
      <c r="AT629" s="211" t="s">
        <v>206</v>
      </c>
      <c r="AU629" s="211" t="s">
        <v>87</v>
      </c>
      <c r="AY629" s="16" t="s">
        <v>134</v>
      </c>
      <c r="BE629" s="212">
        <f>IF(N629="základná",J629,0)</f>
        <v>0</v>
      </c>
      <c r="BF629" s="212">
        <f>IF(N629="znížená",J629,0)</f>
        <v>0</v>
      </c>
      <c r="BG629" s="212">
        <f>IF(N629="zákl. prenesená",J629,0)</f>
        <v>0</v>
      </c>
      <c r="BH629" s="212">
        <f>IF(N629="zníž. prenesená",J629,0)</f>
        <v>0</v>
      </c>
      <c r="BI629" s="212">
        <f>IF(N629="nulová",J629,0)</f>
        <v>0</v>
      </c>
      <c r="BJ629" s="16" t="s">
        <v>87</v>
      </c>
      <c r="BK629" s="212">
        <f>ROUND(I629*H629,2)</f>
        <v>0</v>
      </c>
      <c r="BL629" s="16" t="s">
        <v>214</v>
      </c>
      <c r="BM629" s="211" t="s">
        <v>1442</v>
      </c>
    </row>
    <row r="630" spans="1:65" s="13" customFormat="1">
      <c r="B630" s="213"/>
      <c r="C630" s="214"/>
      <c r="D630" s="215" t="s">
        <v>142</v>
      </c>
      <c r="E630" s="214"/>
      <c r="F630" s="217" t="s">
        <v>1443</v>
      </c>
      <c r="G630" s="214"/>
      <c r="H630" s="218">
        <v>42.64</v>
      </c>
      <c r="I630" s="219"/>
      <c r="J630" s="214"/>
      <c r="K630" s="214"/>
      <c r="L630" s="220"/>
      <c r="M630" s="221"/>
      <c r="N630" s="222"/>
      <c r="O630" s="222"/>
      <c r="P630" s="222"/>
      <c r="Q630" s="222"/>
      <c r="R630" s="222"/>
      <c r="S630" s="222"/>
      <c r="T630" s="223"/>
      <c r="AT630" s="224" t="s">
        <v>142</v>
      </c>
      <c r="AU630" s="224" t="s">
        <v>87</v>
      </c>
      <c r="AV630" s="13" t="s">
        <v>87</v>
      </c>
      <c r="AW630" s="13" t="s">
        <v>4</v>
      </c>
      <c r="AX630" s="13" t="s">
        <v>81</v>
      </c>
      <c r="AY630" s="224" t="s">
        <v>134</v>
      </c>
    </row>
    <row r="631" spans="1:65" s="2" customFormat="1" ht="24.2" customHeight="1">
      <c r="A631" s="33"/>
      <c r="B631" s="34"/>
      <c r="C631" s="199" t="s">
        <v>1444</v>
      </c>
      <c r="D631" s="199" t="s">
        <v>136</v>
      </c>
      <c r="E631" s="200" t="s">
        <v>1445</v>
      </c>
      <c r="F631" s="201" t="s">
        <v>1446</v>
      </c>
      <c r="G631" s="202" t="s">
        <v>184</v>
      </c>
      <c r="H631" s="203">
        <v>114.95</v>
      </c>
      <c r="I631" s="204"/>
      <c r="J631" s="205">
        <f>ROUND(I631*H631,2)</f>
        <v>0</v>
      </c>
      <c r="K631" s="206"/>
      <c r="L631" s="38"/>
      <c r="M631" s="207" t="s">
        <v>1</v>
      </c>
      <c r="N631" s="208" t="s">
        <v>40</v>
      </c>
      <c r="O631" s="74"/>
      <c r="P631" s="209">
        <f>O631*H631</f>
        <v>0</v>
      </c>
      <c r="Q631" s="209">
        <v>2.96E-3</v>
      </c>
      <c r="R631" s="209">
        <f>Q631*H631</f>
        <v>0.340252</v>
      </c>
      <c r="S631" s="209">
        <v>0</v>
      </c>
      <c r="T631" s="210">
        <f>S631*H631</f>
        <v>0</v>
      </c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R631" s="211" t="s">
        <v>214</v>
      </c>
      <c r="AT631" s="211" t="s">
        <v>136</v>
      </c>
      <c r="AU631" s="211" t="s">
        <v>87</v>
      </c>
      <c r="AY631" s="16" t="s">
        <v>134</v>
      </c>
      <c r="BE631" s="212">
        <f>IF(N631="základná",J631,0)</f>
        <v>0</v>
      </c>
      <c r="BF631" s="212">
        <f>IF(N631="znížená",J631,0)</f>
        <v>0</v>
      </c>
      <c r="BG631" s="212">
        <f>IF(N631="zákl. prenesená",J631,0)</f>
        <v>0</v>
      </c>
      <c r="BH631" s="212">
        <f>IF(N631="zníž. prenesená",J631,0)</f>
        <v>0</v>
      </c>
      <c r="BI631" s="212">
        <f>IF(N631="nulová",J631,0)</f>
        <v>0</v>
      </c>
      <c r="BJ631" s="16" t="s">
        <v>87</v>
      </c>
      <c r="BK631" s="212">
        <f>ROUND(I631*H631,2)</f>
        <v>0</v>
      </c>
      <c r="BL631" s="16" t="s">
        <v>214</v>
      </c>
      <c r="BM631" s="211" t="s">
        <v>1447</v>
      </c>
    </row>
    <row r="632" spans="1:65" s="13" customFormat="1">
      <c r="B632" s="213"/>
      <c r="C632" s="214"/>
      <c r="D632" s="215" t="s">
        <v>142</v>
      </c>
      <c r="E632" s="216" t="s">
        <v>1</v>
      </c>
      <c r="F632" s="217" t="s">
        <v>1448</v>
      </c>
      <c r="G632" s="214"/>
      <c r="H632" s="218">
        <v>114.95</v>
      </c>
      <c r="I632" s="219"/>
      <c r="J632" s="214"/>
      <c r="K632" s="214"/>
      <c r="L632" s="220"/>
      <c r="M632" s="221"/>
      <c r="N632" s="222"/>
      <c r="O632" s="222"/>
      <c r="P632" s="222"/>
      <c r="Q632" s="222"/>
      <c r="R632" s="222"/>
      <c r="S632" s="222"/>
      <c r="T632" s="223"/>
      <c r="AT632" s="224" t="s">
        <v>142</v>
      </c>
      <c r="AU632" s="224" t="s">
        <v>87</v>
      </c>
      <c r="AV632" s="13" t="s">
        <v>87</v>
      </c>
      <c r="AW632" s="13" t="s">
        <v>30</v>
      </c>
      <c r="AX632" s="13" t="s">
        <v>81</v>
      </c>
      <c r="AY632" s="224" t="s">
        <v>134</v>
      </c>
    </row>
    <row r="633" spans="1:65" s="2" customFormat="1" ht="16.5" customHeight="1">
      <c r="A633" s="33"/>
      <c r="B633" s="34"/>
      <c r="C633" s="236" t="s">
        <v>1449</v>
      </c>
      <c r="D633" s="236" t="s">
        <v>206</v>
      </c>
      <c r="E633" s="237" t="s">
        <v>1450</v>
      </c>
      <c r="F633" s="238" t="s">
        <v>1451</v>
      </c>
      <c r="G633" s="239" t="s">
        <v>194</v>
      </c>
      <c r="H633" s="240">
        <v>413.82</v>
      </c>
      <c r="I633" s="241"/>
      <c r="J633" s="242">
        <f>ROUND(I633*H633,2)</f>
        <v>0</v>
      </c>
      <c r="K633" s="243"/>
      <c r="L633" s="244"/>
      <c r="M633" s="245" t="s">
        <v>1</v>
      </c>
      <c r="N633" s="246" t="s">
        <v>40</v>
      </c>
      <c r="O633" s="74"/>
      <c r="P633" s="209">
        <f>O633*H633</f>
        <v>0</v>
      </c>
      <c r="Q633" s="209">
        <v>4.4999999999999999E-4</v>
      </c>
      <c r="R633" s="209">
        <f>Q633*H633</f>
        <v>0.186219</v>
      </c>
      <c r="S633" s="209">
        <v>0</v>
      </c>
      <c r="T633" s="210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211" t="s">
        <v>412</v>
      </c>
      <c r="AT633" s="211" t="s">
        <v>206</v>
      </c>
      <c r="AU633" s="211" t="s">
        <v>87</v>
      </c>
      <c r="AY633" s="16" t="s">
        <v>134</v>
      </c>
      <c r="BE633" s="212">
        <f>IF(N633="základná",J633,0)</f>
        <v>0</v>
      </c>
      <c r="BF633" s="212">
        <f>IF(N633="znížená",J633,0)</f>
        <v>0</v>
      </c>
      <c r="BG633" s="212">
        <f>IF(N633="zákl. prenesená",J633,0)</f>
        <v>0</v>
      </c>
      <c r="BH633" s="212">
        <f>IF(N633="zníž. prenesená",J633,0)</f>
        <v>0</v>
      </c>
      <c r="BI633" s="212">
        <f>IF(N633="nulová",J633,0)</f>
        <v>0</v>
      </c>
      <c r="BJ633" s="16" t="s">
        <v>87</v>
      </c>
      <c r="BK633" s="212">
        <f>ROUND(I633*H633,2)</f>
        <v>0</v>
      </c>
      <c r="BL633" s="16" t="s">
        <v>214</v>
      </c>
      <c r="BM633" s="211" t="s">
        <v>1452</v>
      </c>
    </row>
    <row r="634" spans="1:65" s="13" customFormat="1">
      <c r="B634" s="213"/>
      <c r="C634" s="214"/>
      <c r="D634" s="215" t="s">
        <v>142</v>
      </c>
      <c r="E634" s="214"/>
      <c r="F634" s="217" t="s">
        <v>1453</v>
      </c>
      <c r="G634" s="214"/>
      <c r="H634" s="218">
        <v>413.82</v>
      </c>
      <c r="I634" s="219"/>
      <c r="J634" s="214"/>
      <c r="K634" s="214"/>
      <c r="L634" s="220"/>
      <c r="M634" s="221"/>
      <c r="N634" s="222"/>
      <c r="O634" s="222"/>
      <c r="P634" s="222"/>
      <c r="Q634" s="222"/>
      <c r="R634" s="222"/>
      <c r="S634" s="222"/>
      <c r="T634" s="223"/>
      <c r="AT634" s="224" t="s">
        <v>142</v>
      </c>
      <c r="AU634" s="224" t="s">
        <v>87</v>
      </c>
      <c r="AV634" s="13" t="s">
        <v>87</v>
      </c>
      <c r="AW634" s="13" t="s">
        <v>4</v>
      </c>
      <c r="AX634" s="13" t="s">
        <v>81</v>
      </c>
      <c r="AY634" s="224" t="s">
        <v>134</v>
      </c>
    </row>
    <row r="635" spans="1:65" s="2" customFormat="1" ht="16.5" customHeight="1">
      <c r="A635" s="33"/>
      <c r="B635" s="34"/>
      <c r="C635" s="199" t="s">
        <v>1454</v>
      </c>
      <c r="D635" s="199" t="s">
        <v>136</v>
      </c>
      <c r="E635" s="200" t="s">
        <v>1455</v>
      </c>
      <c r="F635" s="201" t="s">
        <v>1456</v>
      </c>
      <c r="G635" s="202" t="s">
        <v>194</v>
      </c>
      <c r="H635" s="203">
        <v>5</v>
      </c>
      <c r="I635" s="204"/>
      <c r="J635" s="205">
        <f>ROUND(I635*H635,2)</f>
        <v>0</v>
      </c>
      <c r="K635" s="206"/>
      <c r="L635" s="38"/>
      <c r="M635" s="207" t="s">
        <v>1</v>
      </c>
      <c r="N635" s="208" t="s">
        <v>40</v>
      </c>
      <c r="O635" s="74"/>
      <c r="P635" s="209">
        <f>O635*H635</f>
        <v>0</v>
      </c>
      <c r="Q635" s="209">
        <v>2.4399999999999999E-3</v>
      </c>
      <c r="R635" s="209">
        <f>Q635*H635</f>
        <v>1.2199999999999999E-2</v>
      </c>
      <c r="S635" s="209">
        <v>0</v>
      </c>
      <c r="T635" s="210">
        <f>S635*H635</f>
        <v>0</v>
      </c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R635" s="211" t="s">
        <v>214</v>
      </c>
      <c r="AT635" s="211" t="s">
        <v>136</v>
      </c>
      <c r="AU635" s="211" t="s">
        <v>87</v>
      </c>
      <c r="AY635" s="16" t="s">
        <v>134</v>
      </c>
      <c r="BE635" s="212">
        <f>IF(N635="základná",J635,0)</f>
        <v>0</v>
      </c>
      <c r="BF635" s="212">
        <f>IF(N635="znížená",J635,0)</f>
        <v>0</v>
      </c>
      <c r="BG635" s="212">
        <f>IF(N635="zákl. prenesená",J635,0)</f>
        <v>0</v>
      </c>
      <c r="BH635" s="212">
        <f>IF(N635="zníž. prenesená",J635,0)</f>
        <v>0</v>
      </c>
      <c r="BI635" s="212">
        <f>IF(N635="nulová",J635,0)</f>
        <v>0</v>
      </c>
      <c r="BJ635" s="16" t="s">
        <v>87</v>
      </c>
      <c r="BK635" s="212">
        <f>ROUND(I635*H635,2)</f>
        <v>0</v>
      </c>
      <c r="BL635" s="16" t="s">
        <v>214</v>
      </c>
      <c r="BM635" s="211" t="s">
        <v>1457</v>
      </c>
    </row>
    <row r="636" spans="1:65" s="2" customFormat="1" ht="16.5" customHeight="1">
      <c r="A636" s="33"/>
      <c r="B636" s="34"/>
      <c r="C636" s="236" t="s">
        <v>1458</v>
      </c>
      <c r="D636" s="236" t="s">
        <v>206</v>
      </c>
      <c r="E636" s="237" t="s">
        <v>1459</v>
      </c>
      <c r="F636" s="238" t="s">
        <v>1460</v>
      </c>
      <c r="G636" s="239" t="s">
        <v>194</v>
      </c>
      <c r="H636" s="240">
        <v>5.2</v>
      </c>
      <c r="I636" s="241"/>
      <c r="J636" s="242">
        <f>ROUND(I636*H636,2)</f>
        <v>0</v>
      </c>
      <c r="K636" s="243"/>
      <c r="L636" s="244"/>
      <c r="M636" s="245" t="s">
        <v>1</v>
      </c>
      <c r="N636" s="246" t="s">
        <v>40</v>
      </c>
      <c r="O636" s="74"/>
      <c r="P636" s="209">
        <f>O636*H636</f>
        <v>0</v>
      </c>
      <c r="Q636" s="209">
        <v>4.0000000000000003E-5</v>
      </c>
      <c r="R636" s="209">
        <f>Q636*H636</f>
        <v>2.0800000000000001E-4</v>
      </c>
      <c r="S636" s="209">
        <v>0</v>
      </c>
      <c r="T636" s="210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211" t="s">
        <v>412</v>
      </c>
      <c r="AT636" s="211" t="s">
        <v>206</v>
      </c>
      <c r="AU636" s="211" t="s">
        <v>87</v>
      </c>
      <c r="AY636" s="16" t="s">
        <v>134</v>
      </c>
      <c r="BE636" s="212">
        <f>IF(N636="základná",J636,0)</f>
        <v>0</v>
      </c>
      <c r="BF636" s="212">
        <f>IF(N636="znížená",J636,0)</f>
        <v>0</v>
      </c>
      <c r="BG636" s="212">
        <f>IF(N636="zákl. prenesená",J636,0)</f>
        <v>0</v>
      </c>
      <c r="BH636" s="212">
        <f>IF(N636="zníž. prenesená",J636,0)</f>
        <v>0</v>
      </c>
      <c r="BI636" s="212">
        <f>IF(N636="nulová",J636,0)</f>
        <v>0</v>
      </c>
      <c r="BJ636" s="16" t="s">
        <v>87</v>
      </c>
      <c r="BK636" s="212">
        <f>ROUND(I636*H636,2)</f>
        <v>0</v>
      </c>
      <c r="BL636" s="16" t="s">
        <v>214</v>
      </c>
      <c r="BM636" s="211" t="s">
        <v>1461</v>
      </c>
    </row>
    <row r="637" spans="1:65" s="13" customFormat="1">
      <c r="B637" s="213"/>
      <c r="C637" s="214"/>
      <c r="D637" s="215" t="s">
        <v>142</v>
      </c>
      <c r="E637" s="214"/>
      <c r="F637" s="217" t="s">
        <v>1462</v>
      </c>
      <c r="G637" s="214"/>
      <c r="H637" s="218">
        <v>5.2</v>
      </c>
      <c r="I637" s="219"/>
      <c r="J637" s="214"/>
      <c r="K637" s="214"/>
      <c r="L637" s="220"/>
      <c r="M637" s="221"/>
      <c r="N637" s="222"/>
      <c r="O637" s="222"/>
      <c r="P637" s="222"/>
      <c r="Q637" s="222"/>
      <c r="R637" s="222"/>
      <c r="S637" s="222"/>
      <c r="T637" s="223"/>
      <c r="AT637" s="224" t="s">
        <v>142</v>
      </c>
      <c r="AU637" s="224" t="s">
        <v>87</v>
      </c>
      <c r="AV637" s="13" t="s">
        <v>87</v>
      </c>
      <c r="AW637" s="13" t="s">
        <v>4</v>
      </c>
      <c r="AX637" s="13" t="s">
        <v>81</v>
      </c>
      <c r="AY637" s="224" t="s">
        <v>134</v>
      </c>
    </row>
    <row r="638" spans="1:65" s="2" customFormat="1" ht="24.2" customHeight="1">
      <c r="A638" s="33"/>
      <c r="B638" s="34"/>
      <c r="C638" s="199" t="s">
        <v>1463</v>
      </c>
      <c r="D638" s="199" t="s">
        <v>136</v>
      </c>
      <c r="E638" s="200" t="s">
        <v>1464</v>
      </c>
      <c r="F638" s="201" t="s">
        <v>1465</v>
      </c>
      <c r="G638" s="202" t="s">
        <v>332</v>
      </c>
      <c r="H638" s="203">
        <v>157.91999999999999</v>
      </c>
      <c r="I638" s="204"/>
      <c r="J638" s="205">
        <f>ROUND(I638*H638,2)</f>
        <v>0</v>
      </c>
      <c r="K638" s="206"/>
      <c r="L638" s="38"/>
      <c r="M638" s="207" t="s">
        <v>1</v>
      </c>
      <c r="N638" s="208" t="s">
        <v>40</v>
      </c>
      <c r="O638" s="74"/>
      <c r="P638" s="209">
        <f>O638*H638</f>
        <v>0</v>
      </c>
      <c r="Q638" s="209">
        <v>4.4400000000000002E-2</v>
      </c>
      <c r="R638" s="209">
        <f>Q638*H638</f>
        <v>7.0116480000000001</v>
      </c>
      <c r="S638" s="209">
        <v>0</v>
      </c>
      <c r="T638" s="210">
        <f>S638*H638</f>
        <v>0</v>
      </c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R638" s="211" t="s">
        <v>214</v>
      </c>
      <c r="AT638" s="211" t="s">
        <v>136</v>
      </c>
      <c r="AU638" s="211" t="s">
        <v>87</v>
      </c>
      <c r="AY638" s="16" t="s">
        <v>134</v>
      </c>
      <c r="BE638" s="212">
        <f>IF(N638="základná",J638,0)</f>
        <v>0</v>
      </c>
      <c r="BF638" s="212">
        <f>IF(N638="znížená",J638,0)</f>
        <v>0</v>
      </c>
      <c r="BG638" s="212">
        <f>IF(N638="zákl. prenesená",J638,0)</f>
        <v>0</v>
      </c>
      <c r="BH638" s="212">
        <f>IF(N638="zníž. prenesená",J638,0)</f>
        <v>0</v>
      </c>
      <c r="BI638" s="212">
        <f>IF(N638="nulová",J638,0)</f>
        <v>0</v>
      </c>
      <c r="BJ638" s="16" t="s">
        <v>87</v>
      </c>
      <c r="BK638" s="212">
        <f>ROUND(I638*H638,2)</f>
        <v>0</v>
      </c>
      <c r="BL638" s="16" t="s">
        <v>214</v>
      </c>
      <c r="BM638" s="211" t="s">
        <v>1466</v>
      </c>
    </row>
    <row r="639" spans="1:65" s="13" customFormat="1">
      <c r="B639" s="213"/>
      <c r="C639" s="214"/>
      <c r="D639" s="215" t="s">
        <v>142</v>
      </c>
      <c r="E639" s="216" t="s">
        <v>1</v>
      </c>
      <c r="F639" s="217" t="s">
        <v>1467</v>
      </c>
      <c r="G639" s="214"/>
      <c r="H639" s="218">
        <v>157.91999999999999</v>
      </c>
      <c r="I639" s="219"/>
      <c r="J639" s="214"/>
      <c r="K639" s="214"/>
      <c r="L639" s="220"/>
      <c r="M639" s="221"/>
      <c r="N639" s="222"/>
      <c r="O639" s="222"/>
      <c r="P639" s="222"/>
      <c r="Q639" s="222"/>
      <c r="R639" s="222"/>
      <c r="S639" s="222"/>
      <c r="T639" s="223"/>
      <c r="AT639" s="224" t="s">
        <v>142</v>
      </c>
      <c r="AU639" s="224" t="s">
        <v>87</v>
      </c>
      <c r="AV639" s="13" t="s">
        <v>87</v>
      </c>
      <c r="AW639" s="13" t="s">
        <v>30</v>
      </c>
      <c r="AX639" s="13" t="s">
        <v>81</v>
      </c>
      <c r="AY639" s="224" t="s">
        <v>134</v>
      </c>
    </row>
    <row r="640" spans="1:65" s="2" customFormat="1" ht="24.2" customHeight="1">
      <c r="A640" s="33"/>
      <c r="B640" s="34"/>
      <c r="C640" s="236" t="s">
        <v>1468</v>
      </c>
      <c r="D640" s="236" t="s">
        <v>206</v>
      </c>
      <c r="E640" s="237" t="s">
        <v>1469</v>
      </c>
      <c r="F640" s="238" t="s">
        <v>1470</v>
      </c>
      <c r="G640" s="239" t="s">
        <v>332</v>
      </c>
      <c r="H640" s="240">
        <v>170.554</v>
      </c>
      <c r="I640" s="241"/>
      <c r="J640" s="242">
        <f>ROUND(I640*H640,2)</f>
        <v>0</v>
      </c>
      <c r="K640" s="243"/>
      <c r="L640" s="244"/>
      <c r="M640" s="245" t="s">
        <v>1</v>
      </c>
      <c r="N640" s="246" t="s">
        <v>40</v>
      </c>
      <c r="O640" s="74"/>
      <c r="P640" s="209">
        <f>O640*H640</f>
        <v>0</v>
      </c>
      <c r="Q640" s="209">
        <v>1.78E-2</v>
      </c>
      <c r="R640" s="209">
        <f>Q640*H640</f>
        <v>3.0358611999999998</v>
      </c>
      <c r="S640" s="209">
        <v>0</v>
      </c>
      <c r="T640" s="210">
        <f>S640*H640</f>
        <v>0</v>
      </c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R640" s="211" t="s">
        <v>412</v>
      </c>
      <c r="AT640" s="211" t="s">
        <v>206</v>
      </c>
      <c r="AU640" s="211" t="s">
        <v>87</v>
      </c>
      <c r="AY640" s="16" t="s">
        <v>134</v>
      </c>
      <c r="BE640" s="212">
        <f>IF(N640="základná",J640,0)</f>
        <v>0</v>
      </c>
      <c r="BF640" s="212">
        <f>IF(N640="znížená",J640,0)</f>
        <v>0</v>
      </c>
      <c r="BG640" s="212">
        <f>IF(N640="zákl. prenesená",J640,0)</f>
        <v>0</v>
      </c>
      <c r="BH640" s="212">
        <f>IF(N640="zníž. prenesená",J640,0)</f>
        <v>0</v>
      </c>
      <c r="BI640" s="212">
        <f>IF(N640="nulová",J640,0)</f>
        <v>0</v>
      </c>
      <c r="BJ640" s="16" t="s">
        <v>87</v>
      </c>
      <c r="BK640" s="212">
        <f>ROUND(I640*H640,2)</f>
        <v>0</v>
      </c>
      <c r="BL640" s="16" t="s">
        <v>214</v>
      </c>
      <c r="BM640" s="211" t="s">
        <v>1471</v>
      </c>
    </row>
    <row r="641" spans="1:65" s="13" customFormat="1">
      <c r="B641" s="213"/>
      <c r="C641" s="214"/>
      <c r="D641" s="215" t="s">
        <v>142</v>
      </c>
      <c r="E641" s="214"/>
      <c r="F641" s="217" t="s">
        <v>1472</v>
      </c>
      <c r="G641" s="214"/>
      <c r="H641" s="218">
        <v>170.554</v>
      </c>
      <c r="I641" s="219"/>
      <c r="J641" s="214"/>
      <c r="K641" s="214"/>
      <c r="L641" s="220"/>
      <c r="M641" s="221"/>
      <c r="N641" s="222"/>
      <c r="O641" s="222"/>
      <c r="P641" s="222"/>
      <c r="Q641" s="222"/>
      <c r="R641" s="222"/>
      <c r="S641" s="222"/>
      <c r="T641" s="223"/>
      <c r="AT641" s="224" t="s">
        <v>142</v>
      </c>
      <c r="AU641" s="224" t="s">
        <v>87</v>
      </c>
      <c r="AV641" s="13" t="s">
        <v>87</v>
      </c>
      <c r="AW641" s="13" t="s">
        <v>4</v>
      </c>
      <c r="AX641" s="13" t="s">
        <v>81</v>
      </c>
      <c r="AY641" s="224" t="s">
        <v>134</v>
      </c>
    </row>
    <row r="642" spans="1:65" s="2" customFormat="1" ht="24.2" customHeight="1">
      <c r="A642" s="33"/>
      <c r="B642" s="34"/>
      <c r="C642" s="199" t="s">
        <v>1473</v>
      </c>
      <c r="D642" s="199" t="s">
        <v>136</v>
      </c>
      <c r="E642" s="200" t="s">
        <v>1474</v>
      </c>
      <c r="F642" s="201" t="s">
        <v>1475</v>
      </c>
      <c r="G642" s="202" t="s">
        <v>254</v>
      </c>
      <c r="H642" s="203">
        <v>10.807</v>
      </c>
      <c r="I642" s="204"/>
      <c r="J642" s="205">
        <f>ROUND(I642*H642,2)</f>
        <v>0</v>
      </c>
      <c r="K642" s="206"/>
      <c r="L642" s="38"/>
      <c r="M642" s="207" t="s">
        <v>1</v>
      </c>
      <c r="N642" s="208" t="s">
        <v>40</v>
      </c>
      <c r="O642" s="74"/>
      <c r="P642" s="209">
        <f>O642*H642</f>
        <v>0</v>
      </c>
      <c r="Q642" s="209">
        <v>0</v>
      </c>
      <c r="R642" s="209">
        <f>Q642*H642</f>
        <v>0</v>
      </c>
      <c r="S642" s="209">
        <v>0</v>
      </c>
      <c r="T642" s="210">
        <f>S642*H642</f>
        <v>0</v>
      </c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R642" s="211" t="s">
        <v>214</v>
      </c>
      <c r="AT642" s="211" t="s">
        <v>136</v>
      </c>
      <c r="AU642" s="211" t="s">
        <v>87</v>
      </c>
      <c r="AY642" s="16" t="s">
        <v>134</v>
      </c>
      <c r="BE642" s="212">
        <f>IF(N642="základná",J642,0)</f>
        <v>0</v>
      </c>
      <c r="BF642" s="212">
        <f>IF(N642="znížená",J642,0)</f>
        <v>0</v>
      </c>
      <c r="BG642" s="212">
        <f>IF(N642="zákl. prenesená",J642,0)</f>
        <v>0</v>
      </c>
      <c r="BH642" s="212">
        <f>IF(N642="zníž. prenesená",J642,0)</f>
        <v>0</v>
      </c>
      <c r="BI642" s="212">
        <f>IF(N642="nulová",J642,0)</f>
        <v>0</v>
      </c>
      <c r="BJ642" s="16" t="s">
        <v>87</v>
      </c>
      <c r="BK642" s="212">
        <f>ROUND(I642*H642,2)</f>
        <v>0</v>
      </c>
      <c r="BL642" s="16" t="s">
        <v>214</v>
      </c>
      <c r="BM642" s="211" t="s">
        <v>1476</v>
      </c>
    </row>
    <row r="643" spans="1:65" s="12" customFormat="1" ht="22.9" customHeight="1">
      <c r="B643" s="183"/>
      <c r="C643" s="184"/>
      <c r="D643" s="185" t="s">
        <v>73</v>
      </c>
      <c r="E643" s="197" t="s">
        <v>1477</v>
      </c>
      <c r="F643" s="197" t="s">
        <v>1478</v>
      </c>
      <c r="G643" s="184"/>
      <c r="H643" s="184"/>
      <c r="I643" s="187"/>
      <c r="J643" s="198">
        <f>BK643</f>
        <v>0</v>
      </c>
      <c r="K643" s="184"/>
      <c r="L643" s="189"/>
      <c r="M643" s="190"/>
      <c r="N643" s="191"/>
      <c r="O643" s="191"/>
      <c r="P643" s="192">
        <f>SUM(P644:P657)</f>
        <v>0</v>
      </c>
      <c r="Q643" s="191"/>
      <c r="R643" s="192">
        <f>SUM(R644:R657)</f>
        <v>2.9695527000000004</v>
      </c>
      <c r="S643" s="191"/>
      <c r="T643" s="193">
        <f>SUM(T644:T657)</f>
        <v>0</v>
      </c>
      <c r="AR643" s="194" t="s">
        <v>87</v>
      </c>
      <c r="AT643" s="195" t="s">
        <v>73</v>
      </c>
      <c r="AU643" s="195" t="s">
        <v>81</v>
      </c>
      <c r="AY643" s="194" t="s">
        <v>134</v>
      </c>
      <c r="BK643" s="196">
        <f>SUM(BK644:BK657)</f>
        <v>0</v>
      </c>
    </row>
    <row r="644" spans="1:65" s="2" customFormat="1" ht="24.2" customHeight="1">
      <c r="A644" s="33"/>
      <c r="B644" s="34"/>
      <c r="C644" s="199" t="s">
        <v>1479</v>
      </c>
      <c r="D644" s="199" t="s">
        <v>136</v>
      </c>
      <c r="E644" s="200" t="s">
        <v>1480</v>
      </c>
      <c r="F644" s="201" t="s">
        <v>1481</v>
      </c>
      <c r="G644" s="202" t="s">
        <v>332</v>
      </c>
      <c r="H644" s="203">
        <v>184.86</v>
      </c>
      <c r="I644" s="204"/>
      <c r="J644" s="205">
        <f>ROUND(I644*H644,2)</f>
        <v>0</v>
      </c>
      <c r="K644" s="206"/>
      <c r="L644" s="38"/>
      <c r="M644" s="207" t="s">
        <v>1</v>
      </c>
      <c r="N644" s="208" t="s">
        <v>40</v>
      </c>
      <c r="O644" s="74"/>
      <c r="P644" s="209">
        <f>O644*H644</f>
        <v>0</v>
      </c>
      <c r="Q644" s="209">
        <v>3.6700000000000001E-3</v>
      </c>
      <c r="R644" s="209">
        <f>Q644*H644</f>
        <v>0.67843620000000004</v>
      </c>
      <c r="S644" s="209">
        <v>0</v>
      </c>
      <c r="T644" s="210">
        <f>S644*H644</f>
        <v>0</v>
      </c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R644" s="211" t="s">
        <v>214</v>
      </c>
      <c r="AT644" s="211" t="s">
        <v>136</v>
      </c>
      <c r="AU644" s="211" t="s">
        <v>87</v>
      </c>
      <c r="AY644" s="16" t="s">
        <v>134</v>
      </c>
      <c r="BE644" s="212">
        <f>IF(N644="základná",J644,0)</f>
        <v>0</v>
      </c>
      <c r="BF644" s="212">
        <f>IF(N644="znížená",J644,0)</f>
        <v>0</v>
      </c>
      <c r="BG644" s="212">
        <f>IF(N644="zákl. prenesená",J644,0)</f>
        <v>0</v>
      </c>
      <c r="BH644" s="212">
        <f>IF(N644="zníž. prenesená",J644,0)</f>
        <v>0</v>
      </c>
      <c r="BI644" s="212">
        <f>IF(N644="nulová",J644,0)</f>
        <v>0</v>
      </c>
      <c r="BJ644" s="16" t="s">
        <v>87</v>
      </c>
      <c r="BK644" s="212">
        <f>ROUND(I644*H644,2)</f>
        <v>0</v>
      </c>
      <c r="BL644" s="16" t="s">
        <v>214</v>
      </c>
      <c r="BM644" s="211" t="s">
        <v>1482</v>
      </c>
    </row>
    <row r="645" spans="1:65" s="13" customFormat="1">
      <c r="B645" s="213"/>
      <c r="C645" s="214"/>
      <c r="D645" s="215" t="s">
        <v>142</v>
      </c>
      <c r="E645" s="216" t="s">
        <v>1</v>
      </c>
      <c r="F645" s="217" t="s">
        <v>1483</v>
      </c>
      <c r="G645" s="214"/>
      <c r="H645" s="218">
        <v>83.1</v>
      </c>
      <c r="I645" s="219"/>
      <c r="J645" s="214"/>
      <c r="K645" s="214"/>
      <c r="L645" s="220"/>
      <c r="M645" s="221"/>
      <c r="N645" s="222"/>
      <c r="O645" s="222"/>
      <c r="P645" s="222"/>
      <c r="Q645" s="222"/>
      <c r="R645" s="222"/>
      <c r="S645" s="222"/>
      <c r="T645" s="223"/>
      <c r="AT645" s="224" t="s">
        <v>142</v>
      </c>
      <c r="AU645" s="224" t="s">
        <v>87</v>
      </c>
      <c r="AV645" s="13" t="s">
        <v>87</v>
      </c>
      <c r="AW645" s="13" t="s">
        <v>30</v>
      </c>
      <c r="AX645" s="13" t="s">
        <v>74</v>
      </c>
      <c r="AY645" s="224" t="s">
        <v>134</v>
      </c>
    </row>
    <row r="646" spans="1:65" s="13" customFormat="1">
      <c r="B646" s="213"/>
      <c r="C646" s="214"/>
      <c r="D646" s="215" t="s">
        <v>142</v>
      </c>
      <c r="E646" s="216" t="s">
        <v>1</v>
      </c>
      <c r="F646" s="217" t="s">
        <v>1484</v>
      </c>
      <c r="G646" s="214"/>
      <c r="H646" s="218">
        <v>35.549999999999997</v>
      </c>
      <c r="I646" s="219"/>
      <c r="J646" s="214"/>
      <c r="K646" s="214"/>
      <c r="L646" s="220"/>
      <c r="M646" s="221"/>
      <c r="N646" s="222"/>
      <c r="O646" s="222"/>
      <c r="P646" s="222"/>
      <c r="Q646" s="222"/>
      <c r="R646" s="222"/>
      <c r="S646" s="222"/>
      <c r="T646" s="223"/>
      <c r="AT646" s="224" t="s">
        <v>142</v>
      </c>
      <c r="AU646" s="224" t="s">
        <v>87</v>
      </c>
      <c r="AV646" s="13" t="s">
        <v>87</v>
      </c>
      <c r="AW646" s="13" t="s">
        <v>30</v>
      </c>
      <c r="AX646" s="13" t="s">
        <v>74</v>
      </c>
      <c r="AY646" s="224" t="s">
        <v>134</v>
      </c>
    </row>
    <row r="647" spans="1:65" s="13" customFormat="1">
      <c r="B647" s="213"/>
      <c r="C647" s="214"/>
      <c r="D647" s="215" t="s">
        <v>142</v>
      </c>
      <c r="E647" s="216" t="s">
        <v>1</v>
      </c>
      <c r="F647" s="217" t="s">
        <v>1485</v>
      </c>
      <c r="G647" s="214"/>
      <c r="H647" s="218">
        <v>66.209999999999994</v>
      </c>
      <c r="I647" s="219"/>
      <c r="J647" s="214"/>
      <c r="K647" s="214"/>
      <c r="L647" s="220"/>
      <c r="M647" s="221"/>
      <c r="N647" s="222"/>
      <c r="O647" s="222"/>
      <c r="P647" s="222"/>
      <c r="Q647" s="222"/>
      <c r="R647" s="222"/>
      <c r="S647" s="222"/>
      <c r="T647" s="223"/>
      <c r="AT647" s="224" t="s">
        <v>142</v>
      </c>
      <c r="AU647" s="224" t="s">
        <v>87</v>
      </c>
      <c r="AV647" s="13" t="s">
        <v>87</v>
      </c>
      <c r="AW647" s="13" t="s">
        <v>30</v>
      </c>
      <c r="AX647" s="13" t="s">
        <v>74</v>
      </c>
      <c r="AY647" s="224" t="s">
        <v>134</v>
      </c>
    </row>
    <row r="648" spans="1:65" s="14" customFormat="1">
      <c r="B648" s="225"/>
      <c r="C648" s="226"/>
      <c r="D648" s="215" t="s">
        <v>142</v>
      </c>
      <c r="E648" s="227" t="s">
        <v>1</v>
      </c>
      <c r="F648" s="228" t="s">
        <v>146</v>
      </c>
      <c r="G648" s="226"/>
      <c r="H648" s="229">
        <v>184.86</v>
      </c>
      <c r="I648" s="230"/>
      <c r="J648" s="226"/>
      <c r="K648" s="226"/>
      <c r="L648" s="231"/>
      <c r="M648" s="232"/>
      <c r="N648" s="233"/>
      <c r="O648" s="233"/>
      <c r="P648" s="233"/>
      <c r="Q648" s="233"/>
      <c r="R648" s="233"/>
      <c r="S648" s="233"/>
      <c r="T648" s="234"/>
      <c r="AT648" s="235" t="s">
        <v>142</v>
      </c>
      <c r="AU648" s="235" t="s">
        <v>87</v>
      </c>
      <c r="AV648" s="14" t="s">
        <v>140</v>
      </c>
      <c r="AW648" s="14" t="s">
        <v>30</v>
      </c>
      <c r="AX648" s="14" t="s">
        <v>81</v>
      </c>
      <c r="AY648" s="235" t="s">
        <v>134</v>
      </c>
    </row>
    <row r="649" spans="1:65" s="2" customFormat="1" ht="16.5" customHeight="1">
      <c r="A649" s="33"/>
      <c r="B649" s="34"/>
      <c r="C649" s="236" t="s">
        <v>1486</v>
      </c>
      <c r="D649" s="236" t="s">
        <v>206</v>
      </c>
      <c r="E649" s="237" t="s">
        <v>1487</v>
      </c>
      <c r="F649" s="238" t="s">
        <v>1488</v>
      </c>
      <c r="G649" s="239" t="s">
        <v>332</v>
      </c>
      <c r="H649" s="240">
        <v>203.346</v>
      </c>
      <c r="I649" s="241"/>
      <c r="J649" s="242">
        <f>ROUND(I649*H649,2)</f>
        <v>0</v>
      </c>
      <c r="K649" s="243"/>
      <c r="L649" s="244"/>
      <c r="M649" s="245" t="s">
        <v>1</v>
      </c>
      <c r="N649" s="246" t="s">
        <v>40</v>
      </c>
      <c r="O649" s="74"/>
      <c r="P649" s="209">
        <f>O649*H649</f>
        <v>0</v>
      </c>
      <c r="Q649" s="209">
        <v>0.01</v>
      </c>
      <c r="R649" s="209">
        <f>Q649*H649</f>
        <v>2.0334600000000003</v>
      </c>
      <c r="S649" s="209">
        <v>0</v>
      </c>
      <c r="T649" s="210">
        <f>S649*H649</f>
        <v>0</v>
      </c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R649" s="211" t="s">
        <v>412</v>
      </c>
      <c r="AT649" s="211" t="s">
        <v>206</v>
      </c>
      <c r="AU649" s="211" t="s">
        <v>87</v>
      </c>
      <c r="AY649" s="16" t="s">
        <v>134</v>
      </c>
      <c r="BE649" s="212">
        <f>IF(N649="základná",J649,0)</f>
        <v>0</v>
      </c>
      <c r="BF649" s="212">
        <f>IF(N649="znížená",J649,0)</f>
        <v>0</v>
      </c>
      <c r="BG649" s="212">
        <f>IF(N649="zákl. prenesená",J649,0)</f>
        <v>0</v>
      </c>
      <c r="BH649" s="212">
        <f>IF(N649="zníž. prenesená",J649,0)</f>
        <v>0</v>
      </c>
      <c r="BI649" s="212">
        <f>IF(N649="nulová",J649,0)</f>
        <v>0</v>
      </c>
      <c r="BJ649" s="16" t="s">
        <v>87</v>
      </c>
      <c r="BK649" s="212">
        <f>ROUND(I649*H649,2)</f>
        <v>0</v>
      </c>
      <c r="BL649" s="16" t="s">
        <v>214</v>
      </c>
      <c r="BM649" s="211" t="s">
        <v>1489</v>
      </c>
    </row>
    <row r="650" spans="1:65" s="2" customFormat="1" ht="24.2" customHeight="1">
      <c r="A650" s="33"/>
      <c r="B650" s="34"/>
      <c r="C650" s="199" t="s">
        <v>1490</v>
      </c>
      <c r="D650" s="199" t="s">
        <v>136</v>
      </c>
      <c r="E650" s="200" t="s">
        <v>1491</v>
      </c>
      <c r="F650" s="201" t="s">
        <v>1492</v>
      </c>
      <c r="G650" s="202" t="s">
        <v>332</v>
      </c>
      <c r="H650" s="203">
        <v>55.35</v>
      </c>
      <c r="I650" s="204"/>
      <c r="J650" s="205">
        <f>ROUND(I650*H650,2)</f>
        <v>0</v>
      </c>
      <c r="K650" s="206"/>
      <c r="L650" s="38"/>
      <c r="M650" s="207" t="s">
        <v>1</v>
      </c>
      <c r="N650" s="208" t="s">
        <v>40</v>
      </c>
      <c r="O650" s="74"/>
      <c r="P650" s="209">
        <f>O650*H650</f>
        <v>0</v>
      </c>
      <c r="Q650" s="209">
        <v>3.6700000000000001E-3</v>
      </c>
      <c r="R650" s="209">
        <f>Q650*H650</f>
        <v>0.20313450000000002</v>
      </c>
      <c r="S650" s="209">
        <v>0</v>
      </c>
      <c r="T650" s="210">
        <f>S650*H650</f>
        <v>0</v>
      </c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R650" s="211" t="s">
        <v>214</v>
      </c>
      <c r="AT650" s="211" t="s">
        <v>136</v>
      </c>
      <c r="AU650" s="211" t="s">
        <v>87</v>
      </c>
      <c r="AY650" s="16" t="s">
        <v>134</v>
      </c>
      <c r="BE650" s="212">
        <f>IF(N650="základná",J650,0)</f>
        <v>0</v>
      </c>
      <c r="BF650" s="212">
        <f>IF(N650="znížená",J650,0)</f>
        <v>0</v>
      </c>
      <c r="BG650" s="212">
        <f>IF(N650="zákl. prenesená",J650,0)</f>
        <v>0</v>
      </c>
      <c r="BH650" s="212">
        <f>IF(N650="zníž. prenesená",J650,0)</f>
        <v>0</v>
      </c>
      <c r="BI650" s="212">
        <f>IF(N650="nulová",J650,0)</f>
        <v>0</v>
      </c>
      <c r="BJ650" s="16" t="s">
        <v>87</v>
      </c>
      <c r="BK650" s="212">
        <f>ROUND(I650*H650,2)</f>
        <v>0</v>
      </c>
      <c r="BL650" s="16" t="s">
        <v>214</v>
      </c>
      <c r="BM650" s="211" t="s">
        <v>1493</v>
      </c>
    </row>
    <row r="651" spans="1:65" s="13" customFormat="1">
      <c r="B651" s="213"/>
      <c r="C651" s="214"/>
      <c r="D651" s="215" t="s">
        <v>142</v>
      </c>
      <c r="E651" s="216" t="s">
        <v>1</v>
      </c>
      <c r="F651" s="217" t="s">
        <v>1494</v>
      </c>
      <c r="G651" s="214"/>
      <c r="H651" s="218">
        <v>55.35</v>
      </c>
      <c r="I651" s="219"/>
      <c r="J651" s="214"/>
      <c r="K651" s="214"/>
      <c r="L651" s="220"/>
      <c r="M651" s="221"/>
      <c r="N651" s="222"/>
      <c r="O651" s="222"/>
      <c r="P651" s="222"/>
      <c r="Q651" s="222"/>
      <c r="R651" s="222"/>
      <c r="S651" s="222"/>
      <c r="T651" s="223"/>
      <c r="AT651" s="224" t="s">
        <v>142</v>
      </c>
      <c r="AU651" s="224" t="s">
        <v>87</v>
      </c>
      <c r="AV651" s="13" t="s">
        <v>87</v>
      </c>
      <c r="AW651" s="13" t="s">
        <v>30</v>
      </c>
      <c r="AX651" s="13" t="s">
        <v>81</v>
      </c>
      <c r="AY651" s="224" t="s">
        <v>134</v>
      </c>
    </row>
    <row r="652" spans="1:65" s="2" customFormat="1" ht="24.2" customHeight="1">
      <c r="A652" s="33"/>
      <c r="B652" s="34"/>
      <c r="C652" s="199" t="s">
        <v>1495</v>
      </c>
      <c r="D652" s="199" t="s">
        <v>136</v>
      </c>
      <c r="E652" s="200" t="s">
        <v>1496</v>
      </c>
      <c r="F652" s="201" t="s">
        <v>1497</v>
      </c>
      <c r="G652" s="202" t="s">
        <v>184</v>
      </c>
      <c r="H652" s="203">
        <v>78</v>
      </c>
      <c r="I652" s="204"/>
      <c r="J652" s="205">
        <f>ROUND(I652*H652,2)</f>
        <v>0</v>
      </c>
      <c r="K652" s="206"/>
      <c r="L652" s="38"/>
      <c r="M652" s="207" t="s">
        <v>1</v>
      </c>
      <c r="N652" s="208" t="s">
        <v>40</v>
      </c>
      <c r="O652" s="74"/>
      <c r="P652" s="209">
        <f>O652*H652</f>
        <v>0</v>
      </c>
      <c r="Q652" s="209">
        <v>5.0000000000000001E-4</v>
      </c>
      <c r="R652" s="209">
        <f>Q652*H652</f>
        <v>3.9E-2</v>
      </c>
      <c r="S652" s="209">
        <v>0</v>
      </c>
      <c r="T652" s="210">
        <f>S652*H652</f>
        <v>0</v>
      </c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R652" s="211" t="s">
        <v>214</v>
      </c>
      <c r="AT652" s="211" t="s">
        <v>136</v>
      </c>
      <c r="AU652" s="211" t="s">
        <v>87</v>
      </c>
      <c r="AY652" s="16" t="s">
        <v>134</v>
      </c>
      <c r="BE652" s="212">
        <f>IF(N652="základná",J652,0)</f>
        <v>0</v>
      </c>
      <c r="BF652" s="212">
        <f>IF(N652="znížená",J652,0)</f>
        <v>0</v>
      </c>
      <c r="BG652" s="212">
        <f>IF(N652="zákl. prenesená",J652,0)</f>
        <v>0</v>
      </c>
      <c r="BH652" s="212">
        <f>IF(N652="zníž. prenesená",J652,0)</f>
        <v>0</v>
      </c>
      <c r="BI652" s="212">
        <f>IF(N652="nulová",J652,0)</f>
        <v>0</v>
      </c>
      <c r="BJ652" s="16" t="s">
        <v>87</v>
      </c>
      <c r="BK652" s="212">
        <f>ROUND(I652*H652,2)</f>
        <v>0</v>
      </c>
      <c r="BL652" s="16" t="s">
        <v>214</v>
      </c>
      <c r="BM652" s="211" t="s">
        <v>1498</v>
      </c>
    </row>
    <row r="653" spans="1:65" s="2" customFormat="1" ht="21.75" customHeight="1">
      <c r="A653" s="33"/>
      <c r="B653" s="34"/>
      <c r="C653" s="236" t="s">
        <v>1499</v>
      </c>
      <c r="D653" s="236" t="s">
        <v>206</v>
      </c>
      <c r="E653" s="237" t="s">
        <v>1500</v>
      </c>
      <c r="F653" s="238" t="s">
        <v>1501</v>
      </c>
      <c r="G653" s="239" t="s">
        <v>184</v>
      </c>
      <c r="H653" s="240">
        <v>81.900000000000006</v>
      </c>
      <c r="I653" s="241"/>
      <c r="J653" s="242">
        <f>ROUND(I653*H653,2)</f>
        <v>0</v>
      </c>
      <c r="K653" s="243"/>
      <c r="L653" s="244"/>
      <c r="M653" s="245" t="s">
        <v>1</v>
      </c>
      <c r="N653" s="246" t="s">
        <v>40</v>
      </c>
      <c r="O653" s="74"/>
      <c r="P653" s="209">
        <f>O653*H653</f>
        <v>0</v>
      </c>
      <c r="Q653" s="209">
        <v>6.0000000000000002E-5</v>
      </c>
      <c r="R653" s="209">
        <f>Q653*H653</f>
        <v>4.9140000000000008E-3</v>
      </c>
      <c r="S653" s="209">
        <v>0</v>
      </c>
      <c r="T653" s="210">
        <f>S653*H653</f>
        <v>0</v>
      </c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R653" s="211" t="s">
        <v>412</v>
      </c>
      <c r="AT653" s="211" t="s">
        <v>206</v>
      </c>
      <c r="AU653" s="211" t="s">
        <v>87</v>
      </c>
      <c r="AY653" s="16" t="s">
        <v>134</v>
      </c>
      <c r="BE653" s="212">
        <f>IF(N653="základná",J653,0)</f>
        <v>0</v>
      </c>
      <c r="BF653" s="212">
        <f>IF(N653="znížená",J653,0)</f>
        <v>0</v>
      </c>
      <c r="BG653" s="212">
        <f>IF(N653="zákl. prenesená",J653,0)</f>
        <v>0</v>
      </c>
      <c r="BH653" s="212">
        <f>IF(N653="zníž. prenesená",J653,0)</f>
        <v>0</v>
      </c>
      <c r="BI653" s="212">
        <f>IF(N653="nulová",J653,0)</f>
        <v>0</v>
      </c>
      <c r="BJ653" s="16" t="s">
        <v>87</v>
      </c>
      <c r="BK653" s="212">
        <f>ROUND(I653*H653,2)</f>
        <v>0</v>
      </c>
      <c r="BL653" s="16" t="s">
        <v>214</v>
      </c>
      <c r="BM653" s="211" t="s">
        <v>1502</v>
      </c>
    </row>
    <row r="654" spans="1:65" s="13" customFormat="1">
      <c r="B654" s="213"/>
      <c r="C654" s="214"/>
      <c r="D654" s="215" t="s">
        <v>142</v>
      </c>
      <c r="E654" s="214"/>
      <c r="F654" s="217" t="s">
        <v>1503</v>
      </c>
      <c r="G654" s="214"/>
      <c r="H654" s="218">
        <v>81.900000000000006</v>
      </c>
      <c r="I654" s="219"/>
      <c r="J654" s="214"/>
      <c r="K654" s="214"/>
      <c r="L654" s="220"/>
      <c r="M654" s="221"/>
      <c r="N654" s="222"/>
      <c r="O654" s="222"/>
      <c r="P654" s="222"/>
      <c r="Q654" s="222"/>
      <c r="R654" s="222"/>
      <c r="S654" s="222"/>
      <c r="T654" s="223"/>
      <c r="AT654" s="224" t="s">
        <v>142</v>
      </c>
      <c r="AU654" s="224" t="s">
        <v>87</v>
      </c>
      <c r="AV654" s="13" t="s">
        <v>87</v>
      </c>
      <c r="AW654" s="13" t="s">
        <v>4</v>
      </c>
      <c r="AX654" s="13" t="s">
        <v>81</v>
      </c>
      <c r="AY654" s="224" t="s">
        <v>134</v>
      </c>
    </row>
    <row r="655" spans="1:65" s="2" customFormat="1" ht="24.2" customHeight="1">
      <c r="A655" s="33"/>
      <c r="B655" s="34"/>
      <c r="C655" s="199" t="s">
        <v>1504</v>
      </c>
      <c r="D655" s="199" t="s">
        <v>136</v>
      </c>
      <c r="E655" s="200" t="s">
        <v>1505</v>
      </c>
      <c r="F655" s="201" t="s">
        <v>1506</v>
      </c>
      <c r="G655" s="202" t="s">
        <v>184</v>
      </c>
      <c r="H655" s="203">
        <v>10.4</v>
      </c>
      <c r="I655" s="204"/>
      <c r="J655" s="205">
        <f>ROUND(I655*H655,2)</f>
        <v>0</v>
      </c>
      <c r="K655" s="206"/>
      <c r="L655" s="38"/>
      <c r="M655" s="207" t="s">
        <v>1</v>
      </c>
      <c r="N655" s="208" t="s">
        <v>40</v>
      </c>
      <c r="O655" s="74"/>
      <c r="P655" s="209">
        <f>O655*H655</f>
        <v>0</v>
      </c>
      <c r="Q655" s="209">
        <v>1.0200000000000001E-3</v>
      </c>
      <c r="R655" s="209">
        <f>Q655*H655</f>
        <v>1.0608000000000001E-2</v>
      </c>
      <c r="S655" s="209">
        <v>0</v>
      </c>
      <c r="T655" s="210">
        <f>S655*H655</f>
        <v>0</v>
      </c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R655" s="211" t="s">
        <v>214</v>
      </c>
      <c r="AT655" s="211" t="s">
        <v>136</v>
      </c>
      <c r="AU655" s="211" t="s">
        <v>87</v>
      </c>
      <c r="AY655" s="16" t="s">
        <v>134</v>
      </c>
      <c r="BE655" s="212">
        <f>IF(N655="základná",J655,0)</f>
        <v>0</v>
      </c>
      <c r="BF655" s="212">
        <f>IF(N655="znížená",J655,0)</f>
        <v>0</v>
      </c>
      <c r="BG655" s="212">
        <f>IF(N655="zákl. prenesená",J655,0)</f>
        <v>0</v>
      </c>
      <c r="BH655" s="212">
        <f>IF(N655="zníž. prenesená",J655,0)</f>
        <v>0</v>
      </c>
      <c r="BI655" s="212">
        <f>IF(N655="nulová",J655,0)</f>
        <v>0</v>
      </c>
      <c r="BJ655" s="16" t="s">
        <v>87</v>
      </c>
      <c r="BK655" s="212">
        <f>ROUND(I655*H655,2)</f>
        <v>0</v>
      </c>
      <c r="BL655" s="16" t="s">
        <v>214</v>
      </c>
      <c r="BM655" s="211" t="s">
        <v>1507</v>
      </c>
    </row>
    <row r="656" spans="1:65" s="13" customFormat="1">
      <c r="B656" s="213"/>
      <c r="C656" s="214"/>
      <c r="D656" s="215" t="s">
        <v>142</v>
      </c>
      <c r="E656" s="216" t="s">
        <v>1</v>
      </c>
      <c r="F656" s="217" t="s">
        <v>1508</v>
      </c>
      <c r="G656" s="214"/>
      <c r="H656" s="218">
        <v>10.4</v>
      </c>
      <c r="I656" s="219"/>
      <c r="J656" s="214"/>
      <c r="K656" s="214"/>
      <c r="L656" s="220"/>
      <c r="M656" s="221"/>
      <c r="N656" s="222"/>
      <c r="O656" s="222"/>
      <c r="P656" s="222"/>
      <c r="Q656" s="222"/>
      <c r="R656" s="222"/>
      <c r="S656" s="222"/>
      <c r="T656" s="223"/>
      <c r="AT656" s="224" t="s">
        <v>142</v>
      </c>
      <c r="AU656" s="224" t="s">
        <v>87</v>
      </c>
      <c r="AV656" s="13" t="s">
        <v>87</v>
      </c>
      <c r="AW656" s="13" t="s">
        <v>30</v>
      </c>
      <c r="AX656" s="13" t="s">
        <v>81</v>
      </c>
      <c r="AY656" s="224" t="s">
        <v>134</v>
      </c>
    </row>
    <row r="657" spans="1:65" s="2" customFormat="1" ht="24.2" customHeight="1">
      <c r="A657" s="33"/>
      <c r="B657" s="34"/>
      <c r="C657" s="199" t="s">
        <v>1509</v>
      </c>
      <c r="D657" s="199" t="s">
        <v>136</v>
      </c>
      <c r="E657" s="200" t="s">
        <v>1510</v>
      </c>
      <c r="F657" s="201" t="s">
        <v>1511</v>
      </c>
      <c r="G657" s="202" t="s">
        <v>254</v>
      </c>
      <c r="H657" s="203">
        <v>2.97</v>
      </c>
      <c r="I657" s="204"/>
      <c r="J657" s="205">
        <f>ROUND(I657*H657,2)</f>
        <v>0</v>
      </c>
      <c r="K657" s="206"/>
      <c r="L657" s="38"/>
      <c r="M657" s="207" t="s">
        <v>1</v>
      </c>
      <c r="N657" s="208" t="s">
        <v>40</v>
      </c>
      <c r="O657" s="74"/>
      <c r="P657" s="209">
        <f>O657*H657</f>
        <v>0</v>
      </c>
      <c r="Q657" s="209">
        <v>0</v>
      </c>
      <c r="R657" s="209">
        <f>Q657*H657</f>
        <v>0</v>
      </c>
      <c r="S657" s="209">
        <v>0</v>
      </c>
      <c r="T657" s="210">
        <f>S657*H657</f>
        <v>0</v>
      </c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R657" s="211" t="s">
        <v>214</v>
      </c>
      <c r="AT657" s="211" t="s">
        <v>136</v>
      </c>
      <c r="AU657" s="211" t="s">
        <v>87</v>
      </c>
      <c r="AY657" s="16" t="s">
        <v>134</v>
      </c>
      <c r="BE657" s="212">
        <f>IF(N657="základná",J657,0)</f>
        <v>0</v>
      </c>
      <c r="BF657" s="212">
        <f>IF(N657="znížená",J657,0)</f>
        <v>0</v>
      </c>
      <c r="BG657" s="212">
        <f>IF(N657="zákl. prenesená",J657,0)</f>
        <v>0</v>
      </c>
      <c r="BH657" s="212">
        <f>IF(N657="zníž. prenesená",J657,0)</f>
        <v>0</v>
      </c>
      <c r="BI657" s="212">
        <f>IF(N657="nulová",J657,0)</f>
        <v>0</v>
      </c>
      <c r="BJ657" s="16" t="s">
        <v>87</v>
      </c>
      <c r="BK657" s="212">
        <f>ROUND(I657*H657,2)</f>
        <v>0</v>
      </c>
      <c r="BL657" s="16" t="s">
        <v>214</v>
      </c>
      <c r="BM657" s="211" t="s">
        <v>1512</v>
      </c>
    </row>
    <row r="658" spans="1:65" s="12" customFormat="1" ht="22.9" customHeight="1">
      <c r="B658" s="183"/>
      <c r="C658" s="184"/>
      <c r="D658" s="185" t="s">
        <v>73</v>
      </c>
      <c r="E658" s="197" t="s">
        <v>1513</v>
      </c>
      <c r="F658" s="197" t="s">
        <v>1514</v>
      </c>
      <c r="G658" s="184"/>
      <c r="H658" s="184"/>
      <c r="I658" s="187"/>
      <c r="J658" s="198">
        <f>BK658</f>
        <v>0</v>
      </c>
      <c r="K658" s="184"/>
      <c r="L658" s="189"/>
      <c r="M658" s="190"/>
      <c r="N658" s="191"/>
      <c r="O658" s="191"/>
      <c r="P658" s="192">
        <f>SUM(P659:P676)</f>
        <v>0</v>
      </c>
      <c r="Q658" s="191"/>
      <c r="R658" s="192">
        <f>SUM(R659:R676)</f>
        <v>0.17318507999999999</v>
      </c>
      <c r="S658" s="191"/>
      <c r="T658" s="193">
        <f>SUM(T659:T676)</f>
        <v>0</v>
      </c>
      <c r="AR658" s="194" t="s">
        <v>87</v>
      </c>
      <c r="AT658" s="195" t="s">
        <v>73</v>
      </c>
      <c r="AU658" s="195" t="s">
        <v>81</v>
      </c>
      <c r="AY658" s="194" t="s">
        <v>134</v>
      </c>
      <c r="BK658" s="196">
        <f>SUM(BK659:BK676)</f>
        <v>0</v>
      </c>
    </row>
    <row r="659" spans="1:65" s="2" customFormat="1" ht="16.5" customHeight="1">
      <c r="A659" s="33"/>
      <c r="B659" s="34"/>
      <c r="C659" s="199" t="s">
        <v>1515</v>
      </c>
      <c r="D659" s="199" t="s">
        <v>136</v>
      </c>
      <c r="E659" s="200" t="s">
        <v>1516</v>
      </c>
      <c r="F659" s="201" t="s">
        <v>1517</v>
      </c>
      <c r="G659" s="202" t="s">
        <v>332</v>
      </c>
      <c r="H659" s="203">
        <v>794.89</v>
      </c>
      <c r="I659" s="204"/>
      <c r="J659" s="205">
        <f>ROUND(I659*H659,2)</f>
        <v>0</v>
      </c>
      <c r="K659" s="206"/>
      <c r="L659" s="38"/>
      <c r="M659" s="207" t="s">
        <v>1</v>
      </c>
      <c r="N659" s="208" t="s">
        <v>40</v>
      </c>
      <c r="O659" s="74"/>
      <c r="P659" s="209">
        <f>O659*H659</f>
        <v>0</v>
      </c>
      <c r="Q659" s="209">
        <v>2.0000000000000002E-5</v>
      </c>
      <c r="R659" s="209">
        <f>Q659*H659</f>
        <v>1.58978E-2</v>
      </c>
      <c r="S659" s="209">
        <v>0</v>
      </c>
      <c r="T659" s="210">
        <f>S659*H659</f>
        <v>0</v>
      </c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R659" s="211" t="s">
        <v>214</v>
      </c>
      <c r="AT659" s="211" t="s">
        <v>136</v>
      </c>
      <c r="AU659" s="211" t="s">
        <v>87</v>
      </c>
      <c r="AY659" s="16" t="s">
        <v>134</v>
      </c>
      <c r="BE659" s="212">
        <f>IF(N659="základná",J659,0)</f>
        <v>0</v>
      </c>
      <c r="BF659" s="212">
        <f>IF(N659="znížená",J659,0)</f>
        <v>0</v>
      </c>
      <c r="BG659" s="212">
        <f>IF(N659="zákl. prenesená",J659,0)</f>
        <v>0</v>
      </c>
      <c r="BH659" s="212">
        <f>IF(N659="zníž. prenesená",J659,0)</f>
        <v>0</v>
      </c>
      <c r="BI659" s="212">
        <f>IF(N659="nulová",J659,0)</f>
        <v>0</v>
      </c>
      <c r="BJ659" s="16" t="s">
        <v>87</v>
      </c>
      <c r="BK659" s="212">
        <f>ROUND(I659*H659,2)</f>
        <v>0</v>
      </c>
      <c r="BL659" s="16" t="s">
        <v>214</v>
      </c>
      <c r="BM659" s="211" t="s">
        <v>1518</v>
      </c>
    </row>
    <row r="660" spans="1:65" s="13" customFormat="1">
      <c r="B660" s="213"/>
      <c r="C660" s="214"/>
      <c r="D660" s="215" t="s">
        <v>142</v>
      </c>
      <c r="E660" s="216" t="s">
        <v>1</v>
      </c>
      <c r="F660" s="217" t="s">
        <v>1519</v>
      </c>
      <c r="G660" s="214"/>
      <c r="H660" s="218">
        <v>70.849999999999994</v>
      </c>
      <c r="I660" s="219"/>
      <c r="J660" s="214"/>
      <c r="K660" s="214"/>
      <c r="L660" s="220"/>
      <c r="M660" s="221"/>
      <c r="N660" s="222"/>
      <c r="O660" s="222"/>
      <c r="P660" s="222"/>
      <c r="Q660" s="222"/>
      <c r="R660" s="222"/>
      <c r="S660" s="222"/>
      <c r="T660" s="223"/>
      <c r="AT660" s="224" t="s">
        <v>142</v>
      </c>
      <c r="AU660" s="224" t="s">
        <v>87</v>
      </c>
      <c r="AV660" s="13" t="s">
        <v>87</v>
      </c>
      <c r="AW660" s="13" t="s">
        <v>30</v>
      </c>
      <c r="AX660" s="13" t="s">
        <v>74</v>
      </c>
      <c r="AY660" s="224" t="s">
        <v>134</v>
      </c>
    </row>
    <row r="661" spans="1:65" s="13" customFormat="1">
      <c r="B661" s="213"/>
      <c r="C661" s="214"/>
      <c r="D661" s="215" t="s">
        <v>142</v>
      </c>
      <c r="E661" s="216" t="s">
        <v>1</v>
      </c>
      <c r="F661" s="217" t="s">
        <v>1520</v>
      </c>
      <c r="G661" s="214"/>
      <c r="H661" s="218">
        <v>47.04</v>
      </c>
      <c r="I661" s="219"/>
      <c r="J661" s="214"/>
      <c r="K661" s="214"/>
      <c r="L661" s="220"/>
      <c r="M661" s="221"/>
      <c r="N661" s="222"/>
      <c r="O661" s="222"/>
      <c r="P661" s="222"/>
      <c r="Q661" s="222"/>
      <c r="R661" s="222"/>
      <c r="S661" s="222"/>
      <c r="T661" s="223"/>
      <c r="AT661" s="224" t="s">
        <v>142</v>
      </c>
      <c r="AU661" s="224" t="s">
        <v>87</v>
      </c>
      <c r="AV661" s="13" t="s">
        <v>87</v>
      </c>
      <c r="AW661" s="13" t="s">
        <v>30</v>
      </c>
      <c r="AX661" s="13" t="s">
        <v>74</v>
      </c>
      <c r="AY661" s="224" t="s">
        <v>134</v>
      </c>
    </row>
    <row r="662" spans="1:65" s="13" customFormat="1">
      <c r="B662" s="213"/>
      <c r="C662" s="214"/>
      <c r="D662" s="215" t="s">
        <v>142</v>
      </c>
      <c r="E662" s="216" t="s">
        <v>1</v>
      </c>
      <c r="F662" s="217" t="s">
        <v>739</v>
      </c>
      <c r="G662" s="214"/>
      <c r="H662" s="218">
        <v>677</v>
      </c>
      <c r="I662" s="219"/>
      <c r="J662" s="214"/>
      <c r="K662" s="214"/>
      <c r="L662" s="220"/>
      <c r="M662" s="221"/>
      <c r="N662" s="222"/>
      <c r="O662" s="222"/>
      <c r="P662" s="222"/>
      <c r="Q662" s="222"/>
      <c r="R662" s="222"/>
      <c r="S662" s="222"/>
      <c r="T662" s="223"/>
      <c r="AT662" s="224" t="s">
        <v>142</v>
      </c>
      <c r="AU662" s="224" t="s">
        <v>87</v>
      </c>
      <c r="AV662" s="13" t="s">
        <v>87</v>
      </c>
      <c r="AW662" s="13" t="s">
        <v>30</v>
      </c>
      <c r="AX662" s="13" t="s">
        <v>74</v>
      </c>
      <c r="AY662" s="224" t="s">
        <v>134</v>
      </c>
    </row>
    <row r="663" spans="1:65" s="14" customFormat="1">
      <c r="B663" s="225"/>
      <c r="C663" s="226"/>
      <c r="D663" s="215" t="s">
        <v>142</v>
      </c>
      <c r="E663" s="227" t="s">
        <v>1</v>
      </c>
      <c r="F663" s="228" t="s">
        <v>146</v>
      </c>
      <c r="G663" s="226"/>
      <c r="H663" s="229">
        <v>794.89</v>
      </c>
      <c r="I663" s="230"/>
      <c r="J663" s="226"/>
      <c r="K663" s="226"/>
      <c r="L663" s="231"/>
      <c r="M663" s="232"/>
      <c r="N663" s="233"/>
      <c r="O663" s="233"/>
      <c r="P663" s="233"/>
      <c r="Q663" s="233"/>
      <c r="R663" s="233"/>
      <c r="S663" s="233"/>
      <c r="T663" s="234"/>
      <c r="AT663" s="235" t="s">
        <v>142</v>
      </c>
      <c r="AU663" s="235" t="s">
        <v>87</v>
      </c>
      <c r="AV663" s="14" t="s">
        <v>140</v>
      </c>
      <c r="AW663" s="14" t="s">
        <v>30</v>
      </c>
      <c r="AX663" s="14" t="s">
        <v>81</v>
      </c>
      <c r="AY663" s="235" t="s">
        <v>134</v>
      </c>
    </row>
    <row r="664" spans="1:65" s="2" customFormat="1" ht="33" customHeight="1">
      <c r="A664" s="33"/>
      <c r="B664" s="34"/>
      <c r="C664" s="199" t="s">
        <v>1521</v>
      </c>
      <c r="D664" s="199" t="s">
        <v>136</v>
      </c>
      <c r="E664" s="200" t="s">
        <v>1522</v>
      </c>
      <c r="F664" s="201" t="s">
        <v>1523</v>
      </c>
      <c r="G664" s="202" t="s">
        <v>332</v>
      </c>
      <c r="H664" s="203">
        <v>211.57300000000001</v>
      </c>
      <c r="I664" s="204"/>
      <c r="J664" s="205">
        <f>ROUND(I664*H664,2)</f>
        <v>0</v>
      </c>
      <c r="K664" s="206"/>
      <c r="L664" s="38"/>
      <c r="M664" s="207" t="s">
        <v>1</v>
      </c>
      <c r="N664" s="208" t="s">
        <v>40</v>
      </c>
      <c r="O664" s="74"/>
      <c r="P664" s="209">
        <f>O664*H664</f>
        <v>0</v>
      </c>
      <c r="Q664" s="209">
        <v>2.9999999999999997E-4</v>
      </c>
      <c r="R664" s="209">
        <f>Q664*H664</f>
        <v>6.3471899999999998E-2</v>
      </c>
      <c r="S664" s="209">
        <v>0</v>
      </c>
      <c r="T664" s="210">
        <f>S664*H664</f>
        <v>0</v>
      </c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R664" s="211" t="s">
        <v>214</v>
      </c>
      <c r="AT664" s="211" t="s">
        <v>136</v>
      </c>
      <c r="AU664" s="211" t="s">
        <v>87</v>
      </c>
      <c r="AY664" s="16" t="s">
        <v>134</v>
      </c>
      <c r="BE664" s="212">
        <f>IF(N664="základná",J664,0)</f>
        <v>0</v>
      </c>
      <c r="BF664" s="212">
        <f>IF(N664="znížená",J664,0)</f>
        <v>0</v>
      </c>
      <c r="BG664" s="212">
        <f>IF(N664="zákl. prenesená",J664,0)</f>
        <v>0</v>
      </c>
      <c r="BH664" s="212">
        <f>IF(N664="zníž. prenesená",J664,0)</f>
        <v>0</v>
      </c>
      <c r="BI664" s="212">
        <f>IF(N664="nulová",J664,0)</f>
        <v>0</v>
      </c>
      <c r="BJ664" s="16" t="s">
        <v>87</v>
      </c>
      <c r="BK664" s="212">
        <f>ROUND(I664*H664,2)</f>
        <v>0</v>
      </c>
      <c r="BL664" s="16" t="s">
        <v>214</v>
      </c>
      <c r="BM664" s="211" t="s">
        <v>1524</v>
      </c>
    </row>
    <row r="665" spans="1:65" s="13" customFormat="1">
      <c r="B665" s="213"/>
      <c r="C665" s="214"/>
      <c r="D665" s="215" t="s">
        <v>142</v>
      </c>
      <c r="E665" s="216" t="s">
        <v>1</v>
      </c>
      <c r="F665" s="217" t="s">
        <v>1525</v>
      </c>
      <c r="G665" s="214"/>
      <c r="H665" s="218">
        <v>175.4</v>
      </c>
      <c r="I665" s="219"/>
      <c r="J665" s="214"/>
      <c r="K665" s="214"/>
      <c r="L665" s="220"/>
      <c r="M665" s="221"/>
      <c r="N665" s="222"/>
      <c r="O665" s="222"/>
      <c r="P665" s="222"/>
      <c r="Q665" s="222"/>
      <c r="R665" s="222"/>
      <c r="S665" s="222"/>
      <c r="T665" s="223"/>
      <c r="AT665" s="224" t="s">
        <v>142</v>
      </c>
      <c r="AU665" s="224" t="s">
        <v>87</v>
      </c>
      <c r="AV665" s="13" t="s">
        <v>87</v>
      </c>
      <c r="AW665" s="13" t="s">
        <v>30</v>
      </c>
      <c r="AX665" s="13" t="s">
        <v>74</v>
      </c>
      <c r="AY665" s="224" t="s">
        <v>134</v>
      </c>
    </row>
    <row r="666" spans="1:65" s="13" customFormat="1">
      <c r="B666" s="213"/>
      <c r="C666" s="214"/>
      <c r="D666" s="215" t="s">
        <v>142</v>
      </c>
      <c r="E666" s="216" t="s">
        <v>1</v>
      </c>
      <c r="F666" s="217" t="s">
        <v>1526</v>
      </c>
      <c r="G666" s="214"/>
      <c r="H666" s="218">
        <v>36.173000000000002</v>
      </c>
      <c r="I666" s="219"/>
      <c r="J666" s="214"/>
      <c r="K666" s="214"/>
      <c r="L666" s="220"/>
      <c r="M666" s="221"/>
      <c r="N666" s="222"/>
      <c r="O666" s="222"/>
      <c r="P666" s="222"/>
      <c r="Q666" s="222"/>
      <c r="R666" s="222"/>
      <c r="S666" s="222"/>
      <c r="T666" s="223"/>
      <c r="AT666" s="224" t="s">
        <v>142</v>
      </c>
      <c r="AU666" s="224" t="s">
        <v>87</v>
      </c>
      <c r="AV666" s="13" t="s">
        <v>87</v>
      </c>
      <c r="AW666" s="13" t="s">
        <v>30</v>
      </c>
      <c r="AX666" s="13" t="s">
        <v>74</v>
      </c>
      <c r="AY666" s="224" t="s">
        <v>134</v>
      </c>
    </row>
    <row r="667" spans="1:65" s="14" customFormat="1">
      <c r="B667" s="225"/>
      <c r="C667" s="226"/>
      <c r="D667" s="215" t="s">
        <v>142</v>
      </c>
      <c r="E667" s="227" t="s">
        <v>1</v>
      </c>
      <c r="F667" s="228" t="s">
        <v>146</v>
      </c>
      <c r="G667" s="226"/>
      <c r="H667" s="229">
        <v>211.57300000000001</v>
      </c>
      <c r="I667" s="230"/>
      <c r="J667" s="226"/>
      <c r="K667" s="226"/>
      <c r="L667" s="231"/>
      <c r="M667" s="232"/>
      <c r="N667" s="233"/>
      <c r="O667" s="233"/>
      <c r="P667" s="233"/>
      <c r="Q667" s="233"/>
      <c r="R667" s="233"/>
      <c r="S667" s="233"/>
      <c r="T667" s="234"/>
      <c r="AT667" s="235" t="s">
        <v>142</v>
      </c>
      <c r="AU667" s="235" t="s">
        <v>87</v>
      </c>
      <c r="AV667" s="14" t="s">
        <v>140</v>
      </c>
      <c r="AW667" s="14" t="s">
        <v>30</v>
      </c>
      <c r="AX667" s="14" t="s">
        <v>81</v>
      </c>
      <c r="AY667" s="235" t="s">
        <v>134</v>
      </c>
    </row>
    <row r="668" spans="1:65" s="2" customFormat="1" ht="24.2" customHeight="1">
      <c r="A668" s="33"/>
      <c r="B668" s="34"/>
      <c r="C668" s="199" t="s">
        <v>1527</v>
      </c>
      <c r="D668" s="199" t="s">
        <v>136</v>
      </c>
      <c r="E668" s="200" t="s">
        <v>1528</v>
      </c>
      <c r="F668" s="201" t="s">
        <v>1529</v>
      </c>
      <c r="G668" s="202" t="s">
        <v>332</v>
      </c>
      <c r="H668" s="203">
        <v>211.57300000000001</v>
      </c>
      <c r="I668" s="204"/>
      <c r="J668" s="205">
        <f>ROUND(I668*H668,2)</f>
        <v>0</v>
      </c>
      <c r="K668" s="206"/>
      <c r="L668" s="38"/>
      <c r="M668" s="207" t="s">
        <v>1</v>
      </c>
      <c r="N668" s="208" t="s">
        <v>40</v>
      </c>
      <c r="O668" s="74"/>
      <c r="P668" s="209">
        <f>O668*H668</f>
        <v>0</v>
      </c>
      <c r="Q668" s="209">
        <v>2.5999999999999998E-4</v>
      </c>
      <c r="R668" s="209">
        <f>Q668*H668</f>
        <v>5.5008979999999999E-2</v>
      </c>
      <c r="S668" s="209">
        <v>0</v>
      </c>
      <c r="T668" s="210">
        <f>S668*H668</f>
        <v>0</v>
      </c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R668" s="211" t="s">
        <v>214</v>
      </c>
      <c r="AT668" s="211" t="s">
        <v>136</v>
      </c>
      <c r="AU668" s="211" t="s">
        <v>87</v>
      </c>
      <c r="AY668" s="16" t="s">
        <v>134</v>
      </c>
      <c r="BE668" s="212">
        <f>IF(N668="základná",J668,0)</f>
        <v>0</v>
      </c>
      <c r="BF668" s="212">
        <f>IF(N668="znížená",J668,0)</f>
        <v>0</v>
      </c>
      <c r="BG668" s="212">
        <f>IF(N668="zákl. prenesená",J668,0)</f>
        <v>0</v>
      </c>
      <c r="BH668" s="212">
        <f>IF(N668="zníž. prenesená",J668,0)</f>
        <v>0</v>
      </c>
      <c r="BI668" s="212">
        <f>IF(N668="nulová",J668,0)</f>
        <v>0</v>
      </c>
      <c r="BJ668" s="16" t="s">
        <v>87</v>
      </c>
      <c r="BK668" s="212">
        <f>ROUND(I668*H668,2)</f>
        <v>0</v>
      </c>
      <c r="BL668" s="16" t="s">
        <v>214</v>
      </c>
      <c r="BM668" s="211" t="s">
        <v>1530</v>
      </c>
    </row>
    <row r="669" spans="1:65" s="2" customFormat="1" ht="33" customHeight="1">
      <c r="A669" s="33"/>
      <c r="B669" s="34"/>
      <c r="C669" s="199" t="s">
        <v>1531</v>
      </c>
      <c r="D669" s="199" t="s">
        <v>136</v>
      </c>
      <c r="E669" s="200" t="s">
        <v>1532</v>
      </c>
      <c r="F669" s="201" t="s">
        <v>1533</v>
      </c>
      <c r="G669" s="202" t="s">
        <v>332</v>
      </c>
      <c r="H669" s="203">
        <v>33.909999999999997</v>
      </c>
      <c r="I669" s="204"/>
      <c r="J669" s="205">
        <f>ROUND(I669*H669,2)</f>
        <v>0</v>
      </c>
      <c r="K669" s="206"/>
      <c r="L669" s="38"/>
      <c r="M669" s="207" t="s">
        <v>1</v>
      </c>
      <c r="N669" s="208" t="s">
        <v>40</v>
      </c>
      <c r="O669" s="74"/>
      <c r="P669" s="209">
        <f>O669*H669</f>
        <v>0</v>
      </c>
      <c r="Q669" s="209">
        <v>2.4000000000000001E-4</v>
      </c>
      <c r="R669" s="209">
        <f>Q669*H669</f>
        <v>8.1383999999999988E-3</v>
      </c>
      <c r="S669" s="209">
        <v>0</v>
      </c>
      <c r="T669" s="210">
        <f>S669*H669</f>
        <v>0</v>
      </c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R669" s="211" t="s">
        <v>214</v>
      </c>
      <c r="AT669" s="211" t="s">
        <v>136</v>
      </c>
      <c r="AU669" s="211" t="s">
        <v>87</v>
      </c>
      <c r="AY669" s="16" t="s">
        <v>134</v>
      </c>
      <c r="BE669" s="212">
        <f>IF(N669="základná",J669,0)</f>
        <v>0</v>
      </c>
      <c r="BF669" s="212">
        <f>IF(N669="znížená",J669,0)</f>
        <v>0</v>
      </c>
      <c r="BG669" s="212">
        <f>IF(N669="zákl. prenesená",J669,0)</f>
        <v>0</v>
      </c>
      <c r="BH669" s="212">
        <f>IF(N669="zníž. prenesená",J669,0)</f>
        <v>0</v>
      </c>
      <c r="BI669" s="212">
        <f>IF(N669="nulová",J669,0)</f>
        <v>0</v>
      </c>
      <c r="BJ669" s="16" t="s">
        <v>87</v>
      </c>
      <c r="BK669" s="212">
        <f>ROUND(I669*H669,2)</f>
        <v>0</v>
      </c>
      <c r="BL669" s="16" t="s">
        <v>214</v>
      </c>
      <c r="BM669" s="211" t="s">
        <v>1534</v>
      </c>
    </row>
    <row r="670" spans="1:65" s="13" customFormat="1">
      <c r="B670" s="213"/>
      <c r="C670" s="214"/>
      <c r="D670" s="215" t="s">
        <v>142</v>
      </c>
      <c r="E670" s="216" t="s">
        <v>1</v>
      </c>
      <c r="F670" s="217" t="s">
        <v>1535</v>
      </c>
      <c r="G670" s="214"/>
      <c r="H670" s="218">
        <v>16.25</v>
      </c>
      <c r="I670" s="219"/>
      <c r="J670" s="214"/>
      <c r="K670" s="214"/>
      <c r="L670" s="220"/>
      <c r="M670" s="221"/>
      <c r="N670" s="222"/>
      <c r="O670" s="222"/>
      <c r="P670" s="222"/>
      <c r="Q670" s="222"/>
      <c r="R670" s="222"/>
      <c r="S670" s="222"/>
      <c r="T670" s="223"/>
      <c r="AT670" s="224" t="s">
        <v>142</v>
      </c>
      <c r="AU670" s="224" t="s">
        <v>87</v>
      </c>
      <c r="AV670" s="13" t="s">
        <v>87</v>
      </c>
      <c r="AW670" s="13" t="s">
        <v>30</v>
      </c>
      <c r="AX670" s="13" t="s">
        <v>74</v>
      </c>
      <c r="AY670" s="224" t="s">
        <v>134</v>
      </c>
    </row>
    <row r="671" spans="1:65" s="13" customFormat="1">
      <c r="B671" s="213"/>
      <c r="C671" s="214"/>
      <c r="D671" s="215" t="s">
        <v>142</v>
      </c>
      <c r="E671" s="216" t="s">
        <v>1</v>
      </c>
      <c r="F671" s="217" t="s">
        <v>1536</v>
      </c>
      <c r="G671" s="214"/>
      <c r="H671" s="218">
        <v>9.1280000000000001</v>
      </c>
      <c r="I671" s="219"/>
      <c r="J671" s="214"/>
      <c r="K671" s="214"/>
      <c r="L671" s="220"/>
      <c r="M671" s="221"/>
      <c r="N671" s="222"/>
      <c r="O671" s="222"/>
      <c r="P671" s="222"/>
      <c r="Q671" s="222"/>
      <c r="R671" s="222"/>
      <c r="S671" s="222"/>
      <c r="T671" s="223"/>
      <c r="AT671" s="224" t="s">
        <v>142</v>
      </c>
      <c r="AU671" s="224" t="s">
        <v>87</v>
      </c>
      <c r="AV671" s="13" t="s">
        <v>87</v>
      </c>
      <c r="AW671" s="13" t="s">
        <v>30</v>
      </c>
      <c r="AX671" s="13" t="s">
        <v>74</v>
      </c>
      <c r="AY671" s="224" t="s">
        <v>134</v>
      </c>
    </row>
    <row r="672" spans="1:65" s="13" customFormat="1">
      <c r="B672" s="213"/>
      <c r="C672" s="214"/>
      <c r="D672" s="215" t="s">
        <v>142</v>
      </c>
      <c r="E672" s="216" t="s">
        <v>1</v>
      </c>
      <c r="F672" s="217" t="s">
        <v>1537</v>
      </c>
      <c r="G672" s="214"/>
      <c r="H672" s="218">
        <v>8.532</v>
      </c>
      <c r="I672" s="219"/>
      <c r="J672" s="214"/>
      <c r="K672" s="214"/>
      <c r="L672" s="220"/>
      <c r="M672" s="221"/>
      <c r="N672" s="222"/>
      <c r="O672" s="222"/>
      <c r="P672" s="222"/>
      <c r="Q672" s="222"/>
      <c r="R672" s="222"/>
      <c r="S672" s="222"/>
      <c r="T672" s="223"/>
      <c r="AT672" s="224" t="s">
        <v>142</v>
      </c>
      <c r="AU672" s="224" t="s">
        <v>87</v>
      </c>
      <c r="AV672" s="13" t="s">
        <v>87</v>
      </c>
      <c r="AW672" s="13" t="s">
        <v>30</v>
      </c>
      <c r="AX672" s="13" t="s">
        <v>74</v>
      </c>
      <c r="AY672" s="224" t="s">
        <v>134</v>
      </c>
    </row>
    <row r="673" spans="1:65" s="14" customFormat="1">
      <c r="B673" s="225"/>
      <c r="C673" s="226"/>
      <c r="D673" s="215" t="s">
        <v>142</v>
      </c>
      <c r="E673" s="227" t="s">
        <v>1</v>
      </c>
      <c r="F673" s="228" t="s">
        <v>146</v>
      </c>
      <c r="G673" s="226"/>
      <c r="H673" s="229">
        <v>33.909999999999997</v>
      </c>
      <c r="I673" s="230"/>
      <c r="J673" s="226"/>
      <c r="K673" s="226"/>
      <c r="L673" s="231"/>
      <c r="M673" s="232"/>
      <c r="N673" s="233"/>
      <c r="O673" s="233"/>
      <c r="P673" s="233"/>
      <c r="Q673" s="233"/>
      <c r="R673" s="233"/>
      <c r="S673" s="233"/>
      <c r="T673" s="234"/>
      <c r="AT673" s="235" t="s">
        <v>142</v>
      </c>
      <c r="AU673" s="235" t="s">
        <v>87</v>
      </c>
      <c r="AV673" s="14" t="s">
        <v>140</v>
      </c>
      <c r="AW673" s="14" t="s">
        <v>30</v>
      </c>
      <c r="AX673" s="14" t="s">
        <v>81</v>
      </c>
      <c r="AY673" s="235" t="s">
        <v>134</v>
      </c>
    </row>
    <row r="674" spans="1:65" s="2" customFormat="1" ht="24.2" customHeight="1">
      <c r="A674" s="33"/>
      <c r="B674" s="34"/>
      <c r="C674" s="199" t="s">
        <v>1538</v>
      </c>
      <c r="D674" s="199" t="s">
        <v>136</v>
      </c>
      <c r="E674" s="200" t="s">
        <v>1539</v>
      </c>
      <c r="F674" s="201" t="s">
        <v>1540</v>
      </c>
      <c r="G674" s="202" t="s">
        <v>332</v>
      </c>
      <c r="H674" s="203">
        <v>59.8</v>
      </c>
      <c r="I674" s="204"/>
      <c r="J674" s="205">
        <f>ROUND(I674*H674,2)</f>
        <v>0</v>
      </c>
      <c r="K674" s="206"/>
      <c r="L674" s="38"/>
      <c r="M674" s="207" t="s">
        <v>1</v>
      </c>
      <c r="N674" s="208" t="s">
        <v>40</v>
      </c>
      <c r="O674" s="74"/>
      <c r="P674" s="209">
        <f>O674*H674</f>
        <v>0</v>
      </c>
      <c r="Q674" s="209">
        <v>1.1E-4</v>
      </c>
      <c r="R674" s="209">
        <f>Q674*H674</f>
        <v>6.5779999999999996E-3</v>
      </c>
      <c r="S674" s="209">
        <v>0</v>
      </c>
      <c r="T674" s="210">
        <f>S674*H674</f>
        <v>0</v>
      </c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R674" s="211" t="s">
        <v>214</v>
      </c>
      <c r="AT674" s="211" t="s">
        <v>136</v>
      </c>
      <c r="AU674" s="211" t="s">
        <v>87</v>
      </c>
      <c r="AY674" s="16" t="s">
        <v>134</v>
      </c>
      <c r="BE674" s="212">
        <f>IF(N674="základná",J674,0)</f>
        <v>0</v>
      </c>
      <c r="BF674" s="212">
        <f>IF(N674="znížená",J674,0)</f>
        <v>0</v>
      </c>
      <c r="BG674" s="212">
        <f>IF(N674="zákl. prenesená",J674,0)</f>
        <v>0</v>
      </c>
      <c r="BH674" s="212">
        <f>IF(N674="zníž. prenesená",J674,0)</f>
        <v>0</v>
      </c>
      <c r="BI674" s="212">
        <f>IF(N674="nulová",J674,0)</f>
        <v>0</v>
      </c>
      <c r="BJ674" s="16" t="s">
        <v>87</v>
      </c>
      <c r="BK674" s="212">
        <f>ROUND(I674*H674,2)</f>
        <v>0</v>
      </c>
      <c r="BL674" s="16" t="s">
        <v>214</v>
      </c>
      <c r="BM674" s="211" t="s">
        <v>1541</v>
      </c>
    </row>
    <row r="675" spans="1:65" s="13" customFormat="1">
      <c r="B675" s="213"/>
      <c r="C675" s="214"/>
      <c r="D675" s="215" t="s">
        <v>142</v>
      </c>
      <c r="E675" s="216" t="s">
        <v>1</v>
      </c>
      <c r="F675" s="217" t="s">
        <v>1542</v>
      </c>
      <c r="G675" s="214"/>
      <c r="H675" s="218">
        <v>59.8</v>
      </c>
      <c r="I675" s="219"/>
      <c r="J675" s="214"/>
      <c r="K675" s="214"/>
      <c r="L675" s="220"/>
      <c r="M675" s="221"/>
      <c r="N675" s="222"/>
      <c r="O675" s="222"/>
      <c r="P675" s="222"/>
      <c r="Q675" s="222"/>
      <c r="R675" s="222"/>
      <c r="S675" s="222"/>
      <c r="T675" s="223"/>
      <c r="AT675" s="224" t="s">
        <v>142</v>
      </c>
      <c r="AU675" s="224" t="s">
        <v>87</v>
      </c>
      <c r="AV675" s="13" t="s">
        <v>87</v>
      </c>
      <c r="AW675" s="13" t="s">
        <v>30</v>
      </c>
      <c r="AX675" s="13" t="s">
        <v>81</v>
      </c>
      <c r="AY675" s="224" t="s">
        <v>134</v>
      </c>
    </row>
    <row r="676" spans="1:65" s="2" customFormat="1" ht="24.2" customHeight="1">
      <c r="A676" s="33"/>
      <c r="B676" s="34"/>
      <c r="C676" s="199" t="s">
        <v>1543</v>
      </c>
      <c r="D676" s="199" t="s">
        <v>136</v>
      </c>
      <c r="E676" s="200" t="s">
        <v>1544</v>
      </c>
      <c r="F676" s="201" t="s">
        <v>1545</v>
      </c>
      <c r="G676" s="202" t="s">
        <v>332</v>
      </c>
      <c r="H676" s="203">
        <v>73</v>
      </c>
      <c r="I676" s="204"/>
      <c r="J676" s="205">
        <f>ROUND(I676*H676,2)</f>
        <v>0</v>
      </c>
      <c r="K676" s="206"/>
      <c r="L676" s="38"/>
      <c r="M676" s="207" t="s">
        <v>1</v>
      </c>
      <c r="N676" s="208" t="s">
        <v>40</v>
      </c>
      <c r="O676" s="74"/>
      <c r="P676" s="209">
        <f>O676*H676</f>
        <v>0</v>
      </c>
      <c r="Q676" s="209">
        <v>3.3E-4</v>
      </c>
      <c r="R676" s="209">
        <f>Q676*H676</f>
        <v>2.409E-2</v>
      </c>
      <c r="S676" s="209">
        <v>0</v>
      </c>
      <c r="T676" s="210">
        <f>S676*H676</f>
        <v>0</v>
      </c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R676" s="211" t="s">
        <v>214</v>
      </c>
      <c r="AT676" s="211" t="s">
        <v>136</v>
      </c>
      <c r="AU676" s="211" t="s">
        <v>87</v>
      </c>
      <c r="AY676" s="16" t="s">
        <v>134</v>
      </c>
      <c r="BE676" s="212">
        <f>IF(N676="základná",J676,0)</f>
        <v>0</v>
      </c>
      <c r="BF676" s="212">
        <f>IF(N676="znížená",J676,0)</f>
        <v>0</v>
      </c>
      <c r="BG676" s="212">
        <f>IF(N676="zákl. prenesená",J676,0)</f>
        <v>0</v>
      </c>
      <c r="BH676" s="212">
        <f>IF(N676="zníž. prenesená",J676,0)</f>
        <v>0</v>
      </c>
      <c r="BI676" s="212">
        <f>IF(N676="nulová",J676,0)</f>
        <v>0</v>
      </c>
      <c r="BJ676" s="16" t="s">
        <v>87</v>
      </c>
      <c r="BK676" s="212">
        <f>ROUND(I676*H676,2)</f>
        <v>0</v>
      </c>
      <c r="BL676" s="16" t="s">
        <v>214</v>
      </c>
      <c r="BM676" s="211" t="s">
        <v>1546</v>
      </c>
    </row>
    <row r="677" spans="1:65" s="12" customFormat="1" ht="22.9" customHeight="1">
      <c r="B677" s="183"/>
      <c r="C677" s="184"/>
      <c r="D677" s="185" t="s">
        <v>73</v>
      </c>
      <c r="E677" s="197" t="s">
        <v>1547</v>
      </c>
      <c r="F677" s="197" t="s">
        <v>1548</v>
      </c>
      <c r="G677" s="184"/>
      <c r="H677" s="184"/>
      <c r="I677" s="187"/>
      <c r="J677" s="198">
        <f>BK677</f>
        <v>0</v>
      </c>
      <c r="K677" s="184"/>
      <c r="L677" s="189"/>
      <c r="M677" s="190"/>
      <c r="N677" s="191"/>
      <c r="O677" s="191"/>
      <c r="P677" s="192">
        <f>SUM(P678:P680)</f>
        <v>0</v>
      </c>
      <c r="Q677" s="191"/>
      <c r="R677" s="192">
        <f>SUM(R678:R680)</f>
        <v>0.21800768000000001</v>
      </c>
      <c r="S677" s="191"/>
      <c r="T677" s="193">
        <f>SUM(T678:T680)</f>
        <v>0</v>
      </c>
      <c r="AR677" s="194" t="s">
        <v>87</v>
      </c>
      <c r="AT677" s="195" t="s">
        <v>73</v>
      </c>
      <c r="AU677" s="195" t="s">
        <v>81</v>
      </c>
      <c r="AY677" s="194" t="s">
        <v>134</v>
      </c>
      <c r="BK677" s="196">
        <f>SUM(BK678:BK680)</f>
        <v>0</v>
      </c>
    </row>
    <row r="678" spans="1:65" s="2" customFormat="1" ht="24.2" customHeight="1">
      <c r="A678" s="33"/>
      <c r="B678" s="34"/>
      <c r="C678" s="199" t="s">
        <v>1549</v>
      </c>
      <c r="D678" s="199" t="s">
        <v>136</v>
      </c>
      <c r="E678" s="200" t="s">
        <v>1550</v>
      </c>
      <c r="F678" s="201" t="s">
        <v>1551</v>
      </c>
      <c r="G678" s="202" t="s">
        <v>332</v>
      </c>
      <c r="H678" s="203">
        <v>681.274</v>
      </c>
      <c r="I678" s="204"/>
      <c r="J678" s="205">
        <f>ROUND(I678*H678,2)</f>
        <v>0</v>
      </c>
      <c r="K678" s="206"/>
      <c r="L678" s="38"/>
      <c r="M678" s="207" t="s">
        <v>1</v>
      </c>
      <c r="N678" s="208" t="s">
        <v>40</v>
      </c>
      <c r="O678" s="74"/>
      <c r="P678" s="209">
        <f>O678*H678</f>
        <v>0</v>
      </c>
      <c r="Q678" s="209">
        <v>0</v>
      </c>
      <c r="R678" s="209">
        <f>Q678*H678</f>
        <v>0</v>
      </c>
      <c r="S678" s="209">
        <v>0</v>
      </c>
      <c r="T678" s="210">
        <f>S678*H678</f>
        <v>0</v>
      </c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R678" s="211" t="s">
        <v>214</v>
      </c>
      <c r="AT678" s="211" t="s">
        <v>136</v>
      </c>
      <c r="AU678" s="211" t="s">
        <v>87</v>
      </c>
      <c r="AY678" s="16" t="s">
        <v>134</v>
      </c>
      <c r="BE678" s="212">
        <f>IF(N678="základná",J678,0)</f>
        <v>0</v>
      </c>
      <c r="BF678" s="212">
        <f>IF(N678="znížená",J678,0)</f>
        <v>0</v>
      </c>
      <c r="BG678" s="212">
        <f>IF(N678="zákl. prenesená",J678,0)</f>
        <v>0</v>
      </c>
      <c r="BH678" s="212">
        <f>IF(N678="zníž. prenesená",J678,0)</f>
        <v>0</v>
      </c>
      <c r="BI678" s="212">
        <f>IF(N678="nulová",J678,0)</f>
        <v>0</v>
      </c>
      <c r="BJ678" s="16" t="s">
        <v>87</v>
      </c>
      <c r="BK678" s="212">
        <f>ROUND(I678*H678,2)</f>
        <v>0</v>
      </c>
      <c r="BL678" s="16" t="s">
        <v>214</v>
      </c>
      <c r="BM678" s="211" t="s">
        <v>1552</v>
      </c>
    </row>
    <row r="679" spans="1:65" s="13" customFormat="1">
      <c r="B679" s="213"/>
      <c r="C679" s="214"/>
      <c r="D679" s="215" t="s">
        <v>142</v>
      </c>
      <c r="E679" s="216" t="s">
        <v>1</v>
      </c>
      <c r="F679" s="217" t="s">
        <v>1553</v>
      </c>
      <c r="G679" s="214"/>
      <c r="H679" s="218">
        <v>681.274</v>
      </c>
      <c r="I679" s="219"/>
      <c r="J679" s="214"/>
      <c r="K679" s="214"/>
      <c r="L679" s="220"/>
      <c r="M679" s="221"/>
      <c r="N679" s="222"/>
      <c r="O679" s="222"/>
      <c r="P679" s="222"/>
      <c r="Q679" s="222"/>
      <c r="R679" s="222"/>
      <c r="S679" s="222"/>
      <c r="T679" s="223"/>
      <c r="AT679" s="224" t="s">
        <v>142</v>
      </c>
      <c r="AU679" s="224" t="s">
        <v>87</v>
      </c>
      <c r="AV679" s="13" t="s">
        <v>87</v>
      </c>
      <c r="AW679" s="13" t="s">
        <v>30</v>
      </c>
      <c r="AX679" s="13" t="s">
        <v>81</v>
      </c>
      <c r="AY679" s="224" t="s">
        <v>134</v>
      </c>
    </row>
    <row r="680" spans="1:65" s="2" customFormat="1" ht="37.9" customHeight="1">
      <c r="A680" s="33"/>
      <c r="B680" s="34"/>
      <c r="C680" s="199" t="s">
        <v>1554</v>
      </c>
      <c r="D680" s="199" t="s">
        <v>136</v>
      </c>
      <c r="E680" s="200" t="s">
        <v>1555</v>
      </c>
      <c r="F680" s="201" t="s">
        <v>1556</v>
      </c>
      <c r="G680" s="202" t="s">
        <v>332</v>
      </c>
      <c r="H680" s="203">
        <v>681.274</v>
      </c>
      <c r="I680" s="204"/>
      <c r="J680" s="205">
        <f>ROUND(I680*H680,2)</f>
        <v>0</v>
      </c>
      <c r="K680" s="206"/>
      <c r="L680" s="38"/>
      <c r="M680" s="207" t="s">
        <v>1</v>
      </c>
      <c r="N680" s="208" t="s">
        <v>40</v>
      </c>
      <c r="O680" s="74"/>
      <c r="P680" s="209">
        <f>O680*H680</f>
        <v>0</v>
      </c>
      <c r="Q680" s="209">
        <v>3.2000000000000003E-4</v>
      </c>
      <c r="R680" s="209">
        <f>Q680*H680</f>
        <v>0.21800768000000001</v>
      </c>
      <c r="S680" s="209">
        <v>0</v>
      </c>
      <c r="T680" s="210">
        <f>S680*H680</f>
        <v>0</v>
      </c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R680" s="211" t="s">
        <v>214</v>
      </c>
      <c r="AT680" s="211" t="s">
        <v>136</v>
      </c>
      <c r="AU680" s="211" t="s">
        <v>87</v>
      </c>
      <c r="AY680" s="16" t="s">
        <v>134</v>
      </c>
      <c r="BE680" s="212">
        <f>IF(N680="základná",J680,0)</f>
        <v>0</v>
      </c>
      <c r="BF680" s="212">
        <f>IF(N680="znížená",J680,0)</f>
        <v>0</v>
      </c>
      <c r="BG680" s="212">
        <f>IF(N680="zákl. prenesená",J680,0)</f>
        <v>0</v>
      </c>
      <c r="BH680" s="212">
        <f>IF(N680="zníž. prenesená",J680,0)</f>
        <v>0</v>
      </c>
      <c r="BI680" s="212">
        <f>IF(N680="nulová",J680,0)</f>
        <v>0</v>
      </c>
      <c r="BJ680" s="16" t="s">
        <v>87</v>
      </c>
      <c r="BK680" s="212">
        <f>ROUND(I680*H680,2)</f>
        <v>0</v>
      </c>
      <c r="BL680" s="16" t="s">
        <v>214</v>
      </c>
      <c r="BM680" s="211" t="s">
        <v>1557</v>
      </c>
    </row>
    <row r="681" spans="1:65" s="12" customFormat="1" ht="25.9" customHeight="1">
      <c r="B681" s="183"/>
      <c r="C681" s="184"/>
      <c r="D681" s="185" t="s">
        <v>73</v>
      </c>
      <c r="E681" s="186" t="s">
        <v>206</v>
      </c>
      <c r="F681" s="186" t="s">
        <v>1558</v>
      </c>
      <c r="G681" s="184"/>
      <c r="H681" s="184"/>
      <c r="I681" s="187"/>
      <c r="J681" s="188">
        <f>BK681</f>
        <v>0</v>
      </c>
      <c r="K681" s="184"/>
      <c r="L681" s="189"/>
      <c r="M681" s="190"/>
      <c r="N681" s="191"/>
      <c r="O681" s="191"/>
      <c r="P681" s="192">
        <v>0</v>
      </c>
      <c r="Q681" s="191"/>
      <c r="R681" s="192">
        <v>0</v>
      </c>
      <c r="S681" s="191"/>
      <c r="T681" s="193">
        <v>0</v>
      </c>
      <c r="AR681" s="194" t="s">
        <v>151</v>
      </c>
      <c r="AT681" s="195" t="s">
        <v>73</v>
      </c>
      <c r="AU681" s="195" t="s">
        <v>74</v>
      </c>
      <c r="AY681" s="194" t="s">
        <v>134</v>
      </c>
      <c r="BK681" s="196">
        <v>0</v>
      </c>
    </row>
    <row r="682" spans="1:65" s="12" customFormat="1" ht="25.9" customHeight="1">
      <c r="B682" s="183"/>
      <c r="C682" s="184"/>
      <c r="D682" s="185" t="s">
        <v>73</v>
      </c>
      <c r="E682" s="186" t="s">
        <v>256</v>
      </c>
      <c r="F682" s="186" t="s">
        <v>257</v>
      </c>
      <c r="G682" s="184"/>
      <c r="H682" s="184"/>
      <c r="I682" s="187"/>
      <c r="J682" s="188">
        <f>BK682</f>
        <v>0</v>
      </c>
      <c r="K682" s="184"/>
      <c r="L682" s="189"/>
      <c r="M682" s="190"/>
      <c r="N682" s="191"/>
      <c r="O682" s="191"/>
      <c r="P682" s="192">
        <f>SUM(P683:P684)</f>
        <v>0</v>
      </c>
      <c r="Q682" s="191"/>
      <c r="R682" s="192">
        <f>SUM(R683:R684)</f>
        <v>0</v>
      </c>
      <c r="S682" s="191"/>
      <c r="T682" s="193">
        <f>SUM(T683:T684)</f>
        <v>0</v>
      </c>
      <c r="AR682" s="194" t="s">
        <v>160</v>
      </c>
      <c r="AT682" s="195" t="s">
        <v>73</v>
      </c>
      <c r="AU682" s="195" t="s">
        <v>74</v>
      </c>
      <c r="AY682" s="194" t="s">
        <v>134</v>
      </c>
      <c r="BK682" s="196">
        <f>SUM(BK683:BK684)</f>
        <v>0</v>
      </c>
    </row>
    <row r="683" spans="1:65" s="2" customFormat="1" ht="33" customHeight="1">
      <c r="A683" s="33"/>
      <c r="B683" s="34"/>
      <c r="C683" s="199" t="s">
        <v>1559</v>
      </c>
      <c r="D683" s="199" t="s">
        <v>136</v>
      </c>
      <c r="E683" s="200" t="s">
        <v>259</v>
      </c>
      <c r="F683" s="201" t="s">
        <v>260</v>
      </c>
      <c r="G683" s="202" t="s">
        <v>261</v>
      </c>
      <c r="H683" s="203">
        <v>1</v>
      </c>
      <c r="I683" s="204"/>
      <c r="J683" s="205">
        <f>ROUND(I683*H683,2)</f>
        <v>0</v>
      </c>
      <c r="K683" s="206"/>
      <c r="L683" s="38"/>
      <c r="M683" s="207" t="s">
        <v>1</v>
      </c>
      <c r="N683" s="208" t="s">
        <v>40</v>
      </c>
      <c r="O683" s="74"/>
      <c r="P683" s="209">
        <f>O683*H683</f>
        <v>0</v>
      </c>
      <c r="Q683" s="209">
        <v>0</v>
      </c>
      <c r="R683" s="209">
        <f>Q683*H683</f>
        <v>0</v>
      </c>
      <c r="S683" s="209">
        <v>0</v>
      </c>
      <c r="T683" s="210">
        <f>S683*H683</f>
        <v>0</v>
      </c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R683" s="211" t="s">
        <v>262</v>
      </c>
      <c r="AT683" s="211" t="s">
        <v>136</v>
      </c>
      <c r="AU683" s="211" t="s">
        <v>81</v>
      </c>
      <c r="AY683" s="16" t="s">
        <v>134</v>
      </c>
      <c r="BE683" s="212">
        <f>IF(N683="základná",J683,0)</f>
        <v>0</v>
      </c>
      <c r="BF683" s="212">
        <f>IF(N683="znížená",J683,0)</f>
        <v>0</v>
      </c>
      <c r="BG683" s="212">
        <f>IF(N683="zákl. prenesená",J683,0)</f>
        <v>0</v>
      </c>
      <c r="BH683" s="212">
        <f>IF(N683="zníž. prenesená",J683,0)</f>
        <v>0</v>
      </c>
      <c r="BI683" s="212">
        <f>IF(N683="nulová",J683,0)</f>
        <v>0</v>
      </c>
      <c r="BJ683" s="16" t="s">
        <v>87</v>
      </c>
      <c r="BK683" s="212">
        <f>ROUND(I683*H683,2)</f>
        <v>0</v>
      </c>
      <c r="BL683" s="16" t="s">
        <v>262</v>
      </c>
      <c r="BM683" s="211" t="s">
        <v>1560</v>
      </c>
    </row>
    <row r="684" spans="1:65" s="2" customFormat="1" ht="16.5" customHeight="1">
      <c r="A684" s="33"/>
      <c r="B684" s="34"/>
      <c r="C684" s="199" t="s">
        <v>1561</v>
      </c>
      <c r="D684" s="199" t="s">
        <v>136</v>
      </c>
      <c r="E684" s="200" t="s">
        <v>1562</v>
      </c>
      <c r="F684" s="201" t="s">
        <v>1563</v>
      </c>
      <c r="G684" s="202" t="s">
        <v>261</v>
      </c>
      <c r="H684" s="203">
        <v>1</v>
      </c>
      <c r="I684" s="204"/>
      <c r="J684" s="205">
        <f>ROUND(I684*H684,2)</f>
        <v>0</v>
      </c>
      <c r="K684" s="206"/>
      <c r="L684" s="38"/>
      <c r="M684" s="247" t="s">
        <v>1</v>
      </c>
      <c r="N684" s="248" t="s">
        <v>40</v>
      </c>
      <c r="O684" s="249"/>
      <c r="P684" s="250">
        <f>O684*H684</f>
        <v>0</v>
      </c>
      <c r="Q684" s="250">
        <v>0</v>
      </c>
      <c r="R684" s="250">
        <f>Q684*H684</f>
        <v>0</v>
      </c>
      <c r="S684" s="250">
        <v>0</v>
      </c>
      <c r="T684" s="251">
        <f>S684*H684</f>
        <v>0</v>
      </c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R684" s="211" t="s">
        <v>262</v>
      </c>
      <c r="AT684" s="211" t="s">
        <v>136</v>
      </c>
      <c r="AU684" s="211" t="s">
        <v>81</v>
      </c>
      <c r="AY684" s="16" t="s">
        <v>134</v>
      </c>
      <c r="BE684" s="212">
        <f>IF(N684="základná",J684,0)</f>
        <v>0</v>
      </c>
      <c r="BF684" s="212">
        <f>IF(N684="znížená",J684,0)</f>
        <v>0</v>
      </c>
      <c r="BG684" s="212">
        <f>IF(N684="zákl. prenesená",J684,0)</f>
        <v>0</v>
      </c>
      <c r="BH684" s="212">
        <f>IF(N684="zníž. prenesená",J684,0)</f>
        <v>0</v>
      </c>
      <c r="BI684" s="212">
        <f>IF(N684="nulová",J684,0)</f>
        <v>0</v>
      </c>
      <c r="BJ684" s="16" t="s">
        <v>87</v>
      </c>
      <c r="BK684" s="212">
        <f>ROUND(I684*H684,2)</f>
        <v>0</v>
      </c>
      <c r="BL684" s="16" t="s">
        <v>262</v>
      </c>
      <c r="BM684" s="211" t="s">
        <v>1564</v>
      </c>
    </row>
    <row r="685" spans="1:65" s="2" customFormat="1" ht="6.95" customHeight="1">
      <c r="A685" s="33"/>
      <c r="B685" s="57"/>
      <c r="C685" s="58"/>
      <c r="D685" s="58"/>
      <c r="E685" s="58"/>
      <c r="F685" s="58"/>
      <c r="G685" s="58"/>
      <c r="H685" s="58"/>
      <c r="I685" s="58"/>
      <c r="J685" s="58"/>
      <c r="K685" s="58"/>
      <c r="L685" s="38"/>
      <c r="M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</row>
  </sheetData>
  <sheetProtection algorithmName="SHA-512" hashValue="7L/r+ky32xzWMb5ND3JyPuzPi6n7QpzRzggSl1RXn6HADD4s71OaupABtKrY7bHk+KUL8uBqrOXNK+lYcS0GAA==" saltValue="do3ko1NAFkWHEJD08wxseWMEWa7uNE2vCfigpW0f1J+7Z4ffRjvOw53AhTM87zblxi6ELNOA6aVVKawC4j+reQ==" spinCount="100000" sheet="1" objects="1" scenarios="1" formatColumns="0" formatRows="0" autoFilter="0"/>
  <autoFilter ref="C143:K684" xr:uid="{00000000-0009-0000-0000-000002000000}"/>
  <mergeCells count="12">
    <mergeCell ref="E136:H136"/>
    <mergeCell ref="L2:V2"/>
    <mergeCell ref="E85:H85"/>
    <mergeCell ref="E87:H87"/>
    <mergeCell ref="E89:H89"/>
    <mergeCell ref="E132:H132"/>
    <mergeCell ref="E134:H134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46"/>
  <sheetViews>
    <sheetView showGridLines="0" topLeftCell="A112" workbookViewId="0">
      <selection activeCell="I126" sqref="I12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6" t="s">
        <v>97</v>
      </c>
    </row>
    <row r="3" spans="1:46" s="1" customFormat="1" ht="6.95" customHeight="1"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9"/>
      <c r="AT3" s="16" t="s">
        <v>74</v>
      </c>
    </row>
    <row r="4" spans="1:46" s="1" customFormat="1" ht="24.95" customHeight="1">
      <c r="B4" s="19"/>
      <c r="D4" s="120" t="s">
        <v>104</v>
      </c>
      <c r="L4" s="19"/>
      <c r="M4" s="121" t="s">
        <v>9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22" t="s">
        <v>15</v>
      </c>
      <c r="L6" s="19"/>
    </row>
    <row r="7" spans="1:46" s="1" customFormat="1" ht="16.5" customHeight="1">
      <c r="B7" s="19"/>
      <c r="E7" s="305" t="str">
        <f>'Rekapitulácia stavby'!K6</f>
        <v>Modernizace dojírny Okoč</v>
      </c>
      <c r="F7" s="306"/>
      <c r="G7" s="306"/>
      <c r="H7" s="306"/>
      <c r="L7" s="19"/>
    </row>
    <row r="8" spans="1:46" s="1" customFormat="1" ht="12" customHeight="1">
      <c r="B8" s="19"/>
      <c r="D8" s="122" t="s">
        <v>105</v>
      </c>
      <c r="L8" s="19"/>
    </row>
    <row r="9" spans="1:46" s="2" customFormat="1" ht="16.5" customHeight="1">
      <c r="A9" s="33"/>
      <c r="B9" s="38"/>
      <c r="C9" s="33"/>
      <c r="D9" s="33"/>
      <c r="E9" s="305" t="s">
        <v>268</v>
      </c>
      <c r="F9" s="307"/>
      <c r="G9" s="307"/>
      <c r="H9" s="307"/>
      <c r="I9" s="33"/>
      <c r="J9" s="33"/>
      <c r="K9" s="33"/>
      <c r="L9" s="54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8"/>
      <c r="C10" s="33"/>
      <c r="D10" s="122" t="s">
        <v>107</v>
      </c>
      <c r="E10" s="33"/>
      <c r="F10" s="33"/>
      <c r="G10" s="33"/>
      <c r="H10" s="33"/>
      <c r="I10" s="33"/>
      <c r="J10" s="33"/>
      <c r="K10" s="33"/>
      <c r="L10" s="54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8"/>
      <c r="C11" s="33"/>
      <c r="D11" s="33"/>
      <c r="E11" s="308" t="s">
        <v>1565</v>
      </c>
      <c r="F11" s="307"/>
      <c r="G11" s="307"/>
      <c r="H11" s="307"/>
      <c r="I11" s="33"/>
      <c r="J11" s="33"/>
      <c r="K11" s="33"/>
      <c r="L11" s="54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8"/>
      <c r="C12" s="33"/>
      <c r="D12" s="33"/>
      <c r="E12" s="33"/>
      <c r="F12" s="33"/>
      <c r="G12" s="33"/>
      <c r="H12" s="33"/>
      <c r="I12" s="33"/>
      <c r="J12" s="33"/>
      <c r="K12" s="33"/>
      <c r="L12" s="54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8"/>
      <c r="C13" s="33"/>
      <c r="D13" s="122" t="s">
        <v>17</v>
      </c>
      <c r="E13" s="33"/>
      <c r="F13" s="113" t="s">
        <v>1</v>
      </c>
      <c r="G13" s="33"/>
      <c r="H13" s="33"/>
      <c r="I13" s="122" t="s">
        <v>18</v>
      </c>
      <c r="J13" s="113" t="s">
        <v>1</v>
      </c>
      <c r="K13" s="33"/>
      <c r="L13" s="54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22" t="s">
        <v>19</v>
      </c>
      <c r="E14" s="33"/>
      <c r="F14" s="113" t="s">
        <v>20</v>
      </c>
      <c r="G14" s="33"/>
      <c r="H14" s="33"/>
      <c r="I14" s="122" t="s">
        <v>21</v>
      </c>
      <c r="J14" s="123">
        <f>'Rekapitulácia stavby'!AN8</f>
        <v>44995</v>
      </c>
      <c r="K14" s="33"/>
      <c r="L14" s="54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8"/>
      <c r="C15" s="33"/>
      <c r="D15" s="33"/>
      <c r="E15" s="33"/>
      <c r="F15" s="33"/>
      <c r="G15" s="33"/>
      <c r="H15" s="33"/>
      <c r="I15" s="33"/>
      <c r="J15" s="33"/>
      <c r="K15" s="33"/>
      <c r="L15" s="54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8"/>
      <c r="C16" s="33"/>
      <c r="D16" s="122" t="s">
        <v>22</v>
      </c>
      <c r="E16" s="33"/>
      <c r="F16" s="33"/>
      <c r="G16" s="33"/>
      <c r="H16" s="33"/>
      <c r="I16" s="122" t="s">
        <v>23</v>
      </c>
      <c r="J16" s="113" t="s">
        <v>1</v>
      </c>
      <c r="K16" s="33"/>
      <c r="L16" s="54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8"/>
      <c r="C17" s="33"/>
      <c r="D17" s="33"/>
      <c r="E17" s="113" t="s">
        <v>24</v>
      </c>
      <c r="F17" s="33"/>
      <c r="G17" s="33"/>
      <c r="H17" s="33"/>
      <c r="I17" s="122" t="s">
        <v>25</v>
      </c>
      <c r="J17" s="113" t="s">
        <v>1</v>
      </c>
      <c r="K17" s="33"/>
      <c r="L17" s="54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8"/>
      <c r="C18" s="33"/>
      <c r="D18" s="33"/>
      <c r="E18" s="33"/>
      <c r="F18" s="33"/>
      <c r="G18" s="33"/>
      <c r="H18" s="33"/>
      <c r="I18" s="33"/>
      <c r="J18" s="33"/>
      <c r="K18" s="33"/>
      <c r="L18" s="54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8"/>
      <c r="C19" s="33"/>
      <c r="D19" s="122" t="s">
        <v>26</v>
      </c>
      <c r="E19" s="33"/>
      <c r="F19" s="33"/>
      <c r="G19" s="33"/>
      <c r="H19" s="33"/>
      <c r="I19" s="122" t="s">
        <v>23</v>
      </c>
      <c r="J19" s="29" t="str">
        <f>'Rekapitulácia stavby'!AN13</f>
        <v>Vyplň údaj</v>
      </c>
      <c r="K19" s="33"/>
      <c r="L19" s="54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8"/>
      <c r="C20" s="33"/>
      <c r="D20" s="33"/>
      <c r="E20" s="309" t="str">
        <f>'Rekapitulácia stavby'!E14</f>
        <v>Vyplň údaj</v>
      </c>
      <c r="F20" s="310"/>
      <c r="G20" s="310"/>
      <c r="H20" s="310"/>
      <c r="I20" s="122" t="s">
        <v>25</v>
      </c>
      <c r="J20" s="29" t="str">
        <f>'Rekapitulácia stavby'!AN14</f>
        <v>Vyplň údaj</v>
      </c>
      <c r="K20" s="33"/>
      <c r="L20" s="5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8"/>
      <c r="C21" s="33"/>
      <c r="D21" s="33"/>
      <c r="E21" s="33"/>
      <c r="F21" s="33"/>
      <c r="G21" s="33"/>
      <c r="H21" s="33"/>
      <c r="I21" s="33"/>
      <c r="J21" s="33"/>
      <c r="K21" s="33"/>
      <c r="L21" s="54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8"/>
      <c r="C22" s="33"/>
      <c r="D22" s="122" t="s">
        <v>28</v>
      </c>
      <c r="E22" s="33"/>
      <c r="F22" s="33"/>
      <c r="G22" s="33"/>
      <c r="H22" s="33"/>
      <c r="I22" s="122" t="s">
        <v>23</v>
      </c>
      <c r="J22" s="113" t="str">
        <f>IF('Rekapitulácia stavby'!AN16="","",'Rekapitulácia stavby'!AN16)</f>
        <v/>
      </c>
      <c r="K22" s="33"/>
      <c r="L22" s="54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8"/>
      <c r="C23" s="33"/>
      <c r="D23" s="33"/>
      <c r="E23" s="113" t="str">
        <f>IF('Rekapitulácia stavby'!E17="","",'Rekapitulácia stavby'!E17)</f>
        <v xml:space="preserve"> </v>
      </c>
      <c r="F23" s="33"/>
      <c r="G23" s="33"/>
      <c r="H23" s="33"/>
      <c r="I23" s="122" t="s">
        <v>25</v>
      </c>
      <c r="J23" s="113" t="str">
        <f>IF('Rekapitulácia stavby'!AN17="","",'Rekapitulácia stavby'!AN17)</f>
        <v/>
      </c>
      <c r="K23" s="33"/>
      <c r="L23" s="54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8"/>
      <c r="C24" s="33"/>
      <c r="D24" s="33"/>
      <c r="E24" s="33"/>
      <c r="F24" s="33"/>
      <c r="G24" s="33"/>
      <c r="H24" s="33"/>
      <c r="I24" s="33"/>
      <c r="J24" s="33"/>
      <c r="K24" s="33"/>
      <c r="L24" s="54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8"/>
      <c r="C25" s="33"/>
      <c r="D25" s="122" t="s">
        <v>31</v>
      </c>
      <c r="E25" s="33"/>
      <c r="F25" s="33"/>
      <c r="G25" s="33"/>
      <c r="H25" s="33"/>
      <c r="I25" s="122" t="s">
        <v>23</v>
      </c>
      <c r="J25" s="113" t="s">
        <v>1</v>
      </c>
      <c r="K25" s="33"/>
      <c r="L25" s="54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8"/>
      <c r="C26" s="33"/>
      <c r="D26" s="33"/>
      <c r="E26" s="113" t="s">
        <v>32</v>
      </c>
      <c r="F26" s="33"/>
      <c r="G26" s="33"/>
      <c r="H26" s="33"/>
      <c r="I26" s="122" t="s">
        <v>25</v>
      </c>
      <c r="J26" s="113" t="s">
        <v>1</v>
      </c>
      <c r="K26" s="33"/>
      <c r="L26" s="54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8"/>
      <c r="C27" s="33"/>
      <c r="D27" s="33"/>
      <c r="E27" s="33"/>
      <c r="F27" s="33"/>
      <c r="G27" s="33"/>
      <c r="H27" s="33"/>
      <c r="I27" s="33"/>
      <c r="J27" s="33"/>
      <c r="K27" s="33"/>
      <c r="L27" s="54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8"/>
      <c r="C28" s="33"/>
      <c r="D28" s="122" t="s">
        <v>33</v>
      </c>
      <c r="E28" s="33"/>
      <c r="F28" s="33"/>
      <c r="G28" s="33"/>
      <c r="H28" s="33"/>
      <c r="I28" s="33"/>
      <c r="J28" s="33"/>
      <c r="K28" s="33"/>
      <c r="L28" s="54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24"/>
      <c r="B29" s="125"/>
      <c r="C29" s="124"/>
      <c r="D29" s="124"/>
      <c r="E29" s="311" t="s">
        <v>1</v>
      </c>
      <c r="F29" s="311"/>
      <c r="G29" s="311"/>
      <c r="H29" s="311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5" customHeight="1">
      <c r="A30" s="33"/>
      <c r="B30" s="38"/>
      <c r="C30" s="33"/>
      <c r="D30" s="33"/>
      <c r="E30" s="33"/>
      <c r="F30" s="33"/>
      <c r="G30" s="33"/>
      <c r="H30" s="33"/>
      <c r="I30" s="33"/>
      <c r="J30" s="33"/>
      <c r="K30" s="33"/>
      <c r="L30" s="54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27"/>
      <c r="E31" s="127"/>
      <c r="F31" s="127"/>
      <c r="G31" s="127"/>
      <c r="H31" s="127"/>
      <c r="I31" s="127"/>
      <c r="J31" s="127"/>
      <c r="K31" s="127"/>
      <c r="L31" s="54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8"/>
      <c r="C32" s="33"/>
      <c r="D32" s="128" t="s">
        <v>34</v>
      </c>
      <c r="E32" s="33"/>
      <c r="F32" s="33"/>
      <c r="G32" s="33"/>
      <c r="H32" s="33"/>
      <c r="I32" s="33"/>
      <c r="J32" s="129">
        <f>ROUND(J123, 2)</f>
        <v>0</v>
      </c>
      <c r="K32" s="33"/>
      <c r="L32" s="54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8"/>
      <c r="C33" s="33"/>
      <c r="D33" s="127"/>
      <c r="E33" s="127"/>
      <c r="F33" s="127"/>
      <c r="G33" s="127"/>
      <c r="H33" s="127"/>
      <c r="I33" s="127"/>
      <c r="J33" s="127"/>
      <c r="K33" s="127"/>
      <c r="L33" s="54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33"/>
      <c r="F34" s="130" t="s">
        <v>36</v>
      </c>
      <c r="G34" s="33"/>
      <c r="H34" s="33"/>
      <c r="I34" s="130" t="s">
        <v>35</v>
      </c>
      <c r="J34" s="130" t="s">
        <v>37</v>
      </c>
      <c r="K34" s="33"/>
      <c r="L34" s="54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8"/>
      <c r="C35" s="33"/>
      <c r="D35" s="131" t="s">
        <v>38</v>
      </c>
      <c r="E35" s="132" t="s">
        <v>39</v>
      </c>
      <c r="F35" s="133">
        <f>ROUND((SUM(BE123:BE145)),  2)</f>
        <v>0</v>
      </c>
      <c r="G35" s="134"/>
      <c r="H35" s="134"/>
      <c r="I35" s="135">
        <v>0.2</v>
      </c>
      <c r="J35" s="133">
        <f>ROUND(((SUM(BE123:BE145))*I35),  2)</f>
        <v>0</v>
      </c>
      <c r="K35" s="33"/>
      <c r="L35" s="54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8"/>
      <c r="C36" s="33"/>
      <c r="D36" s="33"/>
      <c r="E36" s="132" t="s">
        <v>40</v>
      </c>
      <c r="F36" s="133">
        <f>ROUND((SUM(BF123:BF145)),  2)</f>
        <v>0</v>
      </c>
      <c r="G36" s="134"/>
      <c r="H36" s="134"/>
      <c r="I36" s="135">
        <v>0.2</v>
      </c>
      <c r="J36" s="133">
        <f>ROUND(((SUM(BF123:BF145))*I36),  2)</f>
        <v>0</v>
      </c>
      <c r="K36" s="33"/>
      <c r="L36" s="54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22" t="s">
        <v>41</v>
      </c>
      <c r="F37" s="136">
        <f>ROUND((SUM(BG123:BG145)),  2)</f>
        <v>0</v>
      </c>
      <c r="G37" s="33"/>
      <c r="H37" s="33"/>
      <c r="I37" s="137">
        <v>0.2</v>
      </c>
      <c r="J37" s="136">
        <f>0</f>
        <v>0</v>
      </c>
      <c r="K37" s="33"/>
      <c r="L37" s="54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8"/>
      <c r="C38" s="33"/>
      <c r="D38" s="33"/>
      <c r="E38" s="122" t="s">
        <v>42</v>
      </c>
      <c r="F38" s="136">
        <f>ROUND((SUM(BH123:BH145)),  2)</f>
        <v>0</v>
      </c>
      <c r="G38" s="33"/>
      <c r="H38" s="33"/>
      <c r="I38" s="137">
        <v>0.2</v>
      </c>
      <c r="J38" s="136">
        <f>0</f>
        <v>0</v>
      </c>
      <c r="K38" s="33"/>
      <c r="L38" s="54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8"/>
      <c r="C39" s="33"/>
      <c r="D39" s="33"/>
      <c r="E39" s="132" t="s">
        <v>43</v>
      </c>
      <c r="F39" s="133">
        <f>ROUND((SUM(BI123:BI145)),  2)</f>
        <v>0</v>
      </c>
      <c r="G39" s="134"/>
      <c r="H39" s="134"/>
      <c r="I39" s="135">
        <v>0</v>
      </c>
      <c r="J39" s="133">
        <f>0</f>
        <v>0</v>
      </c>
      <c r="K39" s="33"/>
      <c r="L39" s="54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4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8"/>
      <c r="C41" s="138"/>
      <c r="D41" s="139" t="s">
        <v>44</v>
      </c>
      <c r="E41" s="140"/>
      <c r="F41" s="140"/>
      <c r="G41" s="141" t="s">
        <v>45</v>
      </c>
      <c r="H41" s="142" t="s">
        <v>46</v>
      </c>
      <c r="I41" s="140"/>
      <c r="J41" s="143">
        <f>SUM(J32:J39)</f>
        <v>0</v>
      </c>
      <c r="K41" s="144"/>
      <c r="L41" s="54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8"/>
      <c r="C42" s="33"/>
      <c r="D42" s="33"/>
      <c r="E42" s="33"/>
      <c r="F42" s="33"/>
      <c r="G42" s="33"/>
      <c r="H42" s="33"/>
      <c r="I42" s="33"/>
      <c r="J42" s="33"/>
      <c r="K42" s="33"/>
      <c r="L42" s="54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4"/>
      <c r="D50" s="145" t="s">
        <v>47</v>
      </c>
      <c r="E50" s="146"/>
      <c r="F50" s="146"/>
      <c r="G50" s="145" t="s">
        <v>48</v>
      </c>
      <c r="H50" s="146"/>
      <c r="I50" s="146"/>
      <c r="J50" s="146"/>
      <c r="K50" s="146"/>
      <c r="L50" s="54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8"/>
      <c r="C61" s="33"/>
      <c r="D61" s="147" t="s">
        <v>49</v>
      </c>
      <c r="E61" s="148"/>
      <c r="F61" s="149" t="s">
        <v>50</v>
      </c>
      <c r="G61" s="147" t="s">
        <v>49</v>
      </c>
      <c r="H61" s="148"/>
      <c r="I61" s="148"/>
      <c r="J61" s="150" t="s">
        <v>50</v>
      </c>
      <c r="K61" s="148"/>
      <c r="L61" s="54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8"/>
      <c r="C65" s="33"/>
      <c r="D65" s="145" t="s">
        <v>51</v>
      </c>
      <c r="E65" s="151"/>
      <c r="F65" s="151"/>
      <c r="G65" s="145" t="s">
        <v>52</v>
      </c>
      <c r="H65" s="151"/>
      <c r="I65" s="151"/>
      <c r="J65" s="151"/>
      <c r="K65" s="151"/>
      <c r="L65" s="54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8"/>
      <c r="C76" s="33"/>
      <c r="D76" s="147" t="s">
        <v>49</v>
      </c>
      <c r="E76" s="148"/>
      <c r="F76" s="149" t="s">
        <v>50</v>
      </c>
      <c r="G76" s="147" t="s">
        <v>49</v>
      </c>
      <c r="H76" s="148"/>
      <c r="I76" s="148"/>
      <c r="J76" s="150" t="s">
        <v>50</v>
      </c>
      <c r="K76" s="148"/>
      <c r="L76" s="54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52"/>
      <c r="C77" s="153"/>
      <c r="D77" s="153"/>
      <c r="E77" s="153"/>
      <c r="F77" s="153"/>
      <c r="G77" s="153"/>
      <c r="H77" s="153"/>
      <c r="I77" s="153"/>
      <c r="J77" s="153"/>
      <c r="K77" s="153"/>
      <c r="L77" s="54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154"/>
      <c r="C81" s="155"/>
      <c r="D81" s="155"/>
      <c r="E81" s="155"/>
      <c r="F81" s="155"/>
      <c r="G81" s="155"/>
      <c r="H81" s="155"/>
      <c r="I81" s="155"/>
      <c r="J81" s="155"/>
      <c r="K81" s="155"/>
      <c r="L81" s="54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109</v>
      </c>
      <c r="D82" s="35"/>
      <c r="E82" s="35"/>
      <c r="F82" s="35"/>
      <c r="G82" s="35"/>
      <c r="H82" s="35"/>
      <c r="I82" s="35"/>
      <c r="J82" s="35"/>
      <c r="K82" s="35"/>
      <c r="L82" s="54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4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54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5"/>
      <c r="D85" s="35"/>
      <c r="E85" s="303" t="str">
        <f>E7</f>
        <v>Modernizace dojírny Okoč</v>
      </c>
      <c r="F85" s="304"/>
      <c r="G85" s="304"/>
      <c r="H85" s="304"/>
      <c r="I85" s="35"/>
      <c r="J85" s="35"/>
      <c r="K85" s="35"/>
      <c r="L85" s="54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0"/>
      <c r="C86" s="28" t="s">
        <v>105</v>
      </c>
      <c r="D86" s="21"/>
      <c r="E86" s="21"/>
      <c r="F86" s="21"/>
      <c r="G86" s="21"/>
      <c r="H86" s="21"/>
      <c r="I86" s="21"/>
      <c r="J86" s="21"/>
      <c r="K86" s="21"/>
      <c r="L86" s="19"/>
    </row>
    <row r="87" spans="1:31" s="2" customFormat="1" ht="16.5" customHeight="1">
      <c r="A87" s="33"/>
      <c r="B87" s="34"/>
      <c r="C87" s="35"/>
      <c r="D87" s="35"/>
      <c r="E87" s="303" t="s">
        <v>268</v>
      </c>
      <c r="F87" s="302"/>
      <c r="G87" s="302"/>
      <c r="H87" s="302"/>
      <c r="I87" s="35"/>
      <c r="J87" s="35"/>
      <c r="K87" s="35"/>
      <c r="L87" s="54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107</v>
      </c>
      <c r="D88" s="35"/>
      <c r="E88" s="35"/>
      <c r="F88" s="35"/>
      <c r="G88" s="35"/>
      <c r="H88" s="35"/>
      <c r="I88" s="35"/>
      <c r="J88" s="35"/>
      <c r="K88" s="35"/>
      <c r="L88" s="54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5"/>
      <c r="D89" s="35"/>
      <c r="E89" s="291" t="str">
        <f>E11</f>
        <v>D 1 2 - Zastřešení, opláštění</v>
      </c>
      <c r="F89" s="302"/>
      <c r="G89" s="302"/>
      <c r="H89" s="302"/>
      <c r="I89" s="35"/>
      <c r="J89" s="35"/>
      <c r="K89" s="35"/>
      <c r="L89" s="54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4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19</v>
      </c>
      <c r="D91" s="35"/>
      <c r="E91" s="35"/>
      <c r="F91" s="26" t="str">
        <f>F14</f>
        <v>Okoč</v>
      </c>
      <c r="G91" s="35"/>
      <c r="H91" s="35"/>
      <c r="I91" s="28" t="s">
        <v>21</v>
      </c>
      <c r="J91" s="69">
        <f>IF(J14="","",J14)</f>
        <v>44995</v>
      </c>
      <c r="K91" s="35"/>
      <c r="L91" s="54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54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22</v>
      </c>
      <c r="D93" s="35"/>
      <c r="E93" s="35"/>
      <c r="F93" s="26" t="str">
        <f>E17</f>
        <v>PD Okoč-Sokolec</v>
      </c>
      <c r="G93" s="35"/>
      <c r="H93" s="35"/>
      <c r="I93" s="28" t="s">
        <v>28</v>
      </c>
      <c r="J93" s="31" t="str">
        <f>E23</f>
        <v xml:space="preserve"> </v>
      </c>
      <c r="K93" s="35"/>
      <c r="L93" s="54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5"/>
      <c r="E94" s="35"/>
      <c r="F94" s="26" t="str">
        <f>IF(E20="","",E20)</f>
        <v>Vyplň údaj</v>
      </c>
      <c r="G94" s="35"/>
      <c r="H94" s="35"/>
      <c r="I94" s="28" t="s">
        <v>31</v>
      </c>
      <c r="J94" s="31" t="str">
        <f>E26</f>
        <v>FARMTEC a.s.</v>
      </c>
      <c r="K94" s="35"/>
      <c r="L94" s="54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4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56" t="s">
        <v>110</v>
      </c>
      <c r="D96" s="157"/>
      <c r="E96" s="157"/>
      <c r="F96" s="157"/>
      <c r="G96" s="157"/>
      <c r="H96" s="157"/>
      <c r="I96" s="157"/>
      <c r="J96" s="158" t="s">
        <v>111</v>
      </c>
      <c r="K96" s="157"/>
      <c r="L96" s="54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54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59" t="s">
        <v>112</v>
      </c>
      <c r="D98" s="35"/>
      <c r="E98" s="35"/>
      <c r="F98" s="35"/>
      <c r="G98" s="35"/>
      <c r="H98" s="35"/>
      <c r="I98" s="35"/>
      <c r="J98" s="87">
        <f>J123</f>
        <v>0</v>
      </c>
      <c r="K98" s="35"/>
      <c r="L98" s="54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6" t="s">
        <v>113</v>
      </c>
    </row>
    <row r="99" spans="1:47" s="9" customFormat="1" ht="24.95" customHeight="1">
      <c r="B99" s="160"/>
      <c r="C99" s="161"/>
      <c r="D99" s="162" t="s">
        <v>1566</v>
      </c>
      <c r="E99" s="163"/>
      <c r="F99" s="163"/>
      <c r="G99" s="163"/>
      <c r="H99" s="163"/>
      <c r="I99" s="163"/>
      <c r="J99" s="164">
        <f>J124</f>
        <v>0</v>
      </c>
      <c r="K99" s="161"/>
      <c r="L99" s="165"/>
    </row>
    <row r="100" spans="1:47" s="10" customFormat="1" ht="19.899999999999999" customHeight="1">
      <c r="B100" s="166"/>
      <c r="C100" s="107"/>
      <c r="D100" s="167" t="s">
        <v>1567</v>
      </c>
      <c r="E100" s="168"/>
      <c r="F100" s="168"/>
      <c r="G100" s="168"/>
      <c r="H100" s="168"/>
      <c r="I100" s="168"/>
      <c r="J100" s="169">
        <f>J125</f>
        <v>0</v>
      </c>
      <c r="K100" s="107"/>
      <c r="L100" s="170"/>
    </row>
    <row r="101" spans="1:47" s="9" customFormat="1" ht="24.95" customHeight="1">
      <c r="B101" s="160"/>
      <c r="C101" s="161"/>
      <c r="D101" s="162" t="s">
        <v>119</v>
      </c>
      <c r="E101" s="163"/>
      <c r="F101" s="163"/>
      <c r="G101" s="163"/>
      <c r="H101" s="163"/>
      <c r="I101" s="163"/>
      <c r="J101" s="164">
        <f>J144</f>
        <v>0</v>
      </c>
      <c r="K101" s="161"/>
      <c r="L101" s="165"/>
    </row>
    <row r="102" spans="1:47" s="2" customFormat="1" ht="21.75" customHeight="1">
      <c r="A102" s="33"/>
      <c r="B102" s="34"/>
      <c r="C102" s="35"/>
      <c r="D102" s="35"/>
      <c r="E102" s="35"/>
      <c r="F102" s="35"/>
      <c r="G102" s="35"/>
      <c r="H102" s="35"/>
      <c r="I102" s="35"/>
      <c r="J102" s="35"/>
      <c r="K102" s="35"/>
      <c r="L102" s="54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3" spans="1:47" s="2" customFormat="1" ht="6.95" customHeight="1">
      <c r="A103" s="33"/>
      <c r="B103" s="57"/>
      <c r="C103" s="58"/>
      <c r="D103" s="58"/>
      <c r="E103" s="58"/>
      <c r="F103" s="58"/>
      <c r="G103" s="58"/>
      <c r="H103" s="58"/>
      <c r="I103" s="58"/>
      <c r="J103" s="58"/>
      <c r="K103" s="58"/>
      <c r="L103" s="54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</row>
    <row r="107" spans="1:47" s="2" customFormat="1" ht="6.95" customHeight="1">
      <c r="A107" s="33"/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54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24.95" customHeight="1">
      <c r="A108" s="33"/>
      <c r="B108" s="34"/>
      <c r="C108" s="22" t="s">
        <v>120</v>
      </c>
      <c r="D108" s="35"/>
      <c r="E108" s="35"/>
      <c r="F108" s="35"/>
      <c r="G108" s="35"/>
      <c r="H108" s="35"/>
      <c r="I108" s="35"/>
      <c r="J108" s="35"/>
      <c r="K108" s="35"/>
      <c r="L108" s="54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34"/>
      <c r="C109" s="35"/>
      <c r="D109" s="35"/>
      <c r="E109" s="35"/>
      <c r="F109" s="35"/>
      <c r="G109" s="35"/>
      <c r="H109" s="35"/>
      <c r="I109" s="35"/>
      <c r="J109" s="35"/>
      <c r="K109" s="35"/>
      <c r="L109" s="54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12" customHeight="1">
      <c r="A110" s="33"/>
      <c r="B110" s="34"/>
      <c r="C110" s="28" t="s">
        <v>15</v>
      </c>
      <c r="D110" s="35"/>
      <c r="E110" s="35"/>
      <c r="F110" s="35"/>
      <c r="G110" s="35"/>
      <c r="H110" s="35"/>
      <c r="I110" s="35"/>
      <c r="J110" s="35"/>
      <c r="K110" s="35"/>
      <c r="L110" s="54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2" customFormat="1" ht="16.5" customHeight="1">
      <c r="A111" s="33"/>
      <c r="B111" s="34"/>
      <c r="C111" s="35"/>
      <c r="D111" s="35"/>
      <c r="E111" s="303" t="str">
        <f>E7</f>
        <v>Modernizace dojírny Okoč</v>
      </c>
      <c r="F111" s="304"/>
      <c r="G111" s="304"/>
      <c r="H111" s="304"/>
      <c r="I111" s="35"/>
      <c r="J111" s="35"/>
      <c r="K111" s="35"/>
      <c r="L111" s="54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47" s="1" customFormat="1" ht="12" customHeight="1">
      <c r="B112" s="20"/>
      <c r="C112" s="28" t="s">
        <v>105</v>
      </c>
      <c r="D112" s="21"/>
      <c r="E112" s="21"/>
      <c r="F112" s="21"/>
      <c r="G112" s="21"/>
      <c r="H112" s="21"/>
      <c r="I112" s="21"/>
      <c r="J112" s="21"/>
      <c r="K112" s="21"/>
      <c r="L112" s="19"/>
    </row>
    <row r="113" spans="1:65" s="2" customFormat="1" ht="16.5" customHeight="1">
      <c r="A113" s="33"/>
      <c r="B113" s="34"/>
      <c r="C113" s="35"/>
      <c r="D113" s="35"/>
      <c r="E113" s="303" t="s">
        <v>268</v>
      </c>
      <c r="F113" s="302"/>
      <c r="G113" s="302"/>
      <c r="H113" s="302"/>
      <c r="I113" s="35"/>
      <c r="J113" s="35"/>
      <c r="K113" s="35"/>
      <c r="L113" s="54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107</v>
      </c>
      <c r="D114" s="35"/>
      <c r="E114" s="35"/>
      <c r="F114" s="35"/>
      <c r="G114" s="35"/>
      <c r="H114" s="35"/>
      <c r="I114" s="35"/>
      <c r="J114" s="35"/>
      <c r="K114" s="35"/>
      <c r="L114" s="54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5"/>
      <c r="D115" s="35"/>
      <c r="E115" s="291" t="str">
        <f>E11</f>
        <v>D 1 2 - Zastřešení, opláštění</v>
      </c>
      <c r="F115" s="302"/>
      <c r="G115" s="302"/>
      <c r="H115" s="302"/>
      <c r="I115" s="35"/>
      <c r="J115" s="35"/>
      <c r="K115" s="35"/>
      <c r="L115" s="54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6.95" customHeight="1">
      <c r="A116" s="33"/>
      <c r="B116" s="34"/>
      <c r="C116" s="35"/>
      <c r="D116" s="35"/>
      <c r="E116" s="35"/>
      <c r="F116" s="35"/>
      <c r="G116" s="35"/>
      <c r="H116" s="35"/>
      <c r="I116" s="35"/>
      <c r="J116" s="35"/>
      <c r="K116" s="35"/>
      <c r="L116" s="54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2" customHeight="1">
      <c r="A117" s="33"/>
      <c r="B117" s="34"/>
      <c r="C117" s="28" t="s">
        <v>19</v>
      </c>
      <c r="D117" s="35"/>
      <c r="E117" s="35"/>
      <c r="F117" s="26" t="str">
        <f>F14</f>
        <v>Okoč</v>
      </c>
      <c r="G117" s="35"/>
      <c r="H117" s="35"/>
      <c r="I117" s="28" t="s">
        <v>21</v>
      </c>
      <c r="J117" s="69">
        <f>IF(J14="","",J14)</f>
        <v>44995</v>
      </c>
      <c r="K117" s="35"/>
      <c r="L117" s="54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5"/>
      <c r="D118" s="35"/>
      <c r="E118" s="35"/>
      <c r="F118" s="35"/>
      <c r="G118" s="35"/>
      <c r="H118" s="35"/>
      <c r="I118" s="35"/>
      <c r="J118" s="35"/>
      <c r="K118" s="35"/>
      <c r="L118" s="54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22</v>
      </c>
      <c r="D119" s="35"/>
      <c r="E119" s="35"/>
      <c r="F119" s="26" t="str">
        <f>E17</f>
        <v>PD Okoč-Sokolec</v>
      </c>
      <c r="G119" s="35"/>
      <c r="H119" s="35"/>
      <c r="I119" s="28" t="s">
        <v>28</v>
      </c>
      <c r="J119" s="31" t="str">
        <f>E23</f>
        <v xml:space="preserve"> </v>
      </c>
      <c r="K119" s="35"/>
      <c r="L119" s="54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26</v>
      </c>
      <c r="D120" s="35"/>
      <c r="E120" s="35"/>
      <c r="F120" s="26" t="str">
        <f>IF(E20="","",E20)</f>
        <v>Vyplň údaj</v>
      </c>
      <c r="G120" s="35"/>
      <c r="H120" s="35"/>
      <c r="I120" s="28" t="s">
        <v>31</v>
      </c>
      <c r="J120" s="31" t="str">
        <f>E26</f>
        <v>FARMTEC a.s.</v>
      </c>
      <c r="K120" s="35"/>
      <c r="L120" s="54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0.35" customHeight="1">
      <c r="A121" s="33"/>
      <c r="B121" s="34"/>
      <c r="C121" s="35"/>
      <c r="D121" s="35"/>
      <c r="E121" s="35"/>
      <c r="F121" s="35"/>
      <c r="G121" s="35"/>
      <c r="H121" s="35"/>
      <c r="I121" s="35"/>
      <c r="J121" s="35"/>
      <c r="K121" s="35"/>
      <c r="L121" s="54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11" customFormat="1" ht="29.25" customHeight="1">
      <c r="A122" s="171"/>
      <c r="B122" s="172"/>
      <c r="C122" s="173" t="s">
        <v>121</v>
      </c>
      <c r="D122" s="174" t="s">
        <v>59</v>
      </c>
      <c r="E122" s="174" t="s">
        <v>55</v>
      </c>
      <c r="F122" s="174" t="s">
        <v>56</v>
      </c>
      <c r="G122" s="174" t="s">
        <v>122</v>
      </c>
      <c r="H122" s="174" t="s">
        <v>123</v>
      </c>
      <c r="I122" s="174" t="s">
        <v>124</v>
      </c>
      <c r="J122" s="175" t="s">
        <v>111</v>
      </c>
      <c r="K122" s="176" t="s">
        <v>125</v>
      </c>
      <c r="L122" s="177"/>
      <c r="M122" s="78" t="s">
        <v>1</v>
      </c>
      <c r="N122" s="79" t="s">
        <v>38</v>
      </c>
      <c r="O122" s="79" t="s">
        <v>126</v>
      </c>
      <c r="P122" s="79" t="s">
        <v>127</v>
      </c>
      <c r="Q122" s="79" t="s">
        <v>128</v>
      </c>
      <c r="R122" s="79" t="s">
        <v>129</v>
      </c>
      <c r="S122" s="79" t="s">
        <v>130</v>
      </c>
      <c r="T122" s="80" t="s">
        <v>131</v>
      </c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1"/>
    </row>
    <row r="123" spans="1:65" s="2" customFormat="1" ht="22.9" customHeight="1">
      <c r="A123" s="33"/>
      <c r="B123" s="34"/>
      <c r="C123" s="85" t="s">
        <v>112</v>
      </c>
      <c r="D123" s="35"/>
      <c r="E123" s="35"/>
      <c r="F123" s="35"/>
      <c r="G123" s="35"/>
      <c r="H123" s="35"/>
      <c r="I123" s="35"/>
      <c r="J123" s="178">
        <f>BK123</f>
        <v>0</v>
      </c>
      <c r="K123" s="35"/>
      <c r="L123" s="38"/>
      <c r="M123" s="81"/>
      <c r="N123" s="179"/>
      <c r="O123" s="82"/>
      <c r="P123" s="180">
        <f>P124+P144</f>
        <v>0</v>
      </c>
      <c r="Q123" s="82"/>
      <c r="R123" s="180">
        <f>R124+R144</f>
        <v>0</v>
      </c>
      <c r="S123" s="82"/>
      <c r="T123" s="181">
        <f>T124+T144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6" t="s">
        <v>73</v>
      </c>
      <c r="AU123" s="16" t="s">
        <v>113</v>
      </c>
      <c r="BK123" s="182">
        <f>BK124+BK144</f>
        <v>0</v>
      </c>
    </row>
    <row r="124" spans="1:65" s="12" customFormat="1" ht="25.9" customHeight="1">
      <c r="B124" s="183"/>
      <c r="C124" s="184"/>
      <c r="D124" s="185" t="s">
        <v>73</v>
      </c>
      <c r="E124" s="186" t="s">
        <v>1568</v>
      </c>
      <c r="F124" s="186" t="s">
        <v>1569</v>
      </c>
      <c r="G124" s="184"/>
      <c r="H124" s="184"/>
      <c r="I124" s="187"/>
      <c r="J124" s="188">
        <f>BK124</f>
        <v>0</v>
      </c>
      <c r="K124" s="184"/>
      <c r="L124" s="189"/>
      <c r="M124" s="190"/>
      <c r="N124" s="191"/>
      <c r="O124" s="191"/>
      <c r="P124" s="192">
        <f>P125</f>
        <v>0</v>
      </c>
      <c r="Q124" s="191"/>
      <c r="R124" s="192">
        <f>R125</f>
        <v>0</v>
      </c>
      <c r="S124" s="191"/>
      <c r="T124" s="193">
        <f>T125</f>
        <v>0</v>
      </c>
      <c r="AR124" s="194" t="s">
        <v>81</v>
      </c>
      <c r="AT124" s="195" t="s">
        <v>73</v>
      </c>
      <c r="AU124" s="195" t="s">
        <v>74</v>
      </c>
      <c r="AY124" s="194" t="s">
        <v>134</v>
      </c>
      <c r="BK124" s="196">
        <f>BK125</f>
        <v>0</v>
      </c>
    </row>
    <row r="125" spans="1:65" s="12" customFormat="1" ht="22.9" customHeight="1">
      <c r="B125" s="183"/>
      <c r="C125" s="184"/>
      <c r="D125" s="185" t="s">
        <v>73</v>
      </c>
      <c r="E125" s="197" t="s">
        <v>1570</v>
      </c>
      <c r="F125" s="197" t="s">
        <v>1571</v>
      </c>
      <c r="G125" s="184"/>
      <c r="H125" s="184"/>
      <c r="I125" s="187"/>
      <c r="J125" s="198">
        <f>BK125</f>
        <v>0</v>
      </c>
      <c r="K125" s="184"/>
      <c r="L125" s="189"/>
      <c r="M125" s="190"/>
      <c r="N125" s="191"/>
      <c r="O125" s="191"/>
      <c r="P125" s="192">
        <f>SUM(P126:P143)</f>
        <v>0</v>
      </c>
      <c r="Q125" s="191"/>
      <c r="R125" s="192">
        <f>SUM(R126:R143)</f>
        <v>0</v>
      </c>
      <c r="S125" s="191"/>
      <c r="T125" s="193">
        <f>SUM(T126:T143)</f>
        <v>0</v>
      </c>
      <c r="AR125" s="194" t="s">
        <v>81</v>
      </c>
      <c r="AT125" s="195" t="s">
        <v>73</v>
      </c>
      <c r="AU125" s="195" t="s">
        <v>81</v>
      </c>
      <c r="AY125" s="194" t="s">
        <v>134</v>
      </c>
      <c r="BK125" s="196">
        <f>SUM(BK126:BK143)</f>
        <v>0</v>
      </c>
    </row>
    <row r="126" spans="1:65" s="2" customFormat="1" ht="16.5" customHeight="1">
      <c r="A126" s="33"/>
      <c r="B126" s="34"/>
      <c r="C126" s="199" t="s">
        <v>81</v>
      </c>
      <c r="D126" s="199" t="s">
        <v>136</v>
      </c>
      <c r="E126" s="200" t="s">
        <v>1572</v>
      </c>
      <c r="F126" s="201" t="s">
        <v>1573</v>
      </c>
      <c r="G126" s="202" t="s">
        <v>332</v>
      </c>
      <c r="H126" s="203">
        <v>630</v>
      </c>
      <c r="I126" s="204"/>
      <c r="J126" s="205">
        <f>ROUND(I126*H126,2)</f>
        <v>0</v>
      </c>
      <c r="K126" s="206"/>
      <c r="L126" s="38"/>
      <c r="M126" s="207" t="s">
        <v>1</v>
      </c>
      <c r="N126" s="208" t="s">
        <v>40</v>
      </c>
      <c r="O126" s="74"/>
      <c r="P126" s="209">
        <f>O126*H126</f>
        <v>0</v>
      </c>
      <c r="Q126" s="209">
        <v>0</v>
      </c>
      <c r="R126" s="209">
        <f>Q126*H126</f>
        <v>0</v>
      </c>
      <c r="S126" s="209">
        <v>0</v>
      </c>
      <c r="T126" s="210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211" t="s">
        <v>1574</v>
      </c>
      <c r="AT126" s="211" t="s">
        <v>136</v>
      </c>
      <c r="AU126" s="211" t="s">
        <v>87</v>
      </c>
      <c r="AY126" s="16" t="s">
        <v>134</v>
      </c>
      <c r="BE126" s="212">
        <f>IF(N126="základná",J126,0)</f>
        <v>0</v>
      </c>
      <c r="BF126" s="212">
        <f>IF(N126="znížená",J126,0)</f>
        <v>0</v>
      </c>
      <c r="BG126" s="212">
        <f>IF(N126="zákl. prenesená",J126,0)</f>
        <v>0</v>
      </c>
      <c r="BH126" s="212">
        <f>IF(N126="zníž. prenesená",J126,0)</f>
        <v>0</v>
      </c>
      <c r="BI126" s="212">
        <f>IF(N126="nulová",J126,0)</f>
        <v>0</v>
      </c>
      <c r="BJ126" s="16" t="s">
        <v>87</v>
      </c>
      <c r="BK126" s="212">
        <f>ROUND(I126*H126,2)</f>
        <v>0</v>
      </c>
      <c r="BL126" s="16" t="s">
        <v>1574</v>
      </c>
      <c r="BM126" s="211" t="s">
        <v>1575</v>
      </c>
    </row>
    <row r="127" spans="1:65" s="2" customFormat="1" ht="16.5" customHeight="1">
      <c r="A127" s="33"/>
      <c r="B127" s="34"/>
      <c r="C127" s="199" t="s">
        <v>87</v>
      </c>
      <c r="D127" s="199" t="s">
        <v>136</v>
      </c>
      <c r="E127" s="200" t="s">
        <v>1576</v>
      </c>
      <c r="F127" s="201" t="s">
        <v>1577</v>
      </c>
      <c r="G127" s="202" t="s">
        <v>184</v>
      </c>
      <c r="H127" s="203">
        <v>15</v>
      </c>
      <c r="I127" s="204"/>
      <c r="J127" s="205">
        <f>ROUND(I127*H127,2)</f>
        <v>0</v>
      </c>
      <c r="K127" s="206"/>
      <c r="L127" s="38"/>
      <c r="M127" s="207" t="s">
        <v>1</v>
      </c>
      <c r="N127" s="208" t="s">
        <v>40</v>
      </c>
      <c r="O127" s="74"/>
      <c r="P127" s="209">
        <f>O127*H127</f>
        <v>0</v>
      </c>
      <c r="Q127" s="209">
        <v>0</v>
      </c>
      <c r="R127" s="209">
        <f>Q127*H127</f>
        <v>0</v>
      </c>
      <c r="S127" s="209">
        <v>0</v>
      </c>
      <c r="T127" s="210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211" t="s">
        <v>1574</v>
      </c>
      <c r="AT127" s="211" t="s">
        <v>136</v>
      </c>
      <c r="AU127" s="211" t="s">
        <v>87</v>
      </c>
      <c r="AY127" s="16" t="s">
        <v>134</v>
      </c>
      <c r="BE127" s="212">
        <f>IF(N127="základná",J127,0)</f>
        <v>0</v>
      </c>
      <c r="BF127" s="212">
        <f>IF(N127="znížená",J127,0)</f>
        <v>0</v>
      </c>
      <c r="BG127" s="212">
        <f>IF(N127="zákl. prenesená",J127,0)</f>
        <v>0</v>
      </c>
      <c r="BH127" s="212">
        <f>IF(N127="zníž. prenesená",J127,0)</f>
        <v>0</v>
      </c>
      <c r="BI127" s="212">
        <f>IF(N127="nulová",J127,0)</f>
        <v>0</v>
      </c>
      <c r="BJ127" s="16" t="s">
        <v>87</v>
      </c>
      <c r="BK127" s="212">
        <f>ROUND(I127*H127,2)</f>
        <v>0</v>
      </c>
      <c r="BL127" s="16" t="s">
        <v>1574</v>
      </c>
      <c r="BM127" s="211" t="s">
        <v>1578</v>
      </c>
    </row>
    <row r="128" spans="1:65" s="2" customFormat="1" ht="16.5" customHeight="1">
      <c r="A128" s="33"/>
      <c r="B128" s="34"/>
      <c r="C128" s="199" t="s">
        <v>151</v>
      </c>
      <c r="D128" s="199" t="s">
        <v>136</v>
      </c>
      <c r="E128" s="200" t="s">
        <v>1579</v>
      </c>
      <c r="F128" s="201" t="s">
        <v>1580</v>
      </c>
      <c r="G128" s="202" t="s">
        <v>332</v>
      </c>
      <c r="H128" s="203">
        <v>365</v>
      </c>
      <c r="I128" s="204"/>
      <c r="J128" s="205">
        <f>ROUND(I128*H128,2)</f>
        <v>0</v>
      </c>
      <c r="K128" s="206"/>
      <c r="L128" s="38"/>
      <c r="M128" s="207" t="s">
        <v>1</v>
      </c>
      <c r="N128" s="208" t="s">
        <v>40</v>
      </c>
      <c r="O128" s="74"/>
      <c r="P128" s="209">
        <f>O128*H128</f>
        <v>0</v>
      </c>
      <c r="Q128" s="209">
        <v>0</v>
      </c>
      <c r="R128" s="209">
        <f>Q128*H128</f>
        <v>0</v>
      </c>
      <c r="S128" s="209">
        <v>0</v>
      </c>
      <c r="T128" s="210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211" t="s">
        <v>1574</v>
      </c>
      <c r="AT128" s="211" t="s">
        <v>136</v>
      </c>
      <c r="AU128" s="211" t="s">
        <v>87</v>
      </c>
      <c r="AY128" s="16" t="s">
        <v>134</v>
      </c>
      <c r="BE128" s="212">
        <f>IF(N128="základná",J128,0)</f>
        <v>0</v>
      </c>
      <c r="BF128" s="212">
        <f>IF(N128="znížená",J128,0)</f>
        <v>0</v>
      </c>
      <c r="BG128" s="212">
        <f>IF(N128="zákl. prenesená",J128,0)</f>
        <v>0</v>
      </c>
      <c r="BH128" s="212">
        <f>IF(N128="zníž. prenesená",J128,0)</f>
        <v>0</v>
      </c>
      <c r="BI128" s="212">
        <f>IF(N128="nulová",J128,0)</f>
        <v>0</v>
      </c>
      <c r="BJ128" s="16" t="s">
        <v>87</v>
      </c>
      <c r="BK128" s="212">
        <f>ROUND(I128*H128,2)</f>
        <v>0</v>
      </c>
      <c r="BL128" s="16" t="s">
        <v>1574</v>
      </c>
      <c r="BM128" s="211" t="s">
        <v>1581</v>
      </c>
    </row>
    <row r="129" spans="1:65" s="2" customFormat="1" ht="16.5" customHeight="1">
      <c r="A129" s="33"/>
      <c r="B129" s="34"/>
      <c r="C129" s="199" t="s">
        <v>140</v>
      </c>
      <c r="D129" s="199" t="s">
        <v>136</v>
      </c>
      <c r="E129" s="200" t="s">
        <v>1582</v>
      </c>
      <c r="F129" s="201" t="s">
        <v>1583</v>
      </c>
      <c r="G129" s="202" t="s">
        <v>194</v>
      </c>
      <c r="H129" s="203">
        <v>212</v>
      </c>
      <c r="I129" s="204"/>
      <c r="J129" s="205">
        <f>ROUND(I129*H129,2)</f>
        <v>0</v>
      </c>
      <c r="K129" s="206"/>
      <c r="L129" s="38"/>
      <c r="M129" s="207" t="s">
        <v>1</v>
      </c>
      <c r="N129" s="208" t="s">
        <v>40</v>
      </c>
      <c r="O129" s="74"/>
      <c r="P129" s="209">
        <f>O129*H129</f>
        <v>0</v>
      </c>
      <c r="Q129" s="209">
        <v>0</v>
      </c>
      <c r="R129" s="209">
        <f>Q129*H129</f>
        <v>0</v>
      </c>
      <c r="S129" s="209">
        <v>0</v>
      </c>
      <c r="T129" s="210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211" t="s">
        <v>1574</v>
      </c>
      <c r="AT129" s="211" t="s">
        <v>136</v>
      </c>
      <c r="AU129" s="211" t="s">
        <v>87</v>
      </c>
      <c r="AY129" s="16" t="s">
        <v>134</v>
      </c>
      <c r="BE129" s="212">
        <f>IF(N129="základná",J129,0)</f>
        <v>0</v>
      </c>
      <c r="BF129" s="212">
        <f>IF(N129="znížená",J129,0)</f>
        <v>0</v>
      </c>
      <c r="BG129" s="212">
        <f>IF(N129="zákl. prenesená",J129,0)</f>
        <v>0</v>
      </c>
      <c r="BH129" s="212">
        <f>IF(N129="zníž. prenesená",J129,0)</f>
        <v>0</v>
      </c>
      <c r="BI129" s="212">
        <f>IF(N129="nulová",J129,0)</f>
        <v>0</v>
      </c>
      <c r="BJ129" s="16" t="s">
        <v>87</v>
      </c>
      <c r="BK129" s="212">
        <f>ROUND(I129*H129,2)</f>
        <v>0</v>
      </c>
      <c r="BL129" s="16" t="s">
        <v>1574</v>
      </c>
      <c r="BM129" s="211" t="s">
        <v>1584</v>
      </c>
    </row>
    <row r="130" spans="1:65" s="2" customFormat="1" ht="16.5" customHeight="1">
      <c r="A130" s="33"/>
      <c r="B130" s="34"/>
      <c r="C130" s="199" t="s">
        <v>160</v>
      </c>
      <c r="D130" s="199" t="s">
        <v>136</v>
      </c>
      <c r="E130" s="200" t="s">
        <v>1585</v>
      </c>
      <c r="F130" s="201" t="s">
        <v>1586</v>
      </c>
      <c r="G130" s="202" t="s">
        <v>1309</v>
      </c>
      <c r="H130" s="203">
        <v>1</v>
      </c>
      <c r="I130" s="204"/>
      <c r="J130" s="205">
        <f>ROUND(I130*H130,2)</f>
        <v>0</v>
      </c>
      <c r="K130" s="206"/>
      <c r="L130" s="38"/>
      <c r="M130" s="207" t="s">
        <v>1</v>
      </c>
      <c r="N130" s="208" t="s">
        <v>40</v>
      </c>
      <c r="O130" s="74"/>
      <c r="P130" s="209">
        <f>O130*H130</f>
        <v>0</v>
      </c>
      <c r="Q130" s="209">
        <v>0</v>
      </c>
      <c r="R130" s="209">
        <f>Q130*H130</f>
        <v>0</v>
      </c>
      <c r="S130" s="209">
        <v>0</v>
      </c>
      <c r="T130" s="21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211" t="s">
        <v>1574</v>
      </c>
      <c r="AT130" s="211" t="s">
        <v>136</v>
      </c>
      <c r="AU130" s="211" t="s">
        <v>87</v>
      </c>
      <c r="AY130" s="16" t="s">
        <v>134</v>
      </c>
      <c r="BE130" s="212">
        <f>IF(N130="základná",J130,0)</f>
        <v>0</v>
      </c>
      <c r="BF130" s="212">
        <f>IF(N130="znížená",J130,0)</f>
        <v>0</v>
      </c>
      <c r="BG130" s="212">
        <f>IF(N130="zákl. prenesená",J130,0)</f>
        <v>0</v>
      </c>
      <c r="BH130" s="212">
        <f>IF(N130="zníž. prenesená",J130,0)</f>
        <v>0</v>
      </c>
      <c r="BI130" s="212">
        <f>IF(N130="nulová",J130,0)</f>
        <v>0</v>
      </c>
      <c r="BJ130" s="16" t="s">
        <v>87</v>
      </c>
      <c r="BK130" s="212">
        <f>ROUND(I130*H130,2)</f>
        <v>0</v>
      </c>
      <c r="BL130" s="16" t="s">
        <v>1574</v>
      </c>
      <c r="BM130" s="211" t="s">
        <v>1587</v>
      </c>
    </row>
    <row r="131" spans="1:65" s="13" customFormat="1">
      <c r="B131" s="213"/>
      <c r="C131" s="214"/>
      <c r="D131" s="215" t="s">
        <v>142</v>
      </c>
      <c r="E131" s="216" t="s">
        <v>1</v>
      </c>
      <c r="F131" s="217" t="s">
        <v>81</v>
      </c>
      <c r="G131" s="214"/>
      <c r="H131" s="218">
        <v>1</v>
      </c>
      <c r="I131" s="219"/>
      <c r="J131" s="214"/>
      <c r="K131" s="214"/>
      <c r="L131" s="220"/>
      <c r="M131" s="221"/>
      <c r="N131" s="222"/>
      <c r="O131" s="222"/>
      <c r="P131" s="222"/>
      <c r="Q131" s="222"/>
      <c r="R131" s="222"/>
      <c r="S131" s="222"/>
      <c r="T131" s="223"/>
      <c r="AT131" s="224" t="s">
        <v>142</v>
      </c>
      <c r="AU131" s="224" t="s">
        <v>87</v>
      </c>
      <c r="AV131" s="13" t="s">
        <v>87</v>
      </c>
      <c r="AW131" s="13" t="s">
        <v>30</v>
      </c>
      <c r="AX131" s="13" t="s">
        <v>81</v>
      </c>
      <c r="AY131" s="224" t="s">
        <v>134</v>
      </c>
    </row>
    <row r="132" spans="1:65" s="2" customFormat="1" ht="24.2" customHeight="1">
      <c r="A132" s="33"/>
      <c r="B132" s="34"/>
      <c r="C132" s="199" t="s">
        <v>164</v>
      </c>
      <c r="D132" s="199" t="s">
        <v>136</v>
      </c>
      <c r="E132" s="200" t="s">
        <v>1588</v>
      </c>
      <c r="F132" s="201" t="s">
        <v>1589</v>
      </c>
      <c r="G132" s="202" t="s">
        <v>1349</v>
      </c>
      <c r="H132" s="203">
        <v>4400</v>
      </c>
      <c r="I132" s="204"/>
      <c r="J132" s="205">
        <f>ROUND(I132*H132,2)</f>
        <v>0</v>
      </c>
      <c r="K132" s="206"/>
      <c r="L132" s="38"/>
      <c r="M132" s="207" t="s">
        <v>1</v>
      </c>
      <c r="N132" s="208" t="s">
        <v>40</v>
      </c>
      <c r="O132" s="74"/>
      <c r="P132" s="209">
        <f>O132*H132</f>
        <v>0</v>
      </c>
      <c r="Q132" s="209">
        <v>0</v>
      </c>
      <c r="R132" s="209">
        <f>Q132*H132</f>
        <v>0</v>
      </c>
      <c r="S132" s="209">
        <v>0</v>
      </c>
      <c r="T132" s="21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211" t="s">
        <v>1574</v>
      </c>
      <c r="AT132" s="211" t="s">
        <v>136</v>
      </c>
      <c r="AU132" s="211" t="s">
        <v>87</v>
      </c>
      <c r="AY132" s="16" t="s">
        <v>134</v>
      </c>
      <c r="BE132" s="212">
        <f>IF(N132="základná",J132,0)</f>
        <v>0</v>
      </c>
      <c r="BF132" s="212">
        <f>IF(N132="znížená",J132,0)</f>
        <v>0</v>
      </c>
      <c r="BG132" s="212">
        <f>IF(N132="zákl. prenesená",J132,0)</f>
        <v>0</v>
      </c>
      <c r="BH132" s="212">
        <f>IF(N132="zníž. prenesená",J132,0)</f>
        <v>0</v>
      </c>
      <c r="BI132" s="212">
        <f>IF(N132="nulová",J132,0)</f>
        <v>0</v>
      </c>
      <c r="BJ132" s="16" t="s">
        <v>87</v>
      </c>
      <c r="BK132" s="212">
        <f>ROUND(I132*H132,2)</f>
        <v>0</v>
      </c>
      <c r="BL132" s="16" t="s">
        <v>1574</v>
      </c>
      <c r="BM132" s="211" t="s">
        <v>1590</v>
      </c>
    </row>
    <row r="133" spans="1:65" s="13" customFormat="1">
      <c r="B133" s="213"/>
      <c r="C133" s="214"/>
      <c r="D133" s="215" t="s">
        <v>142</v>
      </c>
      <c r="E133" s="216" t="s">
        <v>1</v>
      </c>
      <c r="F133" s="217" t="s">
        <v>1591</v>
      </c>
      <c r="G133" s="214"/>
      <c r="H133" s="218">
        <v>4400</v>
      </c>
      <c r="I133" s="219"/>
      <c r="J133" s="214"/>
      <c r="K133" s="214"/>
      <c r="L133" s="220"/>
      <c r="M133" s="221"/>
      <c r="N133" s="222"/>
      <c r="O133" s="222"/>
      <c r="P133" s="222"/>
      <c r="Q133" s="222"/>
      <c r="R133" s="222"/>
      <c r="S133" s="222"/>
      <c r="T133" s="223"/>
      <c r="AT133" s="224" t="s">
        <v>142</v>
      </c>
      <c r="AU133" s="224" t="s">
        <v>87</v>
      </c>
      <c r="AV133" s="13" t="s">
        <v>87</v>
      </c>
      <c r="AW133" s="13" t="s">
        <v>30</v>
      </c>
      <c r="AX133" s="13" t="s">
        <v>81</v>
      </c>
      <c r="AY133" s="224" t="s">
        <v>134</v>
      </c>
    </row>
    <row r="134" spans="1:65" s="2" customFormat="1" ht="16.5" customHeight="1">
      <c r="A134" s="33"/>
      <c r="B134" s="34"/>
      <c r="C134" s="199" t="s">
        <v>169</v>
      </c>
      <c r="D134" s="199" t="s">
        <v>136</v>
      </c>
      <c r="E134" s="200" t="s">
        <v>1592</v>
      </c>
      <c r="F134" s="201" t="s">
        <v>1593</v>
      </c>
      <c r="G134" s="202" t="s">
        <v>1309</v>
      </c>
      <c r="H134" s="203">
        <v>1</v>
      </c>
      <c r="I134" s="204"/>
      <c r="J134" s="205">
        <f>ROUND(I134*H134,2)</f>
        <v>0</v>
      </c>
      <c r="K134" s="206"/>
      <c r="L134" s="38"/>
      <c r="M134" s="207" t="s">
        <v>1</v>
      </c>
      <c r="N134" s="208" t="s">
        <v>40</v>
      </c>
      <c r="O134" s="74"/>
      <c r="P134" s="209">
        <f>O134*H134</f>
        <v>0</v>
      </c>
      <c r="Q134" s="209">
        <v>0</v>
      </c>
      <c r="R134" s="209">
        <f>Q134*H134</f>
        <v>0</v>
      </c>
      <c r="S134" s="209">
        <v>0</v>
      </c>
      <c r="T134" s="21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211" t="s">
        <v>1574</v>
      </c>
      <c r="AT134" s="211" t="s">
        <v>136</v>
      </c>
      <c r="AU134" s="211" t="s">
        <v>87</v>
      </c>
      <c r="AY134" s="16" t="s">
        <v>134</v>
      </c>
      <c r="BE134" s="212">
        <f>IF(N134="základná",J134,0)</f>
        <v>0</v>
      </c>
      <c r="BF134" s="212">
        <f>IF(N134="znížená",J134,0)</f>
        <v>0</v>
      </c>
      <c r="BG134" s="212">
        <f>IF(N134="zákl. prenesená",J134,0)</f>
        <v>0</v>
      </c>
      <c r="BH134" s="212">
        <f>IF(N134="zníž. prenesená",J134,0)</f>
        <v>0</v>
      </c>
      <c r="BI134" s="212">
        <f>IF(N134="nulová",J134,0)</f>
        <v>0</v>
      </c>
      <c r="BJ134" s="16" t="s">
        <v>87</v>
      </c>
      <c r="BK134" s="212">
        <f>ROUND(I134*H134,2)</f>
        <v>0</v>
      </c>
      <c r="BL134" s="16" t="s">
        <v>1574</v>
      </c>
      <c r="BM134" s="211" t="s">
        <v>1594</v>
      </c>
    </row>
    <row r="135" spans="1:65" s="13" customFormat="1" ht="22.5">
      <c r="B135" s="213"/>
      <c r="C135" s="214"/>
      <c r="D135" s="215" t="s">
        <v>142</v>
      </c>
      <c r="E135" s="216" t="s">
        <v>1</v>
      </c>
      <c r="F135" s="217" t="s">
        <v>1595</v>
      </c>
      <c r="G135" s="214"/>
      <c r="H135" s="218">
        <v>1</v>
      </c>
      <c r="I135" s="219"/>
      <c r="J135" s="214"/>
      <c r="K135" s="214"/>
      <c r="L135" s="220"/>
      <c r="M135" s="221"/>
      <c r="N135" s="222"/>
      <c r="O135" s="222"/>
      <c r="P135" s="222"/>
      <c r="Q135" s="222"/>
      <c r="R135" s="222"/>
      <c r="S135" s="222"/>
      <c r="T135" s="223"/>
      <c r="AT135" s="224" t="s">
        <v>142</v>
      </c>
      <c r="AU135" s="224" t="s">
        <v>87</v>
      </c>
      <c r="AV135" s="13" t="s">
        <v>87</v>
      </c>
      <c r="AW135" s="13" t="s">
        <v>30</v>
      </c>
      <c r="AX135" s="13" t="s">
        <v>81</v>
      </c>
      <c r="AY135" s="224" t="s">
        <v>134</v>
      </c>
    </row>
    <row r="136" spans="1:65" s="2" customFormat="1" ht="16.5" customHeight="1">
      <c r="A136" s="33"/>
      <c r="B136" s="34"/>
      <c r="C136" s="199" t="s">
        <v>175</v>
      </c>
      <c r="D136" s="199" t="s">
        <v>136</v>
      </c>
      <c r="E136" s="200" t="s">
        <v>1596</v>
      </c>
      <c r="F136" s="201" t="s">
        <v>1597</v>
      </c>
      <c r="G136" s="202" t="s">
        <v>1309</v>
      </c>
      <c r="H136" s="203">
        <v>1</v>
      </c>
      <c r="I136" s="204"/>
      <c r="J136" s="205">
        <f>ROUND(I136*H136,2)</f>
        <v>0</v>
      </c>
      <c r="K136" s="206"/>
      <c r="L136" s="38"/>
      <c r="M136" s="207" t="s">
        <v>1</v>
      </c>
      <c r="N136" s="208" t="s">
        <v>40</v>
      </c>
      <c r="O136" s="74"/>
      <c r="P136" s="209">
        <f>O136*H136</f>
        <v>0</v>
      </c>
      <c r="Q136" s="209">
        <v>0</v>
      </c>
      <c r="R136" s="209">
        <f>Q136*H136</f>
        <v>0</v>
      </c>
      <c r="S136" s="209">
        <v>0</v>
      </c>
      <c r="T136" s="21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211" t="s">
        <v>1574</v>
      </c>
      <c r="AT136" s="211" t="s">
        <v>136</v>
      </c>
      <c r="AU136" s="211" t="s">
        <v>87</v>
      </c>
      <c r="AY136" s="16" t="s">
        <v>134</v>
      </c>
      <c r="BE136" s="212">
        <f>IF(N136="základná",J136,0)</f>
        <v>0</v>
      </c>
      <c r="BF136" s="212">
        <f>IF(N136="znížená",J136,0)</f>
        <v>0</v>
      </c>
      <c r="BG136" s="212">
        <f>IF(N136="zákl. prenesená",J136,0)</f>
        <v>0</v>
      </c>
      <c r="BH136" s="212">
        <f>IF(N136="zníž. prenesená",J136,0)</f>
        <v>0</v>
      </c>
      <c r="BI136" s="212">
        <f>IF(N136="nulová",J136,0)</f>
        <v>0</v>
      </c>
      <c r="BJ136" s="16" t="s">
        <v>87</v>
      </c>
      <c r="BK136" s="212">
        <f>ROUND(I136*H136,2)</f>
        <v>0</v>
      </c>
      <c r="BL136" s="16" t="s">
        <v>1574</v>
      </c>
      <c r="BM136" s="211" t="s">
        <v>1598</v>
      </c>
    </row>
    <row r="137" spans="1:65" s="2" customFormat="1" ht="16.5" customHeight="1">
      <c r="A137" s="33"/>
      <c r="B137" s="34"/>
      <c r="C137" s="199" t="s">
        <v>181</v>
      </c>
      <c r="D137" s="199" t="s">
        <v>136</v>
      </c>
      <c r="E137" s="200" t="s">
        <v>1599</v>
      </c>
      <c r="F137" s="201" t="s">
        <v>1600</v>
      </c>
      <c r="G137" s="202" t="s">
        <v>1309</v>
      </c>
      <c r="H137" s="203">
        <v>1</v>
      </c>
      <c r="I137" s="204"/>
      <c r="J137" s="205">
        <f>ROUND(I137*H137,2)</f>
        <v>0</v>
      </c>
      <c r="K137" s="206"/>
      <c r="L137" s="38"/>
      <c r="M137" s="207" t="s">
        <v>1</v>
      </c>
      <c r="N137" s="208" t="s">
        <v>40</v>
      </c>
      <c r="O137" s="74"/>
      <c r="P137" s="209">
        <f>O137*H137</f>
        <v>0</v>
      </c>
      <c r="Q137" s="209">
        <v>0</v>
      </c>
      <c r="R137" s="209">
        <f>Q137*H137</f>
        <v>0</v>
      </c>
      <c r="S137" s="209">
        <v>0</v>
      </c>
      <c r="T137" s="210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211" t="s">
        <v>1574</v>
      </c>
      <c r="AT137" s="211" t="s">
        <v>136</v>
      </c>
      <c r="AU137" s="211" t="s">
        <v>87</v>
      </c>
      <c r="AY137" s="16" t="s">
        <v>134</v>
      </c>
      <c r="BE137" s="212">
        <f>IF(N137="základná",J137,0)</f>
        <v>0</v>
      </c>
      <c r="BF137" s="212">
        <f>IF(N137="znížená",J137,0)</f>
        <v>0</v>
      </c>
      <c r="BG137" s="212">
        <f>IF(N137="zákl. prenesená",J137,0)</f>
        <v>0</v>
      </c>
      <c r="BH137" s="212">
        <f>IF(N137="zníž. prenesená",J137,0)</f>
        <v>0</v>
      </c>
      <c r="BI137" s="212">
        <f>IF(N137="nulová",J137,0)</f>
        <v>0</v>
      </c>
      <c r="BJ137" s="16" t="s">
        <v>87</v>
      </c>
      <c r="BK137" s="212">
        <f>ROUND(I137*H137,2)</f>
        <v>0</v>
      </c>
      <c r="BL137" s="16" t="s">
        <v>1574</v>
      </c>
      <c r="BM137" s="211" t="s">
        <v>1601</v>
      </c>
    </row>
    <row r="138" spans="1:65" s="13" customFormat="1">
      <c r="B138" s="213"/>
      <c r="C138" s="214"/>
      <c r="D138" s="215" t="s">
        <v>142</v>
      </c>
      <c r="E138" s="216" t="s">
        <v>1</v>
      </c>
      <c r="F138" s="217" t="s">
        <v>81</v>
      </c>
      <c r="G138" s="214"/>
      <c r="H138" s="218">
        <v>1</v>
      </c>
      <c r="I138" s="219"/>
      <c r="J138" s="214"/>
      <c r="K138" s="214"/>
      <c r="L138" s="220"/>
      <c r="M138" s="221"/>
      <c r="N138" s="222"/>
      <c r="O138" s="222"/>
      <c r="P138" s="222"/>
      <c r="Q138" s="222"/>
      <c r="R138" s="222"/>
      <c r="S138" s="222"/>
      <c r="T138" s="223"/>
      <c r="AT138" s="224" t="s">
        <v>142</v>
      </c>
      <c r="AU138" s="224" t="s">
        <v>87</v>
      </c>
      <c r="AV138" s="13" t="s">
        <v>87</v>
      </c>
      <c r="AW138" s="13" t="s">
        <v>30</v>
      </c>
      <c r="AX138" s="13" t="s">
        <v>81</v>
      </c>
      <c r="AY138" s="224" t="s">
        <v>134</v>
      </c>
    </row>
    <row r="139" spans="1:65" s="2" customFormat="1" ht="16.5" customHeight="1">
      <c r="A139" s="33"/>
      <c r="B139" s="34"/>
      <c r="C139" s="199" t="s">
        <v>186</v>
      </c>
      <c r="D139" s="199" t="s">
        <v>136</v>
      </c>
      <c r="E139" s="200" t="s">
        <v>1602</v>
      </c>
      <c r="F139" s="201" t="s">
        <v>1603</v>
      </c>
      <c r="G139" s="202" t="s">
        <v>189</v>
      </c>
      <c r="H139" s="203">
        <v>1</v>
      </c>
      <c r="I139" s="204"/>
      <c r="J139" s="205">
        <f>ROUND(I139*H139,2)</f>
        <v>0</v>
      </c>
      <c r="K139" s="206"/>
      <c r="L139" s="38"/>
      <c r="M139" s="207" t="s">
        <v>1</v>
      </c>
      <c r="N139" s="208" t="s">
        <v>40</v>
      </c>
      <c r="O139" s="74"/>
      <c r="P139" s="209">
        <f>O139*H139</f>
        <v>0</v>
      </c>
      <c r="Q139" s="209">
        <v>0</v>
      </c>
      <c r="R139" s="209">
        <f>Q139*H139</f>
        <v>0</v>
      </c>
      <c r="S139" s="209">
        <v>0</v>
      </c>
      <c r="T139" s="210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211" t="s">
        <v>1574</v>
      </c>
      <c r="AT139" s="211" t="s">
        <v>136</v>
      </c>
      <c r="AU139" s="211" t="s">
        <v>87</v>
      </c>
      <c r="AY139" s="16" t="s">
        <v>134</v>
      </c>
      <c r="BE139" s="212">
        <f>IF(N139="základná",J139,0)</f>
        <v>0</v>
      </c>
      <c r="BF139" s="212">
        <f>IF(N139="znížená",J139,0)</f>
        <v>0</v>
      </c>
      <c r="BG139" s="212">
        <f>IF(N139="zákl. prenesená",J139,0)</f>
        <v>0</v>
      </c>
      <c r="BH139" s="212">
        <f>IF(N139="zníž. prenesená",J139,0)</f>
        <v>0</v>
      </c>
      <c r="BI139" s="212">
        <f>IF(N139="nulová",J139,0)</f>
        <v>0</v>
      </c>
      <c r="BJ139" s="16" t="s">
        <v>87</v>
      </c>
      <c r="BK139" s="212">
        <f>ROUND(I139*H139,2)</f>
        <v>0</v>
      </c>
      <c r="BL139" s="16" t="s">
        <v>1574</v>
      </c>
      <c r="BM139" s="211" t="s">
        <v>1604</v>
      </c>
    </row>
    <row r="140" spans="1:65" s="2" customFormat="1" ht="24.2" customHeight="1">
      <c r="A140" s="33"/>
      <c r="B140" s="34"/>
      <c r="C140" s="199" t="s">
        <v>196</v>
      </c>
      <c r="D140" s="199" t="s">
        <v>136</v>
      </c>
      <c r="E140" s="200" t="s">
        <v>1605</v>
      </c>
      <c r="F140" s="201" t="s">
        <v>1606</v>
      </c>
      <c r="G140" s="202" t="s">
        <v>184</v>
      </c>
      <c r="H140" s="203">
        <v>66</v>
      </c>
      <c r="I140" s="204"/>
      <c r="J140" s="205">
        <f>ROUND(I140*H140,2)</f>
        <v>0</v>
      </c>
      <c r="K140" s="206"/>
      <c r="L140" s="38"/>
      <c r="M140" s="207" t="s">
        <v>1</v>
      </c>
      <c r="N140" s="208" t="s">
        <v>40</v>
      </c>
      <c r="O140" s="74"/>
      <c r="P140" s="209">
        <f>O140*H140</f>
        <v>0</v>
      </c>
      <c r="Q140" s="209">
        <v>0</v>
      </c>
      <c r="R140" s="209">
        <f>Q140*H140</f>
        <v>0</v>
      </c>
      <c r="S140" s="209">
        <v>0</v>
      </c>
      <c r="T140" s="21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211" t="s">
        <v>1574</v>
      </c>
      <c r="AT140" s="211" t="s">
        <v>136</v>
      </c>
      <c r="AU140" s="211" t="s">
        <v>87</v>
      </c>
      <c r="AY140" s="16" t="s">
        <v>134</v>
      </c>
      <c r="BE140" s="212">
        <f>IF(N140="základná",J140,0)</f>
        <v>0</v>
      </c>
      <c r="BF140" s="212">
        <f>IF(N140="znížená",J140,0)</f>
        <v>0</v>
      </c>
      <c r="BG140" s="212">
        <f>IF(N140="zákl. prenesená",J140,0)</f>
        <v>0</v>
      </c>
      <c r="BH140" s="212">
        <f>IF(N140="zníž. prenesená",J140,0)</f>
        <v>0</v>
      </c>
      <c r="BI140" s="212">
        <f>IF(N140="nulová",J140,0)</f>
        <v>0</v>
      </c>
      <c r="BJ140" s="16" t="s">
        <v>87</v>
      </c>
      <c r="BK140" s="212">
        <f>ROUND(I140*H140,2)</f>
        <v>0</v>
      </c>
      <c r="BL140" s="16" t="s">
        <v>1574</v>
      </c>
      <c r="BM140" s="211" t="s">
        <v>1607</v>
      </c>
    </row>
    <row r="141" spans="1:65" s="2" customFormat="1" ht="24.2" customHeight="1">
      <c r="A141" s="33"/>
      <c r="B141" s="34"/>
      <c r="C141" s="199" t="s">
        <v>201</v>
      </c>
      <c r="D141" s="199" t="s">
        <v>136</v>
      </c>
      <c r="E141" s="200" t="s">
        <v>1608</v>
      </c>
      <c r="F141" s="201" t="s">
        <v>1609</v>
      </c>
      <c r="G141" s="202" t="s">
        <v>332</v>
      </c>
      <c r="H141" s="203">
        <v>79</v>
      </c>
      <c r="I141" s="204"/>
      <c r="J141" s="205">
        <f>ROUND(I141*H141,2)</f>
        <v>0</v>
      </c>
      <c r="K141" s="206"/>
      <c r="L141" s="38"/>
      <c r="M141" s="207" t="s">
        <v>1</v>
      </c>
      <c r="N141" s="208" t="s">
        <v>40</v>
      </c>
      <c r="O141" s="74"/>
      <c r="P141" s="209">
        <f>O141*H141</f>
        <v>0</v>
      </c>
      <c r="Q141" s="209">
        <v>0</v>
      </c>
      <c r="R141" s="209">
        <f>Q141*H141</f>
        <v>0</v>
      </c>
      <c r="S141" s="209">
        <v>0</v>
      </c>
      <c r="T141" s="210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211" t="s">
        <v>1574</v>
      </c>
      <c r="AT141" s="211" t="s">
        <v>136</v>
      </c>
      <c r="AU141" s="211" t="s">
        <v>87</v>
      </c>
      <c r="AY141" s="16" t="s">
        <v>134</v>
      </c>
      <c r="BE141" s="212">
        <f>IF(N141="základná",J141,0)</f>
        <v>0</v>
      </c>
      <c r="BF141" s="212">
        <f>IF(N141="znížená",J141,0)</f>
        <v>0</v>
      </c>
      <c r="BG141" s="212">
        <f>IF(N141="zákl. prenesená",J141,0)</f>
        <v>0</v>
      </c>
      <c r="BH141" s="212">
        <f>IF(N141="zníž. prenesená",J141,0)</f>
        <v>0</v>
      </c>
      <c r="BI141" s="212">
        <f>IF(N141="nulová",J141,0)</f>
        <v>0</v>
      </c>
      <c r="BJ141" s="16" t="s">
        <v>87</v>
      </c>
      <c r="BK141" s="212">
        <f>ROUND(I141*H141,2)</f>
        <v>0</v>
      </c>
      <c r="BL141" s="16" t="s">
        <v>1574</v>
      </c>
      <c r="BM141" s="211" t="s">
        <v>1610</v>
      </c>
    </row>
    <row r="142" spans="1:65" s="2" customFormat="1" ht="24.2" customHeight="1">
      <c r="A142" s="33"/>
      <c r="B142" s="34"/>
      <c r="C142" s="199" t="s">
        <v>205</v>
      </c>
      <c r="D142" s="199" t="s">
        <v>136</v>
      </c>
      <c r="E142" s="200" t="s">
        <v>1611</v>
      </c>
      <c r="F142" s="201" t="s">
        <v>1612</v>
      </c>
      <c r="G142" s="202" t="s">
        <v>184</v>
      </c>
      <c r="H142" s="203">
        <v>40</v>
      </c>
      <c r="I142" s="204"/>
      <c r="J142" s="205">
        <f>ROUND(I142*H142,2)</f>
        <v>0</v>
      </c>
      <c r="K142" s="206"/>
      <c r="L142" s="38"/>
      <c r="M142" s="207" t="s">
        <v>1</v>
      </c>
      <c r="N142" s="208" t="s">
        <v>40</v>
      </c>
      <c r="O142" s="74"/>
      <c r="P142" s="209">
        <f>O142*H142</f>
        <v>0</v>
      </c>
      <c r="Q142" s="209">
        <v>0</v>
      </c>
      <c r="R142" s="209">
        <f>Q142*H142</f>
        <v>0</v>
      </c>
      <c r="S142" s="209">
        <v>0</v>
      </c>
      <c r="T142" s="21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11" t="s">
        <v>1574</v>
      </c>
      <c r="AT142" s="211" t="s">
        <v>136</v>
      </c>
      <c r="AU142" s="211" t="s">
        <v>87</v>
      </c>
      <c r="AY142" s="16" t="s">
        <v>134</v>
      </c>
      <c r="BE142" s="212">
        <f>IF(N142="základná",J142,0)</f>
        <v>0</v>
      </c>
      <c r="BF142" s="212">
        <f>IF(N142="znížená",J142,0)</f>
        <v>0</v>
      </c>
      <c r="BG142" s="212">
        <f>IF(N142="zákl. prenesená",J142,0)</f>
        <v>0</v>
      </c>
      <c r="BH142" s="212">
        <f>IF(N142="zníž. prenesená",J142,0)</f>
        <v>0</v>
      </c>
      <c r="BI142" s="212">
        <f>IF(N142="nulová",J142,0)</f>
        <v>0</v>
      </c>
      <c r="BJ142" s="16" t="s">
        <v>87</v>
      </c>
      <c r="BK142" s="212">
        <f>ROUND(I142*H142,2)</f>
        <v>0</v>
      </c>
      <c r="BL142" s="16" t="s">
        <v>1574</v>
      </c>
      <c r="BM142" s="211" t="s">
        <v>1613</v>
      </c>
    </row>
    <row r="143" spans="1:65" s="2" customFormat="1" ht="16.5" customHeight="1">
      <c r="A143" s="33"/>
      <c r="B143" s="34"/>
      <c r="C143" s="199" t="s">
        <v>210</v>
      </c>
      <c r="D143" s="199" t="s">
        <v>136</v>
      </c>
      <c r="E143" s="200" t="s">
        <v>1614</v>
      </c>
      <c r="F143" s="201" t="s">
        <v>1615</v>
      </c>
      <c r="G143" s="202" t="s">
        <v>1349</v>
      </c>
      <c r="H143" s="203">
        <v>1000</v>
      </c>
      <c r="I143" s="204"/>
      <c r="J143" s="205">
        <f>ROUND(I143*H143,2)</f>
        <v>0</v>
      </c>
      <c r="K143" s="206"/>
      <c r="L143" s="38"/>
      <c r="M143" s="207" t="s">
        <v>1</v>
      </c>
      <c r="N143" s="208" t="s">
        <v>40</v>
      </c>
      <c r="O143" s="74"/>
      <c r="P143" s="209">
        <f>O143*H143</f>
        <v>0</v>
      </c>
      <c r="Q143" s="209">
        <v>0</v>
      </c>
      <c r="R143" s="209">
        <f>Q143*H143</f>
        <v>0</v>
      </c>
      <c r="S143" s="209">
        <v>0</v>
      </c>
      <c r="T143" s="210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211" t="s">
        <v>1574</v>
      </c>
      <c r="AT143" s="211" t="s">
        <v>136</v>
      </c>
      <c r="AU143" s="211" t="s">
        <v>87</v>
      </c>
      <c r="AY143" s="16" t="s">
        <v>134</v>
      </c>
      <c r="BE143" s="212">
        <f>IF(N143="základná",J143,0)</f>
        <v>0</v>
      </c>
      <c r="BF143" s="212">
        <f>IF(N143="znížená",J143,0)</f>
        <v>0</v>
      </c>
      <c r="BG143" s="212">
        <f>IF(N143="zákl. prenesená",J143,0)</f>
        <v>0</v>
      </c>
      <c r="BH143" s="212">
        <f>IF(N143="zníž. prenesená",J143,0)</f>
        <v>0</v>
      </c>
      <c r="BI143" s="212">
        <f>IF(N143="nulová",J143,0)</f>
        <v>0</v>
      </c>
      <c r="BJ143" s="16" t="s">
        <v>87</v>
      </c>
      <c r="BK143" s="212">
        <f>ROUND(I143*H143,2)</f>
        <v>0</v>
      </c>
      <c r="BL143" s="16" t="s">
        <v>1574</v>
      </c>
      <c r="BM143" s="211" t="s">
        <v>1616</v>
      </c>
    </row>
    <row r="144" spans="1:65" s="12" customFormat="1" ht="25.9" customHeight="1">
      <c r="B144" s="183"/>
      <c r="C144" s="184"/>
      <c r="D144" s="185" t="s">
        <v>73</v>
      </c>
      <c r="E144" s="186" t="s">
        <v>256</v>
      </c>
      <c r="F144" s="186" t="s">
        <v>257</v>
      </c>
      <c r="G144" s="184"/>
      <c r="H144" s="184"/>
      <c r="I144" s="187"/>
      <c r="J144" s="188">
        <f>BK144</f>
        <v>0</v>
      </c>
      <c r="K144" s="184"/>
      <c r="L144" s="189"/>
      <c r="M144" s="190"/>
      <c r="N144" s="191"/>
      <c r="O144" s="191"/>
      <c r="P144" s="192">
        <f>P145</f>
        <v>0</v>
      </c>
      <c r="Q144" s="191"/>
      <c r="R144" s="192">
        <f>R145</f>
        <v>0</v>
      </c>
      <c r="S144" s="191"/>
      <c r="T144" s="193">
        <f>T145</f>
        <v>0</v>
      </c>
      <c r="AR144" s="194" t="s">
        <v>160</v>
      </c>
      <c r="AT144" s="195" t="s">
        <v>73</v>
      </c>
      <c r="AU144" s="195" t="s">
        <v>74</v>
      </c>
      <c r="AY144" s="194" t="s">
        <v>134</v>
      </c>
      <c r="BK144" s="196">
        <f>BK145</f>
        <v>0</v>
      </c>
    </row>
    <row r="145" spans="1:65" s="2" customFormat="1" ht="16.5" customHeight="1">
      <c r="A145" s="33"/>
      <c r="B145" s="34"/>
      <c r="C145" s="199" t="s">
        <v>191</v>
      </c>
      <c r="D145" s="199" t="s">
        <v>136</v>
      </c>
      <c r="E145" s="200" t="s">
        <v>1617</v>
      </c>
      <c r="F145" s="201" t="s">
        <v>1618</v>
      </c>
      <c r="G145" s="202" t="s">
        <v>261</v>
      </c>
      <c r="H145" s="203">
        <v>1</v>
      </c>
      <c r="I145" s="204"/>
      <c r="J145" s="205">
        <f>ROUND(I145*H145,2)</f>
        <v>0</v>
      </c>
      <c r="K145" s="206"/>
      <c r="L145" s="38"/>
      <c r="M145" s="247" t="s">
        <v>1</v>
      </c>
      <c r="N145" s="248" t="s">
        <v>40</v>
      </c>
      <c r="O145" s="249"/>
      <c r="P145" s="250">
        <f>O145*H145</f>
        <v>0</v>
      </c>
      <c r="Q145" s="250">
        <v>0</v>
      </c>
      <c r="R145" s="250">
        <f>Q145*H145</f>
        <v>0</v>
      </c>
      <c r="S145" s="250">
        <v>0</v>
      </c>
      <c r="T145" s="251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211" t="s">
        <v>262</v>
      </c>
      <c r="AT145" s="211" t="s">
        <v>136</v>
      </c>
      <c r="AU145" s="211" t="s">
        <v>81</v>
      </c>
      <c r="AY145" s="16" t="s">
        <v>134</v>
      </c>
      <c r="BE145" s="212">
        <f>IF(N145="základná",J145,0)</f>
        <v>0</v>
      </c>
      <c r="BF145" s="212">
        <f>IF(N145="znížená",J145,0)</f>
        <v>0</v>
      </c>
      <c r="BG145" s="212">
        <f>IF(N145="zákl. prenesená",J145,0)</f>
        <v>0</v>
      </c>
      <c r="BH145" s="212">
        <f>IF(N145="zníž. prenesená",J145,0)</f>
        <v>0</v>
      </c>
      <c r="BI145" s="212">
        <f>IF(N145="nulová",J145,0)</f>
        <v>0</v>
      </c>
      <c r="BJ145" s="16" t="s">
        <v>87</v>
      </c>
      <c r="BK145" s="212">
        <f>ROUND(I145*H145,2)</f>
        <v>0</v>
      </c>
      <c r="BL145" s="16" t="s">
        <v>262</v>
      </c>
      <c r="BM145" s="211" t="s">
        <v>1619</v>
      </c>
    </row>
    <row r="146" spans="1:65" s="2" customFormat="1" ht="6.95" customHeight="1">
      <c r="A146" s="33"/>
      <c r="B146" s="57"/>
      <c r="C146" s="58"/>
      <c r="D146" s="58"/>
      <c r="E146" s="58"/>
      <c r="F146" s="58"/>
      <c r="G146" s="58"/>
      <c r="H146" s="58"/>
      <c r="I146" s="58"/>
      <c r="J146" s="58"/>
      <c r="K146" s="58"/>
      <c r="L146" s="38"/>
      <c r="M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</row>
  </sheetData>
  <sheetProtection algorithmName="SHA-512" hashValue="wdZLJ6554Scau+f0wFNEgCwQcLGhONJ8JtDggofC93V2tJ9A4SU6gSooIOJQ1mAOi0HjHS0SI9SBj+2EwjoYYA==" saltValue="0k6T5ofQItUsvxftVgF8LOfDD5qregG5fkn4VYJYEE9ZMDw0MdqTicadHniH4aaDPvc41Awt2DKu4RF0jVR+vA==" spinCount="100000" sheet="1" objects="1" scenarios="1" formatColumns="0" formatRows="0" autoFilter="0"/>
  <autoFilter ref="C122:K145" xr:uid="{00000000-0009-0000-0000-000003000000}"/>
  <mergeCells count="12">
    <mergeCell ref="E115:H115"/>
    <mergeCell ref="L2:V2"/>
    <mergeCell ref="E85:H85"/>
    <mergeCell ref="E87:H87"/>
    <mergeCell ref="E89:H89"/>
    <mergeCell ref="E111:H111"/>
    <mergeCell ref="E113:H11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26"/>
  <sheetViews>
    <sheetView showGridLines="0" topLeftCell="A106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6" t="s">
        <v>100</v>
      </c>
    </row>
    <row r="3" spans="1:46" s="1" customFormat="1" ht="6.95" customHeight="1"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9"/>
      <c r="AT3" s="16" t="s">
        <v>74</v>
      </c>
    </row>
    <row r="4" spans="1:46" s="1" customFormat="1" ht="24.95" customHeight="1">
      <c r="B4" s="19"/>
      <c r="D4" s="120" t="s">
        <v>104</v>
      </c>
      <c r="L4" s="19"/>
      <c r="M4" s="121" t="s">
        <v>9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22" t="s">
        <v>15</v>
      </c>
      <c r="L6" s="19"/>
    </row>
    <row r="7" spans="1:46" s="1" customFormat="1" ht="16.5" customHeight="1">
      <c r="B7" s="19"/>
      <c r="E7" s="305" t="str">
        <f>'Rekapitulácia stavby'!K6</f>
        <v>Modernizace dojírny Okoč</v>
      </c>
      <c r="F7" s="306"/>
      <c r="G7" s="306"/>
      <c r="H7" s="306"/>
      <c r="L7" s="19"/>
    </row>
    <row r="8" spans="1:46" s="1" customFormat="1" ht="12" customHeight="1">
      <c r="B8" s="19"/>
      <c r="D8" s="122" t="s">
        <v>105</v>
      </c>
      <c r="L8" s="19"/>
    </row>
    <row r="9" spans="1:46" s="2" customFormat="1" ht="16.5" customHeight="1">
      <c r="A9" s="33"/>
      <c r="B9" s="38"/>
      <c r="C9" s="33"/>
      <c r="D9" s="33"/>
      <c r="E9" s="305" t="s">
        <v>268</v>
      </c>
      <c r="F9" s="307"/>
      <c r="G9" s="307"/>
      <c r="H9" s="307"/>
      <c r="I9" s="33"/>
      <c r="J9" s="33"/>
      <c r="K9" s="33"/>
      <c r="L9" s="54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8"/>
      <c r="C10" s="33"/>
      <c r="D10" s="122" t="s">
        <v>107</v>
      </c>
      <c r="E10" s="33"/>
      <c r="F10" s="33"/>
      <c r="G10" s="33"/>
      <c r="H10" s="33"/>
      <c r="I10" s="33"/>
      <c r="J10" s="33"/>
      <c r="K10" s="33"/>
      <c r="L10" s="54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8"/>
      <c r="C11" s="33"/>
      <c r="D11" s="33"/>
      <c r="E11" s="308" t="s">
        <v>1620</v>
      </c>
      <c r="F11" s="307"/>
      <c r="G11" s="307"/>
      <c r="H11" s="307"/>
      <c r="I11" s="33"/>
      <c r="J11" s="33"/>
      <c r="K11" s="33"/>
      <c r="L11" s="54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8"/>
      <c r="C12" s="33"/>
      <c r="D12" s="33"/>
      <c r="E12" s="33"/>
      <c r="F12" s="33"/>
      <c r="G12" s="33"/>
      <c r="H12" s="33"/>
      <c r="I12" s="33"/>
      <c r="J12" s="33"/>
      <c r="K12" s="33"/>
      <c r="L12" s="54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8"/>
      <c r="C13" s="33"/>
      <c r="D13" s="122" t="s">
        <v>17</v>
      </c>
      <c r="E13" s="33"/>
      <c r="F13" s="113" t="s">
        <v>1</v>
      </c>
      <c r="G13" s="33"/>
      <c r="H13" s="33"/>
      <c r="I13" s="122" t="s">
        <v>18</v>
      </c>
      <c r="J13" s="113" t="s">
        <v>1</v>
      </c>
      <c r="K13" s="33"/>
      <c r="L13" s="54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22" t="s">
        <v>19</v>
      </c>
      <c r="E14" s="33"/>
      <c r="F14" s="113" t="s">
        <v>20</v>
      </c>
      <c r="G14" s="33"/>
      <c r="H14" s="33"/>
      <c r="I14" s="122" t="s">
        <v>21</v>
      </c>
      <c r="J14" s="123">
        <f>'Rekapitulácia stavby'!AN8</f>
        <v>44995</v>
      </c>
      <c r="K14" s="33"/>
      <c r="L14" s="54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8"/>
      <c r="C15" s="33"/>
      <c r="D15" s="33"/>
      <c r="E15" s="33"/>
      <c r="F15" s="33"/>
      <c r="G15" s="33"/>
      <c r="H15" s="33"/>
      <c r="I15" s="33"/>
      <c r="J15" s="33"/>
      <c r="K15" s="33"/>
      <c r="L15" s="54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8"/>
      <c r="C16" s="33"/>
      <c r="D16" s="122" t="s">
        <v>22</v>
      </c>
      <c r="E16" s="33"/>
      <c r="F16" s="33"/>
      <c r="G16" s="33"/>
      <c r="H16" s="33"/>
      <c r="I16" s="122" t="s">
        <v>23</v>
      </c>
      <c r="J16" s="113" t="s">
        <v>1</v>
      </c>
      <c r="K16" s="33"/>
      <c r="L16" s="54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8"/>
      <c r="C17" s="33"/>
      <c r="D17" s="33"/>
      <c r="E17" s="113" t="s">
        <v>24</v>
      </c>
      <c r="F17" s="33"/>
      <c r="G17" s="33"/>
      <c r="H17" s="33"/>
      <c r="I17" s="122" t="s">
        <v>25</v>
      </c>
      <c r="J17" s="113" t="s">
        <v>1</v>
      </c>
      <c r="K17" s="33"/>
      <c r="L17" s="54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8"/>
      <c r="C18" s="33"/>
      <c r="D18" s="33"/>
      <c r="E18" s="33"/>
      <c r="F18" s="33"/>
      <c r="G18" s="33"/>
      <c r="H18" s="33"/>
      <c r="I18" s="33"/>
      <c r="J18" s="33"/>
      <c r="K18" s="33"/>
      <c r="L18" s="54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8"/>
      <c r="C19" s="33"/>
      <c r="D19" s="122" t="s">
        <v>26</v>
      </c>
      <c r="E19" s="33"/>
      <c r="F19" s="33"/>
      <c r="G19" s="33"/>
      <c r="H19" s="33"/>
      <c r="I19" s="122" t="s">
        <v>23</v>
      </c>
      <c r="J19" s="29" t="str">
        <f>'Rekapitulácia stavby'!AN13</f>
        <v>Vyplň údaj</v>
      </c>
      <c r="K19" s="33"/>
      <c r="L19" s="54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8"/>
      <c r="C20" s="33"/>
      <c r="D20" s="33"/>
      <c r="E20" s="309" t="str">
        <f>'Rekapitulácia stavby'!E14</f>
        <v>Vyplň údaj</v>
      </c>
      <c r="F20" s="310"/>
      <c r="G20" s="310"/>
      <c r="H20" s="310"/>
      <c r="I20" s="122" t="s">
        <v>25</v>
      </c>
      <c r="J20" s="29" t="str">
        <f>'Rekapitulácia stavby'!AN14</f>
        <v>Vyplň údaj</v>
      </c>
      <c r="K20" s="33"/>
      <c r="L20" s="5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8"/>
      <c r="C21" s="33"/>
      <c r="D21" s="33"/>
      <c r="E21" s="33"/>
      <c r="F21" s="33"/>
      <c r="G21" s="33"/>
      <c r="H21" s="33"/>
      <c r="I21" s="33"/>
      <c r="J21" s="33"/>
      <c r="K21" s="33"/>
      <c r="L21" s="54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8"/>
      <c r="C22" s="33"/>
      <c r="D22" s="122" t="s">
        <v>28</v>
      </c>
      <c r="E22" s="33"/>
      <c r="F22" s="33"/>
      <c r="G22" s="33"/>
      <c r="H22" s="33"/>
      <c r="I22" s="122" t="s">
        <v>23</v>
      </c>
      <c r="J22" s="113" t="str">
        <f>IF('Rekapitulácia stavby'!AN16="","",'Rekapitulácia stavby'!AN16)</f>
        <v/>
      </c>
      <c r="K22" s="33"/>
      <c r="L22" s="54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8"/>
      <c r="C23" s="33"/>
      <c r="D23" s="33"/>
      <c r="E23" s="113" t="str">
        <f>IF('Rekapitulácia stavby'!E17="","",'Rekapitulácia stavby'!E17)</f>
        <v xml:space="preserve"> </v>
      </c>
      <c r="F23" s="33"/>
      <c r="G23" s="33"/>
      <c r="H23" s="33"/>
      <c r="I23" s="122" t="s">
        <v>25</v>
      </c>
      <c r="J23" s="113" t="str">
        <f>IF('Rekapitulácia stavby'!AN17="","",'Rekapitulácia stavby'!AN17)</f>
        <v/>
      </c>
      <c r="K23" s="33"/>
      <c r="L23" s="54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8"/>
      <c r="C24" s="33"/>
      <c r="D24" s="33"/>
      <c r="E24" s="33"/>
      <c r="F24" s="33"/>
      <c r="G24" s="33"/>
      <c r="H24" s="33"/>
      <c r="I24" s="33"/>
      <c r="J24" s="33"/>
      <c r="K24" s="33"/>
      <c r="L24" s="54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8"/>
      <c r="C25" s="33"/>
      <c r="D25" s="122" t="s">
        <v>31</v>
      </c>
      <c r="E25" s="33"/>
      <c r="F25" s="33"/>
      <c r="G25" s="33"/>
      <c r="H25" s="33"/>
      <c r="I25" s="122" t="s">
        <v>23</v>
      </c>
      <c r="J25" s="113" t="s">
        <v>1</v>
      </c>
      <c r="K25" s="33"/>
      <c r="L25" s="54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8"/>
      <c r="C26" s="33"/>
      <c r="D26" s="33"/>
      <c r="E26" s="113" t="s">
        <v>32</v>
      </c>
      <c r="F26" s="33"/>
      <c r="G26" s="33"/>
      <c r="H26" s="33"/>
      <c r="I26" s="122" t="s">
        <v>25</v>
      </c>
      <c r="J26" s="113" t="s">
        <v>1</v>
      </c>
      <c r="K26" s="33"/>
      <c r="L26" s="54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8"/>
      <c r="C27" s="33"/>
      <c r="D27" s="33"/>
      <c r="E27" s="33"/>
      <c r="F27" s="33"/>
      <c r="G27" s="33"/>
      <c r="H27" s="33"/>
      <c r="I27" s="33"/>
      <c r="J27" s="33"/>
      <c r="K27" s="33"/>
      <c r="L27" s="54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8"/>
      <c r="C28" s="33"/>
      <c r="D28" s="122" t="s">
        <v>33</v>
      </c>
      <c r="E28" s="33"/>
      <c r="F28" s="33"/>
      <c r="G28" s="33"/>
      <c r="H28" s="33"/>
      <c r="I28" s="33"/>
      <c r="J28" s="33"/>
      <c r="K28" s="33"/>
      <c r="L28" s="54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24"/>
      <c r="B29" s="125"/>
      <c r="C29" s="124"/>
      <c r="D29" s="124"/>
      <c r="E29" s="311" t="s">
        <v>1</v>
      </c>
      <c r="F29" s="311"/>
      <c r="G29" s="311"/>
      <c r="H29" s="311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5" customHeight="1">
      <c r="A30" s="33"/>
      <c r="B30" s="38"/>
      <c r="C30" s="33"/>
      <c r="D30" s="33"/>
      <c r="E30" s="33"/>
      <c r="F30" s="33"/>
      <c r="G30" s="33"/>
      <c r="H30" s="33"/>
      <c r="I30" s="33"/>
      <c r="J30" s="33"/>
      <c r="K30" s="33"/>
      <c r="L30" s="54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27"/>
      <c r="E31" s="127"/>
      <c r="F31" s="127"/>
      <c r="G31" s="127"/>
      <c r="H31" s="127"/>
      <c r="I31" s="127"/>
      <c r="J31" s="127"/>
      <c r="K31" s="127"/>
      <c r="L31" s="54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8"/>
      <c r="C32" s="33"/>
      <c r="D32" s="128" t="s">
        <v>34</v>
      </c>
      <c r="E32" s="33"/>
      <c r="F32" s="33"/>
      <c r="G32" s="33"/>
      <c r="H32" s="33"/>
      <c r="I32" s="33"/>
      <c r="J32" s="129">
        <f>ROUND(J122, 2)</f>
        <v>0</v>
      </c>
      <c r="K32" s="33"/>
      <c r="L32" s="54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8"/>
      <c r="C33" s="33"/>
      <c r="D33" s="127"/>
      <c r="E33" s="127"/>
      <c r="F33" s="127"/>
      <c r="G33" s="127"/>
      <c r="H33" s="127"/>
      <c r="I33" s="127"/>
      <c r="J33" s="127"/>
      <c r="K33" s="127"/>
      <c r="L33" s="54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33"/>
      <c r="F34" s="130" t="s">
        <v>36</v>
      </c>
      <c r="G34" s="33"/>
      <c r="H34" s="33"/>
      <c r="I34" s="130" t="s">
        <v>35</v>
      </c>
      <c r="J34" s="130" t="s">
        <v>37</v>
      </c>
      <c r="K34" s="33"/>
      <c r="L34" s="54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8"/>
      <c r="C35" s="33"/>
      <c r="D35" s="131" t="s">
        <v>38</v>
      </c>
      <c r="E35" s="132" t="s">
        <v>39</v>
      </c>
      <c r="F35" s="133">
        <f>ROUND((SUM(BE122:BE125)),  2)</f>
        <v>0</v>
      </c>
      <c r="G35" s="134"/>
      <c r="H35" s="134"/>
      <c r="I35" s="135">
        <v>0.2</v>
      </c>
      <c r="J35" s="133">
        <f>ROUND(((SUM(BE122:BE125))*I35),  2)</f>
        <v>0</v>
      </c>
      <c r="K35" s="33"/>
      <c r="L35" s="54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8"/>
      <c r="C36" s="33"/>
      <c r="D36" s="33"/>
      <c r="E36" s="132" t="s">
        <v>40</v>
      </c>
      <c r="F36" s="133">
        <f>ROUND((SUM(BF122:BF125)),  2)</f>
        <v>0</v>
      </c>
      <c r="G36" s="134"/>
      <c r="H36" s="134"/>
      <c r="I36" s="135">
        <v>0.2</v>
      </c>
      <c r="J36" s="133">
        <f>ROUND(((SUM(BF122:BF125))*I36),  2)</f>
        <v>0</v>
      </c>
      <c r="K36" s="33"/>
      <c r="L36" s="54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22" t="s">
        <v>41</v>
      </c>
      <c r="F37" s="136">
        <f>ROUND((SUM(BG122:BG125)),  2)</f>
        <v>0</v>
      </c>
      <c r="G37" s="33"/>
      <c r="H37" s="33"/>
      <c r="I37" s="137">
        <v>0.2</v>
      </c>
      <c r="J37" s="136">
        <f>0</f>
        <v>0</v>
      </c>
      <c r="K37" s="33"/>
      <c r="L37" s="54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8"/>
      <c r="C38" s="33"/>
      <c r="D38" s="33"/>
      <c r="E38" s="122" t="s">
        <v>42</v>
      </c>
      <c r="F38" s="136">
        <f>ROUND((SUM(BH122:BH125)),  2)</f>
        <v>0</v>
      </c>
      <c r="G38" s="33"/>
      <c r="H38" s="33"/>
      <c r="I38" s="137">
        <v>0.2</v>
      </c>
      <c r="J38" s="136">
        <f>0</f>
        <v>0</v>
      </c>
      <c r="K38" s="33"/>
      <c r="L38" s="54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8"/>
      <c r="C39" s="33"/>
      <c r="D39" s="33"/>
      <c r="E39" s="132" t="s">
        <v>43</v>
      </c>
      <c r="F39" s="133">
        <f>ROUND((SUM(BI122:BI125)),  2)</f>
        <v>0</v>
      </c>
      <c r="G39" s="134"/>
      <c r="H39" s="134"/>
      <c r="I39" s="135">
        <v>0</v>
      </c>
      <c r="J39" s="133">
        <f>0</f>
        <v>0</v>
      </c>
      <c r="K39" s="33"/>
      <c r="L39" s="54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4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8"/>
      <c r="C41" s="138"/>
      <c r="D41" s="139" t="s">
        <v>44</v>
      </c>
      <c r="E41" s="140"/>
      <c r="F41" s="140"/>
      <c r="G41" s="141" t="s">
        <v>45</v>
      </c>
      <c r="H41" s="142" t="s">
        <v>46</v>
      </c>
      <c r="I41" s="140"/>
      <c r="J41" s="143">
        <f>SUM(J32:J39)</f>
        <v>0</v>
      </c>
      <c r="K41" s="144"/>
      <c r="L41" s="54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8"/>
      <c r="C42" s="33"/>
      <c r="D42" s="33"/>
      <c r="E42" s="33"/>
      <c r="F42" s="33"/>
      <c r="G42" s="33"/>
      <c r="H42" s="33"/>
      <c r="I42" s="33"/>
      <c r="J42" s="33"/>
      <c r="K42" s="33"/>
      <c r="L42" s="54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4"/>
      <c r="D50" s="145" t="s">
        <v>47</v>
      </c>
      <c r="E50" s="146"/>
      <c r="F50" s="146"/>
      <c r="G50" s="145" t="s">
        <v>48</v>
      </c>
      <c r="H50" s="146"/>
      <c r="I50" s="146"/>
      <c r="J50" s="146"/>
      <c r="K50" s="146"/>
      <c r="L50" s="54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8"/>
      <c r="C61" s="33"/>
      <c r="D61" s="147" t="s">
        <v>49</v>
      </c>
      <c r="E61" s="148"/>
      <c r="F61" s="149" t="s">
        <v>50</v>
      </c>
      <c r="G61" s="147" t="s">
        <v>49</v>
      </c>
      <c r="H61" s="148"/>
      <c r="I61" s="148"/>
      <c r="J61" s="150" t="s">
        <v>50</v>
      </c>
      <c r="K61" s="148"/>
      <c r="L61" s="54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8"/>
      <c r="C65" s="33"/>
      <c r="D65" s="145" t="s">
        <v>51</v>
      </c>
      <c r="E65" s="151"/>
      <c r="F65" s="151"/>
      <c r="G65" s="145" t="s">
        <v>52</v>
      </c>
      <c r="H65" s="151"/>
      <c r="I65" s="151"/>
      <c r="J65" s="151"/>
      <c r="K65" s="151"/>
      <c r="L65" s="54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8"/>
      <c r="C76" s="33"/>
      <c r="D76" s="147" t="s">
        <v>49</v>
      </c>
      <c r="E76" s="148"/>
      <c r="F76" s="149" t="s">
        <v>50</v>
      </c>
      <c r="G76" s="147" t="s">
        <v>49</v>
      </c>
      <c r="H76" s="148"/>
      <c r="I76" s="148"/>
      <c r="J76" s="150" t="s">
        <v>50</v>
      </c>
      <c r="K76" s="148"/>
      <c r="L76" s="54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52"/>
      <c r="C77" s="153"/>
      <c r="D77" s="153"/>
      <c r="E77" s="153"/>
      <c r="F77" s="153"/>
      <c r="G77" s="153"/>
      <c r="H77" s="153"/>
      <c r="I77" s="153"/>
      <c r="J77" s="153"/>
      <c r="K77" s="153"/>
      <c r="L77" s="54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154"/>
      <c r="C81" s="155"/>
      <c r="D81" s="155"/>
      <c r="E81" s="155"/>
      <c r="F81" s="155"/>
      <c r="G81" s="155"/>
      <c r="H81" s="155"/>
      <c r="I81" s="155"/>
      <c r="J81" s="155"/>
      <c r="K81" s="155"/>
      <c r="L81" s="54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109</v>
      </c>
      <c r="D82" s="35"/>
      <c r="E82" s="35"/>
      <c r="F82" s="35"/>
      <c r="G82" s="35"/>
      <c r="H82" s="35"/>
      <c r="I82" s="35"/>
      <c r="J82" s="35"/>
      <c r="K82" s="35"/>
      <c r="L82" s="54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4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54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5"/>
      <c r="D85" s="35"/>
      <c r="E85" s="303" t="str">
        <f>E7</f>
        <v>Modernizace dojírny Okoč</v>
      </c>
      <c r="F85" s="304"/>
      <c r="G85" s="304"/>
      <c r="H85" s="304"/>
      <c r="I85" s="35"/>
      <c r="J85" s="35"/>
      <c r="K85" s="35"/>
      <c r="L85" s="54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0"/>
      <c r="C86" s="28" t="s">
        <v>105</v>
      </c>
      <c r="D86" s="21"/>
      <c r="E86" s="21"/>
      <c r="F86" s="21"/>
      <c r="G86" s="21"/>
      <c r="H86" s="21"/>
      <c r="I86" s="21"/>
      <c r="J86" s="21"/>
      <c r="K86" s="21"/>
      <c r="L86" s="19"/>
    </row>
    <row r="87" spans="1:31" s="2" customFormat="1" ht="16.5" customHeight="1">
      <c r="A87" s="33"/>
      <c r="B87" s="34"/>
      <c r="C87" s="35"/>
      <c r="D87" s="35"/>
      <c r="E87" s="303" t="s">
        <v>268</v>
      </c>
      <c r="F87" s="302"/>
      <c r="G87" s="302"/>
      <c r="H87" s="302"/>
      <c r="I87" s="35"/>
      <c r="J87" s="35"/>
      <c r="K87" s="35"/>
      <c r="L87" s="54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107</v>
      </c>
      <c r="D88" s="35"/>
      <c r="E88" s="35"/>
      <c r="F88" s="35"/>
      <c r="G88" s="35"/>
      <c r="H88" s="35"/>
      <c r="I88" s="35"/>
      <c r="J88" s="35"/>
      <c r="K88" s="35"/>
      <c r="L88" s="54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5"/>
      <c r="D89" s="35"/>
      <c r="E89" s="291" t="str">
        <f>E11</f>
        <v>D 3 - Elektroinstalace</v>
      </c>
      <c r="F89" s="302"/>
      <c r="G89" s="302"/>
      <c r="H89" s="302"/>
      <c r="I89" s="35"/>
      <c r="J89" s="35"/>
      <c r="K89" s="35"/>
      <c r="L89" s="54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4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19</v>
      </c>
      <c r="D91" s="35"/>
      <c r="E91" s="35"/>
      <c r="F91" s="26" t="str">
        <f>F14</f>
        <v>Okoč</v>
      </c>
      <c r="G91" s="35"/>
      <c r="H91" s="35"/>
      <c r="I91" s="28" t="s">
        <v>21</v>
      </c>
      <c r="J91" s="69">
        <f>IF(J14="","",J14)</f>
        <v>44995</v>
      </c>
      <c r="K91" s="35"/>
      <c r="L91" s="54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54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22</v>
      </c>
      <c r="D93" s="35"/>
      <c r="E93" s="35"/>
      <c r="F93" s="26" t="str">
        <f>E17</f>
        <v>PD Okoč-Sokolec</v>
      </c>
      <c r="G93" s="35"/>
      <c r="H93" s="35"/>
      <c r="I93" s="28" t="s">
        <v>28</v>
      </c>
      <c r="J93" s="31" t="str">
        <f>E23</f>
        <v xml:space="preserve"> </v>
      </c>
      <c r="K93" s="35"/>
      <c r="L93" s="54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5"/>
      <c r="E94" s="35"/>
      <c r="F94" s="26" t="str">
        <f>IF(E20="","",E20)</f>
        <v>Vyplň údaj</v>
      </c>
      <c r="G94" s="35"/>
      <c r="H94" s="35"/>
      <c r="I94" s="28" t="s">
        <v>31</v>
      </c>
      <c r="J94" s="31" t="str">
        <f>E26</f>
        <v>FARMTEC a.s.</v>
      </c>
      <c r="K94" s="35"/>
      <c r="L94" s="54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4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56" t="s">
        <v>110</v>
      </c>
      <c r="D96" s="157"/>
      <c r="E96" s="157"/>
      <c r="F96" s="157"/>
      <c r="G96" s="157"/>
      <c r="H96" s="157"/>
      <c r="I96" s="157"/>
      <c r="J96" s="158" t="s">
        <v>111</v>
      </c>
      <c r="K96" s="157"/>
      <c r="L96" s="54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54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59" t="s">
        <v>112</v>
      </c>
      <c r="D98" s="35"/>
      <c r="E98" s="35"/>
      <c r="F98" s="35"/>
      <c r="G98" s="35"/>
      <c r="H98" s="35"/>
      <c r="I98" s="35"/>
      <c r="J98" s="87">
        <f>J122</f>
        <v>0</v>
      </c>
      <c r="K98" s="35"/>
      <c r="L98" s="54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6" t="s">
        <v>113</v>
      </c>
    </row>
    <row r="99" spans="1:47" s="9" customFormat="1" ht="24.95" customHeight="1">
      <c r="B99" s="160"/>
      <c r="C99" s="161"/>
      <c r="D99" s="162" t="s">
        <v>1566</v>
      </c>
      <c r="E99" s="163"/>
      <c r="F99" s="163"/>
      <c r="G99" s="163"/>
      <c r="H99" s="163"/>
      <c r="I99" s="163"/>
      <c r="J99" s="164">
        <f>J123</f>
        <v>0</v>
      </c>
      <c r="K99" s="161"/>
      <c r="L99" s="165"/>
    </row>
    <row r="100" spans="1:47" s="10" customFormat="1" ht="19.899999999999999" customHeight="1">
      <c r="B100" s="166"/>
      <c r="C100" s="107"/>
      <c r="D100" s="167" t="s">
        <v>1621</v>
      </c>
      <c r="E100" s="168"/>
      <c r="F100" s="168"/>
      <c r="G100" s="168"/>
      <c r="H100" s="168"/>
      <c r="I100" s="168"/>
      <c r="J100" s="169">
        <f>J124</f>
        <v>0</v>
      </c>
      <c r="K100" s="107"/>
      <c r="L100" s="170"/>
    </row>
    <row r="101" spans="1:47" s="2" customFormat="1" ht="21.75" customHeight="1">
      <c r="A101" s="33"/>
      <c r="B101" s="34"/>
      <c r="C101" s="35"/>
      <c r="D101" s="35"/>
      <c r="E101" s="35"/>
      <c r="F101" s="35"/>
      <c r="G101" s="35"/>
      <c r="H101" s="35"/>
      <c r="I101" s="35"/>
      <c r="J101" s="35"/>
      <c r="K101" s="35"/>
      <c r="L101" s="54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2" spans="1:47" s="2" customFormat="1" ht="6.95" customHeight="1">
      <c r="A102" s="33"/>
      <c r="B102" s="57"/>
      <c r="C102" s="58"/>
      <c r="D102" s="58"/>
      <c r="E102" s="58"/>
      <c r="F102" s="58"/>
      <c r="G102" s="58"/>
      <c r="H102" s="58"/>
      <c r="I102" s="58"/>
      <c r="J102" s="58"/>
      <c r="K102" s="58"/>
      <c r="L102" s="54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</row>
    <row r="106" spans="1:47" s="2" customFormat="1" ht="6.95" customHeight="1">
      <c r="A106" s="33"/>
      <c r="B106" s="59"/>
      <c r="C106" s="60"/>
      <c r="D106" s="60"/>
      <c r="E106" s="60"/>
      <c r="F106" s="60"/>
      <c r="G106" s="60"/>
      <c r="H106" s="60"/>
      <c r="I106" s="60"/>
      <c r="J106" s="60"/>
      <c r="K106" s="60"/>
      <c r="L106" s="54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47" s="2" customFormat="1" ht="24.95" customHeight="1">
      <c r="A107" s="33"/>
      <c r="B107" s="34"/>
      <c r="C107" s="22" t="s">
        <v>120</v>
      </c>
      <c r="D107" s="35"/>
      <c r="E107" s="35"/>
      <c r="F107" s="35"/>
      <c r="G107" s="35"/>
      <c r="H107" s="35"/>
      <c r="I107" s="35"/>
      <c r="J107" s="35"/>
      <c r="K107" s="35"/>
      <c r="L107" s="54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54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12" customHeight="1">
      <c r="A109" s="33"/>
      <c r="B109" s="34"/>
      <c r="C109" s="28" t="s">
        <v>15</v>
      </c>
      <c r="D109" s="35"/>
      <c r="E109" s="35"/>
      <c r="F109" s="35"/>
      <c r="G109" s="35"/>
      <c r="H109" s="35"/>
      <c r="I109" s="35"/>
      <c r="J109" s="35"/>
      <c r="K109" s="35"/>
      <c r="L109" s="54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47" s="2" customFormat="1" ht="16.5" customHeight="1">
      <c r="A110" s="33"/>
      <c r="B110" s="34"/>
      <c r="C110" s="35"/>
      <c r="D110" s="35"/>
      <c r="E110" s="303" t="str">
        <f>E7</f>
        <v>Modernizace dojírny Okoč</v>
      </c>
      <c r="F110" s="304"/>
      <c r="G110" s="304"/>
      <c r="H110" s="304"/>
      <c r="I110" s="35"/>
      <c r="J110" s="35"/>
      <c r="K110" s="35"/>
      <c r="L110" s="54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47" s="1" customFormat="1" ht="12" customHeight="1">
      <c r="B111" s="20"/>
      <c r="C111" s="28" t="s">
        <v>105</v>
      </c>
      <c r="D111" s="21"/>
      <c r="E111" s="21"/>
      <c r="F111" s="21"/>
      <c r="G111" s="21"/>
      <c r="H111" s="21"/>
      <c r="I111" s="21"/>
      <c r="J111" s="21"/>
      <c r="K111" s="21"/>
      <c r="L111" s="19"/>
    </row>
    <row r="112" spans="1:47" s="2" customFormat="1" ht="16.5" customHeight="1">
      <c r="A112" s="33"/>
      <c r="B112" s="34"/>
      <c r="C112" s="35"/>
      <c r="D112" s="35"/>
      <c r="E112" s="303" t="s">
        <v>268</v>
      </c>
      <c r="F112" s="302"/>
      <c r="G112" s="302"/>
      <c r="H112" s="302"/>
      <c r="I112" s="35"/>
      <c r="J112" s="35"/>
      <c r="K112" s="35"/>
      <c r="L112" s="54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107</v>
      </c>
      <c r="D113" s="35"/>
      <c r="E113" s="35"/>
      <c r="F113" s="35"/>
      <c r="G113" s="35"/>
      <c r="H113" s="35"/>
      <c r="I113" s="35"/>
      <c r="J113" s="35"/>
      <c r="K113" s="35"/>
      <c r="L113" s="54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5"/>
      <c r="D114" s="35"/>
      <c r="E114" s="291" t="str">
        <f>E11</f>
        <v>D 3 - Elektroinstalace</v>
      </c>
      <c r="F114" s="302"/>
      <c r="G114" s="302"/>
      <c r="H114" s="302"/>
      <c r="I114" s="35"/>
      <c r="J114" s="35"/>
      <c r="K114" s="35"/>
      <c r="L114" s="54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6.95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4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19</v>
      </c>
      <c r="D116" s="35"/>
      <c r="E116" s="35"/>
      <c r="F116" s="26" t="str">
        <f>F14</f>
        <v>Okoč</v>
      </c>
      <c r="G116" s="35"/>
      <c r="H116" s="35"/>
      <c r="I116" s="28" t="s">
        <v>21</v>
      </c>
      <c r="J116" s="69">
        <f>IF(J14="","",J14)</f>
        <v>44995</v>
      </c>
      <c r="K116" s="35"/>
      <c r="L116" s="54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5"/>
      <c r="D117" s="35"/>
      <c r="E117" s="35"/>
      <c r="F117" s="35"/>
      <c r="G117" s="35"/>
      <c r="H117" s="35"/>
      <c r="I117" s="35"/>
      <c r="J117" s="35"/>
      <c r="K117" s="35"/>
      <c r="L117" s="54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5.2" customHeight="1">
      <c r="A118" s="33"/>
      <c r="B118" s="34"/>
      <c r="C118" s="28" t="s">
        <v>22</v>
      </c>
      <c r="D118" s="35"/>
      <c r="E118" s="35"/>
      <c r="F118" s="26" t="str">
        <f>E17</f>
        <v>PD Okoč-Sokolec</v>
      </c>
      <c r="G118" s="35"/>
      <c r="H118" s="35"/>
      <c r="I118" s="28" t="s">
        <v>28</v>
      </c>
      <c r="J118" s="31" t="str">
        <f>E23</f>
        <v xml:space="preserve"> </v>
      </c>
      <c r="K118" s="35"/>
      <c r="L118" s="54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5.2" customHeight="1">
      <c r="A119" s="33"/>
      <c r="B119" s="34"/>
      <c r="C119" s="28" t="s">
        <v>26</v>
      </c>
      <c r="D119" s="35"/>
      <c r="E119" s="35"/>
      <c r="F119" s="26" t="str">
        <f>IF(E20="","",E20)</f>
        <v>Vyplň údaj</v>
      </c>
      <c r="G119" s="35"/>
      <c r="H119" s="35"/>
      <c r="I119" s="28" t="s">
        <v>31</v>
      </c>
      <c r="J119" s="31" t="str">
        <f>E26</f>
        <v>FARMTEC a.s.</v>
      </c>
      <c r="K119" s="35"/>
      <c r="L119" s="54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0.35" customHeight="1">
      <c r="A120" s="33"/>
      <c r="B120" s="34"/>
      <c r="C120" s="35"/>
      <c r="D120" s="35"/>
      <c r="E120" s="35"/>
      <c r="F120" s="35"/>
      <c r="G120" s="35"/>
      <c r="H120" s="35"/>
      <c r="I120" s="35"/>
      <c r="J120" s="35"/>
      <c r="K120" s="35"/>
      <c r="L120" s="54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11" customFormat="1" ht="29.25" customHeight="1">
      <c r="A121" s="171"/>
      <c r="B121" s="172"/>
      <c r="C121" s="173" t="s">
        <v>121</v>
      </c>
      <c r="D121" s="174" t="s">
        <v>59</v>
      </c>
      <c r="E121" s="174" t="s">
        <v>55</v>
      </c>
      <c r="F121" s="174" t="s">
        <v>56</v>
      </c>
      <c r="G121" s="174" t="s">
        <v>122</v>
      </c>
      <c r="H121" s="174" t="s">
        <v>123</v>
      </c>
      <c r="I121" s="174" t="s">
        <v>124</v>
      </c>
      <c r="J121" s="175" t="s">
        <v>111</v>
      </c>
      <c r="K121" s="176" t="s">
        <v>125</v>
      </c>
      <c r="L121" s="177"/>
      <c r="M121" s="78" t="s">
        <v>1</v>
      </c>
      <c r="N121" s="79" t="s">
        <v>38</v>
      </c>
      <c r="O121" s="79" t="s">
        <v>126</v>
      </c>
      <c r="P121" s="79" t="s">
        <v>127</v>
      </c>
      <c r="Q121" s="79" t="s">
        <v>128</v>
      </c>
      <c r="R121" s="79" t="s">
        <v>129</v>
      </c>
      <c r="S121" s="79" t="s">
        <v>130</v>
      </c>
      <c r="T121" s="80" t="s">
        <v>131</v>
      </c>
      <c r="U121" s="171"/>
      <c r="V121" s="171"/>
      <c r="W121" s="171"/>
      <c r="X121" s="171"/>
      <c r="Y121" s="171"/>
      <c r="Z121" s="171"/>
      <c r="AA121" s="171"/>
      <c r="AB121" s="171"/>
      <c r="AC121" s="171"/>
      <c r="AD121" s="171"/>
      <c r="AE121" s="171"/>
    </row>
    <row r="122" spans="1:65" s="2" customFormat="1" ht="22.9" customHeight="1">
      <c r="A122" s="33"/>
      <c r="B122" s="34"/>
      <c r="C122" s="85" t="s">
        <v>112</v>
      </c>
      <c r="D122" s="35"/>
      <c r="E122" s="35"/>
      <c r="F122" s="35"/>
      <c r="G122" s="35"/>
      <c r="H122" s="35"/>
      <c r="I122" s="35"/>
      <c r="J122" s="178">
        <f>BK122</f>
        <v>0</v>
      </c>
      <c r="K122" s="35"/>
      <c r="L122" s="38"/>
      <c r="M122" s="81"/>
      <c r="N122" s="179"/>
      <c r="O122" s="82"/>
      <c r="P122" s="180">
        <f>P123</f>
        <v>0</v>
      </c>
      <c r="Q122" s="82"/>
      <c r="R122" s="180">
        <f>R123</f>
        <v>0</v>
      </c>
      <c r="S122" s="82"/>
      <c r="T122" s="181">
        <f>T123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6" t="s">
        <v>73</v>
      </c>
      <c r="AU122" s="16" t="s">
        <v>113</v>
      </c>
      <c r="BK122" s="182">
        <f>BK123</f>
        <v>0</v>
      </c>
    </row>
    <row r="123" spans="1:65" s="12" customFormat="1" ht="25.9" customHeight="1">
      <c r="B123" s="183"/>
      <c r="C123" s="184"/>
      <c r="D123" s="185" t="s">
        <v>73</v>
      </c>
      <c r="E123" s="186" t="s">
        <v>1568</v>
      </c>
      <c r="F123" s="186" t="s">
        <v>1569</v>
      </c>
      <c r="G123" s="184"/>
      <c r="H123" s="184"/>
      <c r="I123" s="187"/>
      <c r="J123" s="188">
        <f>BK123</f>
        <v>0</v>
      </c>
      <c r="K123" s="184"/>
      <c r="L123" s="189"/>
      <c r="M123" s="190"/>
      <c r="N123" s="191"/>
      <c r="O123" s="191"/>
      <c r="P123" s="192">
        <f>P124</f>
        <v>0</v>
      </c>
      <c r="Q123" s="191"/>
      <c r="R123" s="192">
        <f>R124</f>
        <v>0</v>
      </c>
      <c r="S123" s="191"/>
      <c r="T123" s="193">
        <f>T124</f>
        <v>0</v>
      </c>
      <c r="AR123" s="194" t="s">
        <v>140</v>
      </c>
      <c r="AT123" s="195" t="s">
        <v>73</v>
      </c>
      <c r="AU123" s="195" t="s">
        <v>74</v>
      </c>
      <c r="AY123" s="194" t="s">
        <v>134</v>
      </c>
      <c r="BK123" s="196">
        <f>BK124</f>
        <v>0</v>
      </c>
    </row>
    <row r="124" spans="1:65" s="12" customFormat="1" ht="22.9" customHeight="1">
      <c r="B124" s="183"/>
      <c r="C124" s="184"/>
      <c r="D124" s="185" t="s">
        <v>73</v>
      </c>
      <c r="E124" s="197" t="s">
        <v>1570</v>
      </c>
      <c r="F124" s="197" t="s">
        <v>1622</v>
      </c>
      <c r="G124" s="184"/>
      <c r="H124" s="184"/>
      <c r="I124" s="187"/>
      <c r="J124" s="198">
        <f>BK124</f>
        <v>0</v>
      </c>
      <c r="K124" s="184"/>
      <c r="L124" s="189"/>
      <c r="M124" s="190"/>
      <c r="N124" s="191"/>
      <c r="O124" s="191"/>
      <c r="P124" s="192">
        <f>P125</f>
        <v>0</v>
      </c>
      <c r="Q124" s="191"/>
      <c r="R124" s="192">
        <f>R125</f>
        <v>0</v>
      </c>
      <c r="S124" s="191"/>
      <c r="T124" s="193">
        <f>T125</f>
        <v>0</v>
      </c>
      <c r="AR124" s="194" t="s">
        <v>140</v>
      </c>
      <c r="AT124" s="195" t="s">
        <v>73</v>
      </c>
      <c r="AU124" s="195" t="s">
        <v>81</v>
      </c>
      <c r="AY124" s="194" t="s">
        <v>134</v>
      </c>
      <c r="BK124" s="196">
        <f>BK125</f>
        <v>0</v>
      </c>
    </row>
    <row r="125" spans="1:65" s="2" customFormat="1" ht="16.5" customHeight="1">
      <c r="A125" s="33"/>
      <c r="B125" s="34"/>
      <c r="C125" s="199" t="s">
        <v>81</v>
      </c>
      <c r="D125" s="199" t="s">
        <v>136</v>
      </c>
      <c r="E125" s="200" t="s">
        <v>1623</v>
      </c>
      <c r="F125" s="201" t="s">
        <v>1624</v>
      </c>
      <c r="G125" s="202" t="s">
        <v>1309</v>
      </c>
      <c r="H125" s="203">
        <v>1</v>
      </c>
      <c r="I125" s="204"/>
      <c r="J125" s="205">
        <f>ROUND(I125*H125,2)</f>
        <v>0</v>
      </c>
      <c r="K125" s="206"/>
      <c r="L125" s="38"/>
      <c r="M125" s="247" t="s">
        <v>1</v>
      </c>
      <c r="N125" s="248" t="s">
        <v>40</v>
      </c>
      <c r="O125" s="249"/>
      <c r="P125" s="250">
        <f>O125*H125</f>
        <v>0</v>
      </c>
      <c r="Q125" s="250">
        <v>0</v>
      </c>
      <c r="R125" s="250">
        <f>Q125*H125</f>
        <v>0</v>
      </c>
      <c r="S125" s="250">
        <v>0</v>
      </c>
      <c r="T125" s="251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211" t="s">
        <v>1574</v>
      </c>
      <c r="AT125" s="211" t="s">
        <v>136</v>
      </c>
      <c r="AU125" s="211" t="s">
        <v>87</v>
      </c>
      <c r="AY125" s="16" t="s">
        <v>134</v>
      </c>
      <c r="BE125" s="212">
        <f>IF(N125="základná",J125,0)</f>
        <v>0</v>
      </c>
      <c r="BF125" s="212">
        <f>IF(N125="znížená",J125,0)</f>
        <v>0</v>
      </c>
      <c r="BG125" s="212">
        <f>IF(N125="zákl. prenesená",J125,0)</f>
        <v>0</v>
      </c>
      <c r="BH125" s="212">
        <f>IF(N125="zníž. prenesená",J125,0)</f>
        <v>0</v>
      </c>
      <c r="BI125" s="212">
        <f>IF(N125="nulová",J125,0)</f>
        <v>0</v>
      </c>
      <c r="BJ125" s="16" t="s">
        <v>87</v>
      </c>
      <c r="BK125" s="212">
        <f>ROUND(I125*H125,2)</f>
        <v>0</v>
      </c>
      <c r="BL125" s="16" t="s">
        <v>1574</v>
      </c>
      <c r="BM125" s="211" t="s">
        <v>1625</v>
      </c>
    </row>
    <row r="126" spans="1:65" s="2" customFormat="1" ht="6.95" customHeight="1">
      <c r="A126" s="33"/>
      <c r="B126" s="57"/>
      <c r="C126" s="58"/>
      <c r="D126" s="58"/>
      <c r="E126" s="58"/>
      <c r="F126" s="58"/>
      <c r="G126" s="58"/>
      <c r="H126" s="58"/>
      <c r="I126" s="58"/>
      <c r="J126" s="58"/>
      <c r="K126" s="58"/>
      <c r="L126" s="38"/>
      <c r="M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</sheetData>
  <sheetProtection algorithmName="SHA-512" hashValue="cBUuKtxTRZpTW6n2onu53nIn5QhquFd7vUmGVmy+bw+sw85JS3zCjOuOu9sTTzRTIIbfw0qkIO8Gb/hI9HxiQw==" saltValue="uh72s8QciIGdliCbyXtSQS39s4kg1f2glg6ssHuthSXRePxJ5dlTf25Gv5GHR6nWBqsWc3Qmyqp9EQ9ukvGJOA==" spinCount="100000" sheet="1" objects="1" scenarios="1" formatColumns="0" formatRows="0" autoFilter="0"/>
  <autoFilter ref="C121:K125" xr:uid="{00000000-0009-0000-0000-000004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38"/>
  <sheetViews>
    <sheetView showGridLines="0" tabSelected="1" topLeftCell="A157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AT2" s="16" t="s">
        <v>103</v>
      </c>
    </row>
    <row r="3" spans="1:46" s="1" customFormat="1" ht="6.95" customHeight="1"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9"/>
      <c r="AT3" s="16" t="s">
        <v>74</v>
      </c>
    </row>
    <row r="4" spans="1:46" s="1" customFormat="1" ht="24.95" customHeight="1">
      <c r="B4" s="19"/>
      <c r="D4" s="120" t="s">
        <v>104</v>
      </c>
      <c r="L4" s="19"/>
      <c r="M4" s="121" t="s">
        <v>9</v>
      </c>
      <c r="AT4" s="16" t="s">
        <v>4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122" t="s">
        <v>15</v>
      </c>
      <c r="L6" s="19"/>
    </row>
    <row r="7" spans="1:46" s="1" customFormat="1" ht="16.5" customHeight="1">
      <c r="B7" s="19"/>
      <c r="E7" s="305" t="str">
        <f>'Rekapitulácia stavby'!K6</f>
        <v>Modernizace dojírny Okoč</v>
      </c>
      <c r="F7" s="306"/>
      <c r="G7" s="306"/>
      <c r="H7" s="306"/>
      <c r="L7" s="19"/>
    </row>
    <row r="8" spans="1:46" s="1" customFormat="1" ht="12" customHeight="1">
      <c r="B8" s="19"/>
      <c r="D8" s="122" t="s">
        <v>105</v>
      </c>
      <c r="L8" s="19"/>
    </row>
    <row r="9" spans="1:46" s="2" customFormat="1" ht="16.5" customHeight="1">
      <c r="A9" s="33"/>
      <c r="B9" s="38"/>
      <c r="C9" s="33"/>
      <c r="D9" s="33"/>
      <c r="E9" s="305" t="s">
        <v>268</v>
      </c>
      <c r="F9" s="307"/>
      <c r="G9" s="307"/>
      <c r="H9" s="307"/>
      <c r="I9" s="33"/>
      <c r="J9" s="33"/>
      <c r="K9" s="33"/>
      <c r="L9" s="54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 ht="12" customHeight="1">
      <c r="A10" s="33"/>
      <c r="B10" s="38"/>
      <c r="C10" s="33"/>
      <c r="D10" s="122" t="s">
        <v>107</v>
      </c>
      <c r="E10" s="33"/>
      <c r="F10" s="33"/>
      <c r="G10" s="33"/>
      <c r="H10" s="33"/>
      <c r="I10" s="33"/>
      <c r="J10" s="33"/>
      <c r="K10" s="33"/>
      <c r="L10" s="54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6.5" customHeight="1">
      <c r="A11" s="33"/>
      <c r="B11" s="38"/>
      <c r="C11" s="33"/>
      <c r="D11" s="33"/>
      <c r="E11" s="308" t="s">
        <v>1626</v>
      </c>
      <c r="F11" s="307"/>
      <c r="G11" s="307"/>
      <c r="H11" s="307"/>
      <c r="I11" s="33"/>
      <c r="J11" s="33"/>
      <c r="K11" s="33"/>
      <c r="L11" s="54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>
      <c r="A12" s="33"/>
      <c r="B12" s="38"/>
      <c r="C12" s="33"/>
      <c r="D12" s="33"/>
      <c r="E12" s="33"/>
      <c r="F12" s="33"/>
      <c r="G12" s="33"/>
      <c r="H12" s="33"/>
      <c r="I12" s="33"/>
      <c r="J12" s="33"/>
      <c r="K12" s="33"/>
      <c r="L12" s="54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2" customHeight="1">
      <c r="A13" s="33"/>
      <c r="B13" s="38"/>
      <c r="C13" s="33"/>
      <c r="D13" s="122" t="s">
        <v>17</v>
      </c>
      <c r="E13" s="33"/>
      <c r="F13" s="113" t="s">
        <v>1</v>
      </c>
      <c r="G13" s="33"/>
      <c r="H13" s="33"/>
      <c r="I13" s="122" t="s">
        <v>18</v>
      </c>
      <c r="J13" s="113" t="s">
        <v>1</v>
      </c>
      <c r="K13" s="33"/>
      <c r="L13" s="54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8"/>
      <c r="C14" s="33"/>
      <c r="D14" s="122" t="s">
        <v>19</v>
      </c>
      <c r="E14" s="33"/>
      <c r="F14" s="113" t="s">
        <v>20</v>
      </c>
      <c r="G14" s="33"/>
      <c r="H14" s="33"/>
      <c r="I14" s="122" t="s">
        <v>21</v>
      </c>
      <c r="J14" s="123">
        <f>'Rekapitulácia stavby'!AN8</f>
        <v>44995</v>
      </c>
      <c r="K14" s="33"/>
      <c r="L14" s="54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0.9" customHeight="1">
      <c r="A15" s="33"/>
      <c r="B15" s="38"/>
      <c r="C15" s="33"/>
      <c r="D15" s="33"/>
      <c r="E15" s="33"/>
      <c r="F15" s="33"/>
      <c r="G15" s="33"/>
      <c r="H15" s="33"/>
      <c r="I15" s="33"/>
      <c r="J15" s="33"/>
      <c r="K15" s="33"/>
      <c r="L15" s="54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12" customHeight="1">
      <c r="A16" s="33"/>
      <c r="B16" s="38"/>
      <c r="C16" s="33"/>
      <c r="D16" s="122" t="s">
        <v>22</v>
      </c>
      <c r="E16" s="33"/>
      <c r="F16" s="33"/>
      <c r="G16" s="33"/>
      <c r="H16" s="33"/>
      <c r="I16" s="122" t="s">
        <v>23</v>
      </c>
      <c r="J16" s="113" t="s">
        <v>1</v>
      </c>
      <c r="K16" s="33"/>
      <c r="L16" s="54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8"/>
      <c r="C17" s="33"/>
      <c r="D17" s="33"/>
      <c r="E17" s="113" t="s">
        <v>24</v>
      </c>
      <c r="F17" s="33"/>
      <c r="G17" s="33"/>
      <c r="H17" s="33"/>
      <c r="I17" s="122" t="s">
        <v>25</v>
      </c>
      <c r="J17" s="113" t="s">
        <v>1</v>
      </c>
      <c r="K17" s="33"/>
      <c r="L17" s="54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8"/>
      <c r="C18" s="33"/>
      <c r="D18" s="33"/>
      <c r="E18" s="33"/>
      <c r="F18" s="33"/>
      <c r="G18" s="33"/>
      <c r="H18" s="33"/>
      <c r="I18" s="33"/>
      <c r="J18" s="33"/>
      <c r="K18" s="33"/>
      <c r="L18" s="54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8"/>
      <c r="C19" s="33"/>
      <c r="D19" s="122" t="s">
        <v>26</v>
      </c>
      <c r="E19" s="33"/>
      <c r="F19" s="33"/>
      <c r="G19" s="33"/>
      <c r="H19" s="33"/>
      <c r="I19" s="122" t="s">
        <v>23</v>
      </c>
      <c r="J19" s="29" t="str">
        <f>'Rekapitulácia stavby'!AN13</f>
        <v>Vyplň údaj</v>
      </c>
      <c r="K19" s="33"/>
      <c r="L19" s="54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8"/>
      <c r="C20" s="33"/>
      <c r="D20" s="33"/>
      <c r="E20" s="309" t="str">
        <f>'Rekapitulácia stavby'!E14</f>
        <v>Vyplň údaj</v>
      </c>
      <c r="F20" s="310"/>
      <c r="G20" s="310"/>
      <c r="H20" s="310"/>
      <c r="I20" s="122" t="s">
        <v>25</v>
      </c>
      <c r="J20" s="29" t="str">
        <f>'Rekapitulácia stavby'!AN14</f>
        <v>Vyplň údaj</v>
      </c>
      <c r="K20" s="33"/>
      <c r="L20" s="54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8"/>
      <c r="C21" s="33"/>
      <c r="D21" s="33"/>
      <c r="E21" s="33"/>
      <c r="F21" s="33"/>
      <c r="G21" s="33"/>
      <c r="H21" s="33"/>
      <c r="I21" s="33"/>
      <c r="J21" s="33"/>
      <c r="K21" s="33"/>
      <c r="L21" s="54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8"/>
      <c r="C22" s="33"/>
      <c r="D22" s="122" t="s">
        <v>28</v>
      </c>
      <c r="E22" s="33"/>
      <c r="F22" s="33"/>
      <c r="G22" s="33"/>
      <c r="H22" s="33"/>
      <c r="I22" s="122" t="s">
        <v>23</v>
      </c>
      <c r="J22" s="113" t="str">
        <f>IF('Rekapitulácia stavby'!AN16="","",'Rekapitulácia stavby'!AN16)</f>
        <v/>
      </c>
      <c r="K22" s="33"/>
      <c r="L22" s="54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8"/>
      <c r="C23" s="33"/>
      <c r="D23" s="33"/>
      <c r="E23" s="113" t="str">
        <f>IF('Rekapitulácia stavby'!E17="","",'Rekapitulácia stavby'!E17)</f>
        <v xml:space="preserve"> </v>
      </c>
      <c r="F23" s="33"/>
      <c r="G23" s="33"/>
      <c r="H23" s="33"/>
      <c r="I23" s="122" t="s">
        <v>25</v>
      </c>
      <c r="J23" s="113" t="str">
        <f>IF('Rekapitulácia stavby'!AN17="","",'Rekapitulácia stavby'!AN17)</f>
        <v/>
      </c>
      <c r="K23" s="33"/>
      <c r="L23" s="54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8"/>
      <c r="C24" s="33"/>
      <c r="D24" s="33"/>
      <c r="E24" s="33"/>
      <c r="F24" s="33"/>
      <c r="G24" s="33"/>
      <c r="H24" s="33"/>
      <c r="I24" s="33"/>
      <c r="J24" s="33"/>
      <c r="K24" s="33"/>
      <c r="L24" s="54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8"/>
      <c r="C25" s="33"/>
      <c r="D25" s="122" t="s">
        <v>31</v>
      </c>
      <c r="E25" s="33"/>
      <c r="F25" s="33"/>
      <c r="G25" s="33"/>
      <c r="H25" s="33"/>
      <c r="I25" s="122" t="s">
        <v>23</v>
      </c>
      <c r="J25" s="113" t="s">
        <v>1</v>
      </c>
      <c r="K25" s="33"/>
      <c r="L25" s="54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8"/>
      <c r="C26" s="33"/>
      <c r="D26" s="33"/>
      <c r="E26" s="113" t="s">
        <v>32</v>
      </c>
      <c r="F26" s="33"/>
      <c r="G26" s="33"/>
      <c r="H26" s="33"/>
      <c r="I26" s="122" t="s">
        <v>25</v>
      </c>
      <c r="J26" s="113" t="s">
        <v>1</v>
      </c>
      <c r="K26" s="33"/>
      <c r="L26" s="54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8"/>
      <c r="C27" s="33"/>
      <c r="D27" s="33"/>
      <c r="E27" s="33"/>
      <c r="F27" s="33"/>
      <c r="G27" s="33"/>
      <c r="H27" s="33"/>
      <c r="I27" s="33"/>
      <c r="J27" s="33"/>
      <c r="K27" s="33"/>
      <c r="L27" s="54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8"/>
      <c r="C28" s="33"/>
      <c r="D28" s="122" t="s">
        <v>33</v>
      </c>
      <c r="E28" s="33"/>
      <c r="F28" s="33"/>
      <c r="G28" s="33"/>
      <c r="H28" s="33"/>
      <c r="I28" s="33"/>
      <c r="J28" s="33"/>
      <c r="K28" s="33"/>
      <c r="L28" s="54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24"/>
      <c r="B29" s="125"/>
      <c r="C29" s="124"/>
      <c r="D29" s="124"/>
      <c r="E29" s="311" t="s">
        <v>1</v>
      </c>
      <c r="F29" s="311"/>
      <c r="G29" s="311"/>
      <c r="H29" s="311"/>
      <c r="I29" s="124"/>
      <c r="J29" s="124"/>
      <c r="K29" s="124"/>
      <c r="L29" s="126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</row>
    <row r="30" spans="1:31" s="2" customFormat="1" ht="6.95" customHeight="1">
      <c r="A30" s="33"/>
      <c r="B30" s="38"/>
      <c r="C30" s="33"/>
      <c r="D30" s="33"/>
      <c r="E30" s="33"/>
      <c r="F30" s="33"/>
      <c r="G30" s="33"/>
      <c r="H30" s="33"/>
      <c r="I30" s="33"/>
      <c r="J30" s="33"/>
      <c r="K30" s="33"/>
      <c r="L30" s="54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8"/>
      <c r="C31" s="33"/>
      <c r="D31" s="127"/>
      <c r="E31" s="127"/>
      <c r="F31" s="127"/>
      <c r="G31" s="127"/>
      <c r="H31" s="127"/>
      <c r="I31" s="127"/>
      <c r="J31" s="127"/>
      <c r="K31" s="127"/>
      <c r="L31" s="54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8"/>
      <c r="C32" s="33"/>
      <c r="D32" s="128" t="s">
        <v>34</v>
      </c>
      <c r="E32" s="33"/>
      <c r="F32" s="33"/>
      <c r="G32" s="33"/>
      <c r="H32" s="33"/>
      <c r="I32" s="33"/>
      <c r="J32" s="129">
        <f>ROUND(J129, 2)</f>
        <v>0</v>
      </c>
      <c r="K32" s="33"/>
      <c r="L32" s="54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8"/>
      <c r="C33" s="33"/>
      <c r="D33" s="127"/>
      <c r="E33" s="127"/>
      <c r="F33" s="127"/>
      <c r="G33" s="127"/>
      <c r="H33" s="127"/>
      <c r="I33" s="127"/>
      <c r="J33" s="127"/>
      <c r="K33" s="127"/>
      <c r="L33" s="54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8"/>
      <c r="C34" s="33"/>
      <c r="D34" s="33"/>
      <c r="E34" s="33"/>
      <c r="F34" s="130" t="s">
        <v>36</v>
      </c>
      <c r="G34" s="33"/>
      <c r="H34" s="33"/>
      <c r="I34" s="130" t="s">
        <v>35</v>
      </c>
      <c r="J34" s="130" t="s">
        <v>37</v>
      </c>
      <c r="K34" s="33"/>
      <c r="L34" s="54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8"/>
      <c r="C35" s="33"/>
      <c r="D35" s="131" t="s">
        <v>38</v>
      </c>
      <c r="E35" s="132" t="s">
        <v>39</v>
      </c>
      <c r="F35" s="133">
        <f>ROUND((SUM(BE129:BE237)),  2)</f>
        <v>0</v>
      </c>
      <c r="G35" s="134"/>
      <c r="H35" s="134"/>
      <c r="I35" s="135">
        <v>0.2</v>
      </c>
      <c r="J35" s="133">
        <f>ROUND(((SUM(BE129:BE237))*I35),  2)</f>
        <v>0</v>
      </c>
      <c r="K35" s="33"/>
      <c r="L35" s="54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8"/>
      <c r="C36" s="33"/>
      <c r="D36" s="33"/>
      <c r="E36" s="132" t="s">
        <v>40</v>
      </c>
      <c r="F36" s="133">
        <f>ROUND((SUM(BF129:BF237)),  2)</f>
        <v>0</v>
      </c>
      <c r="G36" s="134"/>
      <c r="H36" s="134"/>
      <c r="I36" s="135">
        <v>0.2</v>
      </c>
      <c r="J36" s="133">
        <f>ROUND(((SUM(BF129:BF237))*I36),  2)</f>
        <v>0</v>
      </c>
      <c r="K36" s="33"/>
      <c r="L36" s="54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8"/>
      <c r="C37" s="33"/>
      <c r="D37" s="33"/>
      <c r="E37" s="122" t="s">
        <v>41</v>
      </c>
      <c r="F37" s="136">
        <f>ROUND((SUM(BG129:BG237)),  2)</f>
        <v>0</v>
      </c>
      <c r="G37" s="33"/>
      <c r="H37" s="33"/>
      <c r="I37" s="137">
        <v>0.2</v>
      </c>
      <c r="J37" s="136">
        <f>0</f>
        <v>0</v>
      </c>
      <c r="K37" s="33"/>
      <c r="L37" s="54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8"/>
      <c r="C38" s="33"/>
      <c r="D38" s="33"/>
      <c r="E38" s="122" t="s">
        <v>42</v>
      </c>
      <c r="F38" s="136">
        <f>ROUND((SUM(BH129:BH237)),  2)</f>
        <v>0</v>
      </c>
      <c r="G38" s="33"/>
      <c r="H38" s="33"/>
      <c r="I38" s="137">
        <v>0.2</v>
      </c>
      <c r="J38" s="136">
        <f>0</f>
        <v>0</v>
      </c>
      <c r="K38" s="33"/>
      <c r="L38" s="54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8"/>
      <c r="C39" s="33"/>
      <c r="D39" s="33"/>
      <c r="E39" s="132" t="s">
        <v>43</v>
      </c>
      <c r="F39" s="133">
        <f>ROUND((SUM(BI129:BI237)),  2)</f>
        <v>0</v>
      </c>
      <c r="G39" s="134"/>
      <c r="H39" s="134"/>
      <c r="I39" s="135">
        <v>0</v>
      </c>
      <c r="J39" s="133">
        <f>0</f>
        <v>0</v>
      </c>
      <c r="K39" s="33"/>
      <c r="L39" s="54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8"/>
      <c r="C40" s="33"/>
      <c r="D40" s="33"/>
      <c r="E40" s="33"/>
      <c r="F40" s="33"/>
      <c r="G40" s="33"/>
      <c r="H40" s="33"/>
      <c r="I40" s="33"/>
      <c r="J40" s="33"/>
      <c r="K40" s="33"/>
      <c r="L40" s="54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8"/>
      <c r="C41" s="138"/>
      <c r="D41" s="139" t="s">
        <v>44</v>
      </c>
      <c r="E41" s="140"/>
      <c r="F41" s="140"/>
      <c r="G41" s="141" t="s">
        <v>45</v>
      </c>
      <c r="H41" s="142" t="s">
        <v>46</v>
      </c>
      <c r="I41" s="140"/>
      <c r="J41" s="143">
        <f>SUM(J32:J39)</f>
        <v>0</v>
      </c>
      <c r="K41" s="144"/>
      <c r="L41" s="54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8"/>
      <c r="C42" s="33"/>
      <c r="D42" s="33"/>
      <c r="E42" s="33"/>
      <c r="F42" s="33"/>
      <c r="G42" s="33"/>
      <c r="H42" s="33"/>
      <c r="I42" s="33"/>
      <c r="J42" s="33"/>
      <c r="K42" s="33"/>
      <c r="L42" s="54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54"/>
      <c r="D50" s="145" t="s">
        <v>47</v>
      </c>
      <c r="E50" s="146"/>
      <c r="F50" s="146"/>
      <c r="G50" s="145" t="s">
        <v>48</v>
      </c>
      <c r="H50" s="146"/>
      <c r="I50" s="146"/>
      <c r="J50" s="146"/>
      <c r="K50" s="146"/>
      <c r="L50" s="54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8"/>
      <c r="C61" s="33"/>
      <c r="D61" s="147" t="s">
        <v>49</v>
      </c>
      <c r="E61" s="148"/>
      <c r="F61" s="149" t="s">
        <v>50</v>
      </c>
      <c r="G61" s="147" t="s">
        <v>49</v>
      </c>
      <c r="H61" s="148"/>
      <c r="I61" s="148"/>
      <c r="J61" s="150" t="s">
        <v>50</v>
      </c>
      <c r="K61" s="148"/>
      <c r="L61" s="54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8"/>
      <c r="C65" s="33"/>
      <c r="D65" s="145" t="s">
        <v>51</v>
      </c>
      <c r="E65" s="151"/>
      <c r="F65" s="151"/>
      <c r="G65" s="145" t="s">
        <v>52</v>
      </c>
      <c r="H65" s="151"/>
      <c r="I65" s="151"/>
      <c r="J65" s="151"/>
      <c r="K65" s="151"/>
      <c r="L65" s="54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8"/>
      <c r="C76" s="33"/>
      <c r="D76" s="147" t="s">
        <v>49</v>
      </c>
      <c r="E76" s="148"/>
      <c r="F76" s="149" t="s">
        <v>50</v>
      </c>
      <c r="G76" s="147" t="s">
        <v>49</v>
      </c>
      <c r="H76" s="148"/>
      <c r="I76" s="148"/>
      <c r="J76" s="150" t="s">
        <v>50</v>
      </c>
      <c r="K76" s="148"/>
      <c r="L76" s="54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152"/>
      <c r="C77" s="153"/>
      <c r="D77" s="153"/>
      <c r="E77" s="153"/>
      <c r="F77" s="153"/>
      <c r="G77" s="153"/>
      <c r="H77" s="153"/>
      <c r="I77" s="153"/>
      <c r="J77" s="153"/>
      <c r="K77" s="153"/>
      <c r="L77" s="54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154"/>
      <c r="C81" s="155"/>
      <c r="D81" s="155"/>
      <c r="E81" s="155"/>
      <c r="F81" s="155"/>
      <c r="G81" s="155"/>
      <c r="H81" s="155"/>
      <c r="I81" s="155"/>
      <c r="J81" s="155"/>
      <c r="K81" s="155"/>
      <c r="L81" s="54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109</v>
      </c>
      <c r="D82" s="35"/>
      <c r="E82" s="35"/>
      <c r="F82" s="35"/>
      <c r="G82" s="35"/>
      <c r="H82" s="35"/>
      <c r="I82" s="35"/>
      <c r="J82" s="35"/>
      <c r="K82" s="35"/>
      <c r="L82" s="54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5"/>
      <c r="D83" s="35"/>
      <c r="E83" s="35"/>
      <c r="F83" s="35"/>
      <c r="G83" s="35"/>
      <c r="H83" s="35"/>
      <c r="I83" s="35"/>
      <c r="J83" s="35"/>
      <c r="K83" s="35"/>
      <c r="L83" s="54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54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5"/>
      <c r="D85" s="35"/>
      <c r="E85" s="303" t="str">
        <f>E7</f>
        <v>Modernizace dojírny Okoč</v>
      </c>
      <c r="F85" s="304"/>
      <c r="G85" s="304"/>
      <c r="H85" s="304"/>
      <c r="I85" s="35"/>
      <c r="J85" s="35"/>
      <c r="K85" s="35"/>
      <c r="L85" s="54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0"/>
      <c r="C86" s="28" t="s">
        <v>105</v>
      </c>
      <c r="D86" s="21"/>
      <c r="E86" s="21"/>
      <c r="F86" s="21"/>
      <c r="G86" s="21"/>
      <c r="H86" s="21"/>
      <c r="I86" s="21"/>
      <c r="J86" s="21"/>
      <c r="K86" s="21"/>
      <c r="L86" s="19"/>
    </row>
    <row r="87" spans="1:31" s="2" customFormat="1" ht="16.5" customHeight="1">
      <c r="A87" s="33"/>
      <c r="B87" s="34"/>
      <c r="C87" s="35"/>
      <c r="D87" s="35"/>
      <c r="E87" s="303" t="s">
        <v>268</v>
      </c>
      <c r="F87" s="302"/>
      <c r="G87" s="302"/>
      <c r="H87" s="302"/>
      <c r="I87" s="35"/>
      <c r="J87" s="35"/>
      <c r="K87" s="35"/>
      <c r="L87" s="54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107</v>
      </c>
      <c r="D88" s="35"/>
      <c r="E88" s="35"/>
      <c r="F88" s="35"/>
      <c r="G88" s="35"/>
      <c r="H88" s="35"/>
      <c r="I88" s="35"/>
      <c r="J88" s="35"/>
      <c r="K88" s="35"/>
      <c r="L88" s="54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5"/>
      <c r="D89" s="35"/>
      <c r="E89" s="291" t="str">
        <f>E11</f>
        <v>D 4 - Vodovod, kanalizace</v>
      </c>
      <c r="F89" s="302"/>
      <c r="G89" s="302"/>
      <c r="H89" s="302"/>
      <c r="I89" s="35"/>
      <c r="J89" s="35"/>
      <c r="K89" s="35"/>
      <c r="L89" s="54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5"/>
      <c r="D90" s="35"/>
      <c r="E90" s="35"/>
      <c r="F90" s="35"/>
      <c r="G90" s="35"/>
      <c r="H90" s="35"/>
      <c r="I90" s="35"/>
      <c r="J90" s="35"/>
      <c r="K90" s="35"/>
      <c r="L90" s="54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19</v>
      </c>
      <c r="D91" s="35"/>
      <c r="E91" s="35"/>
      <c r="F91" s="26" t="str">
        <f>F14</f>
        <v>Okoč</v>
      </c>
      <c r="G91" s="35"/>
      <c r="H91" s="35"/>
      <c r="I91" s="28" t="s">
        <v>21</v>
      </c>
      <c r="J91" s="69">
        <f>IF(J14="","",J14)</f>
        <v>44995</v>
      </c>
      <c r="K91" s="35"/>
      <c r="L91" s="54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54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22</v>
      </c>
      <c r="D93" s="35"/>
      <c r="E93" s="35"/>
      <c r="F93" s="26" t="str">
        <f>E17</f>
        <v>PD Okoč-Sokolec</v>
      </c>
      <c r="G93" s="35"/>
      <c r="H93" s="35"/>
      <c r="I93" s="28" t="s">
        <v>28</v>
      </c>
      <c r="J93" s="31" t="str">
        <f>E23</f>
        <v xml:space="preserve"> </v>
      </c>
      <c r="K93" s="35"/>
      <c r="L93" s="54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26</v>
      </c>
      <c r="D94" s="35"/>
      <c r="E94" s="35"/>
      <c r="F94" s="26" t="str">
        <f>IF(E20="","",E20)</f>
        <v>Vyplň údaj</v>
      </c>
      <c r="G94" s="35"/>
      <c r="H94" s="35"/>
      <c r="I94" s="28" t="s">
        <v>31</v>
      </c>
      <c r="J94" s="31" t="str">
        <f>E26</f>
        <v>FARMTEC a.s.</v>
      </c>
      <c r="K94" s="35"/>
      <c r="L94" s="54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5"/>
      <c r="D95" s="35"/>
      <c r="E95" s="35"/>
      <c r="F95" s="35"/>
      <c r="G95" s="35"/>
      <c r="H95" s="35"/>
      <c r="I95" s="35"/>
      <c r="J95" s="35"/>
      <c r="K95" s="35"/>
      <c r="L95" s="54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56" t="s">
        <v>110</v>
      </c>
      <c r="D96" s="157"/>
      <c r="E96" s="157"/>
      <c r="F96" s="157"/>
      <c r="G96" s="157"/>
      <c r="H96" s="157"/>
      <c r="I96" s="157"/>
      <c r="J96" s="158" t="s">
        <v>111</v>
      </c>
      <c r="K96" s="157"/>
      <c r="L96" s="54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54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59" t="s">
        <v>112</v>
      </c>
      <c r="D98" s="35"/>
      <c r="E98" s="35"/>
      <c r="F98" s="35"/>
      <c r="G98" s="35"/>
      <c r="H98" s="35"/>
      <c r="I98" s="35"/>
      <c r="J98" s="87">
        <f>J129</f>
        <v>0</v>
      </c>
      <c r="K98" s="35"/>
      <c r="L98" s="54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6" t="s">
        <v>113</v>
      </c>
    </row>
    <row r="99" spans="1:47" s="9" customFormat="1" ht="24.95" customHeight="1">
      <c r="B99" s="160"/>
      <c r="C99" s="161"/>
      <c r="D99" s="162" t="s">
        <v>114</v>
      </c>
      <c r="E99" s="163"/>
      <c r="F99" s="163"/>
      <c r="G99" s="163"/>
      <c r="H99" s="163"/>
      <c r="I99" s="163"/>
      <c r="J99" s="164">
        <f>J130</f>
        <v>0</v>
      </c>
      <c r="K99" s="161"/>
      <c r="L99" s="165"/>
    </row>
    <row r="100" spans="1:47" s="10" customFormat="1" ht="19.899999999999999" customHeight="1">
      <c r="B100" s="166"/>
      <c r="C100" s="107"/>
      <c r="D100" s="167" t="s">
        <v>274</v>
      </c>
      <c r="E100" s="168"/>
      <c r="F100" s="168"/>
      <c r="G100" s="168"/>
      <c r="H100" s="168"/>
      <c r="I100" s="168"/>
      <c r="J100" s="169">
        <f>J131</f>
        <v>0</v>
      </c>
      <c r="K100" s="107"/>
      <c r="L100" s="170"/>
    </row>
    <row r="101" spans="1:47" s="9" customFormat="1" ht="24.95" customHeight="1">
      <c r="B101" s="160"/>
      <c r="C101" s="161"/>
      <c r="D101" s="162" t="s">
        <v>1627</v>
      </c>
      <c r="E101" s="163"/>
      <c r="F101" s="163"/>
      <c r="G101" s="163"/>
      <c r="H101" s="163"/>
      <c r="I101" s="163"/>
      <c r="J101" s="164">
        <f>J133</f>
        <v>0</v>
      </c>
      <c r="K101" s="161"/>
      <c r="L101" s="165"/>
    </row>
    <row r="102" spans="1:47" s="9" customFormat="1" ht="24.95" customHeight="1">
      <c r="B102" s="160"/>
      <c r="C102" s="161"/>
      <c r="D102" s="162" t="s">
        <v>276</v>
      </c>
      <c r="E102" s="163"/>
      <c r="F102" s="163"/>
      <c r="G102" s="163"/>
      <c r="H102" s="163"/>
      <c r="I102" s="163"/>
      <c r="J102" s="164">
        <f>J135</f>
        <v>0</v>
      </c>
      <c r="K102" s="161"/>
      <c r="L102" s="165"/>
    </row>
    <row r="103" spans="1:47" s="10" customFormat="1" ht="19.899999999999999" customHeight="1">
      <c r="B103" s="166"/>
      <c r="C103" s="107"/>
      <c r="D103" s="167" t="s">
        <v>1628</v>
      </c>
      <c r="E103" s="168"/>
      <c r="F103" s="168"/>
      <c r="G103" s="168"/>
      <c r="H103" s="168"/>
      <c r="I103" s="168"/>
      <c r="J103" s="169">
        <f>J136</f>
        <v>0</v>
      </c>
      <c r="K103" s="107"/>
      <c r="L103" s="170"/>
    </row>
    <row r="104" spans="1:47" s="10" customFormat="1" ht="19.899999999999999" customHeight="1">
      <c r="B104" s="166"/>
      <c r="C104" s="107"/>
      <c r="D104" s="167" t="s">
        <v>1629</v>
      </c>
      <c r="E104" s="168"/>
      <c r="F104" s="168"/>
      <c r="G104" s="168"/>
      <c r="H104" s="168"/>
      <c r="I104" s="168"/>
      <c r="J104" s="169">
        <f>J157</f>
        <v>0</v>
      </c>
      <c r="K104" s="107"/>
      <c r="L104" s="170"/>
    </row>
    <row r="105" spans="1:47" s="10" customFormat="1" ht="19.899999999999999" customHeight="1">
      <c r="B105" s="166"/>
      <c r="C105" s="107"/>
      <c r="D105" s="167" t="s">
        <v>1630</v>
      </c>
      <c r="E105" s="168"/>
      <c r="F105" s="168"/>
      <c r="G105" s="168"/>
      <c r="H105" s="168"/>
      <c r="I105" s="168"/>
      <c r="J105" s="169">
        <f>J203</f>
        <v>0</v>
      </c>
      <c r="K105" s="107"/>
      <c r="L105" s="170"/>
    </row>
    <row r="106" spans="1:47" s="10" customFormat="1" ht="19.899999999999999" customHeight="1">
      <c r="B106" s="166"/>
      <c r="C106" s="107"/>
      <c r="D106" s="167" t="s">
        <v>283</v>
      </c>
      <c r="E106" s="168"/>
      <c r="F106" s="168"/>
      <c r="G106" s="168"/>
      <c r="H106" s="168"/>
      <c r="I106" s="168"/>
      <c r="J106" s="169">
        <f>J232</f>
        <v>0</v>
      </c>
      <c r="K106" s="107"/>
      <c r="L106" s="170"/>
    </row>
    <row r="107" spans="1:47" s="9" customFormat="1" ht="24.95" customHeight="1">
      <c r="B107" s="160"/>
      <c r="C107" s="161"/>
      <c r="D107" s="162" t="s">
        <v>119</v>
      </c>
      <c r="E107" s="163"/>
      <c r="F107" s="163"/>
      <c r="G107" s="163"/>
      <c r="H107" s="163"/>
      <c r="I107" s="163"/>
      <c r="J107" s="164">
        <f>J236</f>
        <v>0</v>
      </c>
      <c r="K107" s="161"/>
      <c r="L107" s="165"/>
    </row>
    <row r="108" spans="1:47" s="2" customFormat="1" ht="21.75" customHeight="1">
      <c r="A108" s="33"/>
      <c r="B108" s="34"/>
      <c r="C108" s="35"/>
      <c r="D108" s="35"/>
      <c r="E108" s="35"/>
      <c r="F108" s="35"/>
      <c r="G108" s="35"/>
      <c r="H108" s="35"/>
      <c r="I108" s="35"/>
      <c r="J108" s="35"/>
      <c r="K108" s="35"/>
      <c r="L108" s="54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4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9"/>
      <c r="C113" s="60"/>
      <c r="D113" s="60"/>
      <c r="E113" s="60"/>
      <c r="F113" s="60"/>
      <c r="G113" s="60"/>
      <c r="H113" s="60"/>
      <c r="I113" s="60"/>
      <c r="J113" s="60"/>
      <c r="K113" s="60"/>
      <c r="L113" s="54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120</v>
      </c>
      <c r="D114" s="35"/>
      <c r="E114" s="35"/>
      <c r="F114" s="35"/>
      <c r="G114" s="35"/>
      <c r="H114" s="35"/>
      <c r="I114" s="35"/>
      <c r="J114" s="35"/>
      <c r="K114" s="35"/>
      <c r="L114" s="54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5"/>
      <c r="D115" s="35"/>
      <c r="E115" s="35"/>
      <c r="F115" s="35"/>
      <c r="G115" s="35"/>
      <c r="H115" s="35"/>
      <c r="I115" s="35"/>
      <c r="J115" s="35"/>
      <c r="K115" s="35"/>
      <c r="L115" s="54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15</v>
      </c>
      <c r="D116" s="35"/>
      <c r="E116" s="35"/>
      <c r="F116" s="35"/>
      <c r="G116" s="35"/>
      <c r="H116" s="35"/>
      <c r="I116" s="35"/>
      <c r="J116" s="35"/>
      <c r="K116" s="35"/>
      <c r="L116" s="54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5"/>
      <c r="D117" s="35"/>
      <c r="E117" s="303" t="str">
        <f>E7</f>
        <v>Modernizace dojírny Okoč</v>
      </c>
      <c r="F117" s="304"/>
      <c r="G117" s="304"/>
      <c r="H117" s="304"/>
      <c r="I117" s="35"/>
      <c r="J117" s="35"/>
      <c r="K117" s="35"/>
      <c r="L117" s="54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0"/>
      <c r="C118" s="28" t="s">
        <v>105</v>
      </c>
      <c r="D118" s="21"/>
      <c r="E118" s="21"/>
      <c r="F118" s="21"/>
      <c r="G118" s="21"/>
      <c r="H118" s="21"/>
      <c r="I118" s="21"/>
      <c r="J118" s="21"/>
      <c r="K118" s="21"/>
      <c r="L118" s="19"/>
    </row>
    <row r="119" spans="1:31" s="2" customFormat="1" ht="16.5" customHeight="1">
      <c r="A119" s="33"/>
      <c r="B119" s="34"/>
      <c r="C119" s="35"/>
      <c r="D119" s="35"/>
      <c r="E119" s="303" t="s">
        <v>268</v>
      </c>
      <c r="F119" s="302"/>
      <c r="G119" s="302"/>
      <c r="H119" s="302"/>
      <c r="I119" s="35"/>
      <c r="J119" s="35"/>
      <c r="K119" s="35"/>
      <c r="L119" s="54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107</v>
      </c>
      <c r="D120" s="35"/>
      <c r="E120" s="35"/>
      <c r="F120" s="35"/>
      <c r="G120" s="35"/>
      <c r="H120" s="35"/>
      <c r="I120" s="35"/>
      <c r="J120" s="35"/>
      <c r="K120" s="35"/>
      <c r="L120" s="54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5"/>
      <c r="D121" s="35"/>
      <c r="E121" s="291" t="str">
        <f>E11</f>
        <v>D 4 - Vodovod, kanalizace</v>
      </c>
      <c r="F121" s="302"/>
      <c r="G121" s="302"/>
      <c r="H121" s="302"/>
      <c r="I121" s="35"/>
      <c r="J121" s="35"/>
      <c r="K121" s="35"/>
      <c r="L121" s="54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5"/>
      <c r="D122" s="35"/>
      <c r="E122" s="35"/>
      <c r="F122" s="35"/>
      <c r="G122" s="35"/>
      <c r="H122" s="35"/>
      <c r="I122" s="35"/>
      <c r="J122" s="35"/>
      <c r="K122" s="35"/>
      <c r="L122" s="54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19</v>
      </c>
      <c r="D123" s="35"/>
      <c r="E123" s="35"/>
      <c r="F123" s="26" t="str">
        <f>F14</f>
        <v>Okoč</v>
      </c>
      <c r="G123" s="35"/>
      <c r="H123" s="35"/>
      <c r="I123" s="28" t="s">
        <v>21</v>
      </c>
      <c r="J123" s="69">
        <f>IF(J14="","",J14)</f>
        <v>44995</v>
      </c>
      <c r="K123" s="35"/>
      <c r="L123" s="54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5"/>
      <c r="D124" s="35"/>
      <c r="E124" s="35"/>
      <c r="F124" s="35"/>
      <c r="G124" s="35"/>
      <c r="H124" s="35"/>
      <c r="I124" s="35"/>
      <c r="J124" s="35"/>
      <c r="K124" s="35"/>
      <c r="L124" s="54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5.2" customHeight="1">
      <c r="A125" s="33"/>
      <c r="B125" s="34"/>
      <c r="C125" s="28" t="s">
        <v>22</v>
      </c>
      <c r="D125" s="35"/>
      <c r="E125" s="35"/>
      <c r="F125" s="26" t="str">
        <f>E17</f>
        <v>PD Okoč-Sokolec</v>
      </c>
      <c r="G125" s="35"/>
      <c r="H125" s="35"/>
      <c r="I125" s="28" t="s">
        <v>28</v>
      </c>
      <c r="J125" s="31" t="str">
        <f>E23</f>
        <v xml:space="preserve"> </v>
      </c>
      <c r="K125" s="35"/>
      <c r="L125" s="54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26</v>
      </c>
      <c r="D126" s="35"/>
      <c r="E126" s="35"/>
      <c r="F126" s="26" t="str">
        <f>IF(E20="","",E20)</f>
        <v>Vyplň údaj</v>
      </c>
      <c r="G126" s="35"/>
      <c r="H126" s="35"/>
      <c r="I126" s="28" t="s">
        <v>31</v>
      </c>
      <c r="J126" s="31" t="str">
        <f>E26</f>
        <v>FARMTEC a.s.</v>
      </c>
      <c r="K126" s="35"/>
      <c r="L126" s="54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5"/>
      <c r="D127" s="35"/>
      <c r="E127" s="35"/>
      <c r="F127" s="35"/>
      <c r="G127" s="35"/>
      <c r="H127" s="35"/>
      <c r="I127" s="35"/>
      <c r="J127" s="35"/>
      <c r="K127" s="35"/>
      <c r="L127" s="54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71"/>
      <c r="B128" s="172"/>
      <c r="C128" s="173" t="s">
        <v>121</v>
      </c>
      <c r="D128" s="174" t="s">
        <v>59</v>
      </c>
      <c r="E128" s="174" t="s">
        <v>55</v>
      </c>
      <c r="F128" s="174" t="s">
        <v>56</v>
      </c>
      <c r="G128" s="174" t="s">
        <v>122</v>
      </c>
      <c r="H128" s="174" t="s">
        <v>123</v>
      </c>
      <c r="I128" s="174" t="s">
        <v>124</v>
      </c>
      <c r="J128" s="175" t="s">
        <v>111</v>
      </c>
      <c r="K128" s="176" t="s">
        <v>125</v>
      </c>
      <c r="L128" s="177"/>
      <c r="M128" s="78" t="s">
        <v>1</v>
      </c>
      <c r="N128" s="79" t="s">
        <v>38</v>
      </c>
      <c r="O128" s="79" t="s">
        <v>126</v>
      </c>
      <c r="P128" s="79" t="s">
        <v>127</v>
      </c>
      <c r="Q128" s="79" t="s">
        <v>128</v>
      </c>
      <c r="R128" s="79" t="s">
        <v>129</v>
      </c>
      <c r="S128" s="79" t="s">
        <v>130</v>
      </c>
      <c r="T128" s="80" t="s">
        <v>131</v>
      </c>
      <c r="U128" s="171"/>
      <c r="V128" s="171"/>
      <c r="W128" s="171"/>
      <c r="X128" s="171"/>
      <c r="Y128" s="171"/>
      <c r="Z128" s="171"/>
      <c r="AA128" s="171"/>
      <c r="AB128" s="171"/>
      <c r="AC128" s="171"/>
      <c r="AD128" s="171"/>
      <c r="AE128" s="171"/>
    </row>
    <row r="129" spans="1:65" s="2" customFormat="1" ht="22.9" customHeight="1">
      <c r="A129" s="33"/>
      <c r="B129" s="34"/>
      <c r="C129" s="85" t="s">
        <v>112</v>
      </c>
      <c r="D129" s="35"/>
      <c r="E129" s="35"/>
      <c r="F129" s="35"/>
      <c r="G129" s="35"/>
      <c r="H129" s="35"/>
      <c r="I129" s="35"/>
      <c r="J129" s="178">
        <f>BK129</f>
        <v>0</v>
      </c>
      <c r="K129" s="35"/>
      <c r="L129" s="38"/>
      <c r="M129" s="81"/>
      <c r="N129" s="179"/>
      <c r="O129" s="82"/>
      <c r="P129" s="180">
        <f>P130+P133+P135+P236</f>
        <v>0</v>
      </c>
      <c r="Q129" s="82"/>
      <c r="R129" s="180">
        <f>R130+R133+R135+R236</f>
        <v>1.0886892800000001</v>
      </c>
      <c r="S129" s="82"/>
      <c r="T129" s="181">
        <f>T130+T133+T135+T236</f>
        <v>0.156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6" t="s">
        <v>73</v>
      </c>
      <c r="AU129" s="16" t="s">
        <v>113</v>
      </c>
      <c r="BK129" s="182">
        <f>BK130+BK133+BK135+BK236</f>
        <v>0</v>
      </c>
    </row>
    <row r="130" spans="1:65" s="12" customFormat="1" ht="25.9" customHeight="1">
      <c r="B130" s="183"/>
      <c r="C130" s="184"/>
      <c r="D130" s="185" t="s">
        <v>73</v>
      </c>
      <c r="E130" s="186" t="s">
        <v>132</v>
      </c>
      <c r="F130" s="186" t="s">
        <v>133</v>
      </c>
      <c r="G130" s="184"/>
      <c r="H130" s="184"/>
      <c r="I130" s="187"/>
      <c r="J130" s="188">
        <f>BK130</f>
        <v>0</v>
      </c>
      <c r="K130" s="184"/>
      <c r="L130" s="189"/>
      <c r="M130" s="190"/>
      <c r="N130" s="191"/>
      <c r="O130" s="191"/>
      <c r="P130" s="192">
        <f>P131</f>
        <v>0</v>
      </c>
      <c r="Q130" s="191"/>
      <c r="R130" s="192">
        <f>R131</f>
        <v>0</v>
      </c>
      <c r="S130" s="191"/>
      <c r="T130" s="193">
        <f>T131</f>
        <v>0.156</v>
      </c>
      <c r="AR130" s="194" t="s">
        <v>81</v>
      </c>
      <c r="AT130" s="195" t="s">
        <v>73</v>
      </c>
      <c r="AU130" s="195" t="s">
        <v>74</v>
      </c>
      <c r="AY130" s="194" t="s">
        <v>134</v>
      </c>
      <c r="BK130" s="196">
        <f>BK131</f>
        <v>0</v>
      </c>
    </row>
    <row r="131" spans="1:65" s="12" customFormat="1" ht="22.9" customHeight="1">
      <c r="B131" s="183"/>
      <c r="C131" s="184"/>
      <c r="D131" s="185" t="s">
        <v>73</v>
      </c>
      <c r="E131" s="197" t="s">
        <v>181</v>
      </c>
      <c r="F131" s="197" t="s">
        <v>765</v>
      </c>
      <c r="G131" s="184"/>
      <c r="H131" s="184"/>
      <c r="I131" s="187"/>
      <c r="J131" s="198">
        <f>BK131</f>
        <v>0</v>
      </c>
      <c r="K131" s="184"/>
      <c r="L131" s="189"/>
      <c r="M131" s="190"/>
      <c r="N131" s="191"/>
      <c r="O131" s="191"/>
      <c r="P131" s="192">
        <f>P132</f>
        <v>0</v>
      </c>
      <c r="Q131" s="191"/>
      <c r="R131" s="192">
        <f>R132</f>
        <v>0</v>
      </c>
      <c r="S131" s="191"/>
      <c r="T131" s="193">
        <f>T132</f>
        <v>0.156</v>
      </c>
      <c r="AR131" s="194" t="s">
        <v>81</v>
      </c>
      <c r="AT131" s="195" t="s">
        <v>73</v>
      </c>
      <c r="AU131" s="195" t="s">
        <v>81</v>
      </c>
      <c r="AY131" s="194" t="s">
        <v>134</v>
      </c>
      <c r="BK131" s="196">
        <f>BK132</f>
        <v>0</v>
      </c>
    </row>
    <row r="132" spans="1:65" s="2" customFormat="1" ht="37.9" customHeight="1">
      <c r="A132" s="33"/>
      <c r="B132" s="34"/>
      <c r="C132" s="199" t="s">
        <v>81</v>
      </c>
      <c r="D132" s="199" t="s">
        <v>136</v>
      </c>
      <c r="E132" s="200" t="s">
        <v>1631</v>
      </c>
      <c r="F132" s="201" t="s">
        <v>1632</v>
      </c>
      <c r="G132" s="202" t="s">
        <v>184</v>
      </c>
      <c r="H132" s="203">
        <v>12</v>
      </c>
      <c r="I132" s="204"/>
      <c r="J132" s="205">
        <f>ROUND(I132*H132,2)</f>
        <v>0</v>
      </c>
      <c r="K132" s="206"/>
      <c r="L132" s="38"/>
      <c r="M132" s="207" t="s">
        <v>1</v>
      </c>
      <c r="N132" s="208" t="s">
        <v>40</v>
      </c>
      <c r="O132" s="74"/>
      <c r="P132" s="209">
        <f>O132*H132</f>
        <v>0</v>
      </c>
      <c r="Q132" s="209">
        <v>0</v>
      </c>
      <c r="R132" s="209">
        <f>Q132*H132</f>
        <v>0</v>
      </c>
      <c r="S132" s="209">
        <v>1.2999999999999999E-2</v>
      </c>
      <c r="T132" s="210">
        <f>S132*H132</f>
        <v>0.156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211" t="s">
        <v>140</v>
      </c>
      <c r="AT132" s="211" t="s">
        <v>136</v>
      </c>
      <c r="AU132" s="211" t="s">
        <v>87</v>
      </c>
      <c r="AY132" s="16" t="s">
        <v>134</v>
      </c>
      <c r="BE132" s="212">
        <f>IF(N132="základná",J132,0)</f>
        <v>0</v>
      </c>
      <c r="BF132" s="212">
        <f>IF(N132="znížená",J132,0)</f>
        <v>0</v>
      </c>
      <c r="BG132" s="212">
        <f>IF(N132="zákl. prenesená",J132,0)</f>
        <v>0</v>
      </c>
      <c r="BH132" s="212">
        <f>IF(N132="zníž. prenesená",J132,0)</f>
        <v>0</v>
      </c>
      <c r="BI132" s="212">
        <f>IF(N132="nulová",J132,0)</f>
        <v>0</v>
      </c>
      <c r="BJ132" s="16" t="s">
        <v>87</v>
      </c>
      <c r="BK132" s="212">
        <f>ROUND(I132*H132,2)</f>
        <v>0</v>
      </c>
      <c r="BL132" s="16" t="s">
        <v>140</v>
      </c>
      <c r="BM132" s="211" t="s">
        <v>1633</v>
      </c>
    </row>
    <row r="133" spans="1:65" s="12" customFormat="1" ht="25.9" customHeight="1">
      <c r="B133" s="183"/>
      <c r="C133" s="184"/>
      <c r="D133" s="185" t="s">
        <v>73</v>
      </c>
      <c r="E133" s="186" t="s">
        <v>1634</v>
      </c>
      <c r="F133" s="186" t="s">
        <v>1635</v>
      </c>
      <c r="G133" s="184"/>
      <c r="H133" s="184"/>
      <c r="I133" s="187"/>
      <c r="J133" s="188">
        <f>BK133</f>
        <v>0</v>
      </c>
      <c r="K133" s="184"/>
      <c r="L133" s="189"/>
      <c r="M133" s="190"/>
      <c r="N133" s="191"/>
      <c r="O133" s="191"/>
      <c r="P133" s="192">
        <f>P134</f>
        <v>0</v>
      </c>
      <c r="Q133" s="191"/>
      <c r="R133" s="192">
        <f>R134</f>
        <v>0</v>
      </c>
      <c r="S133" s="191"/>
      <c r="T133" s="193">
        <f>T134</f>
        <v>0</v>
      </c>
      <c r="AR133" s="194" t="s">
        <v>140</v>
      </c>
      <c r="AT133" s="195" t="s">
        <v>73</v>
      </c>
      <c r="AU133" s="195" t="s">
        <v>74</v>
      </c>
      <c r="AY133" s="194" t="s">
        <v>134</v>
      </c>
      <c r="BK133" s="196">
        <f>BK134</f>
        <v>0</v>
      </c>
    </row>
    <row r="134" spans="1:65" s="2" customFormat="1" ht="24.2" customHeight="1">
      <c r="A134" s="33"/>
      <c r="B134" s="34"/>
      <c r="C134" s="199" t="s">
        <v>87</v>
      </c>
      <c r="D134" s="199" t="s">
        <v>136</v>
      </c>
      <c r="E134" s="200" t="s">
        <v>1636</v>
      </c>
      <c r="F134" s="201" t="s">
        <v>1637</v>
      </c>
      <c r="G134" s="202" t="s">
        <v>1304</v>
      </c>
      <c r="H134" s="203">
        <v>35</v>
      </c>
      <c r="I134" s="204"/>
      <c r="J134" s="205">
        <f>ROUND(I134*H134,2)</f>
        <v>0</v>
      </c>
      <c r="K134" s="206"/>
      <c r="L134" s="38"/>
      <c r="M134" s="207" t="s">
        <v>1</v>
      </c>
      <c r="N134" s="208" t="s">
        <v>40</v>
      </c>
      <c r="O134" s="74"/>
      <c r="P134" s="209">
        <f>O134*H134</f>
        <v>0</v>
      </c>
      <c r="Q134" s="209">
        <v>0</v>
      </c>
      <c r="R134" s="209">
        <f>Q134*H134</f>
        <v>0</v>
      </c>
      <c r="S134" s="209">
        <v>0</v>
      </c>
      <c r="T134" s="21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211" t="s">
        <v>1574</v>
      </c>
      <c r="AT134" s="211" t="s">
        <v>136</v>
      </c>
      <c r="AU134" s="211" t="s">
        <v>81</v>
      </c>
      <c r="AY134" s="16" t="s">
        <v>134</v>
      </c>
      <c r="BE134" s="212">
        <f>IF(N134="základná",J134,0)</f>
        <v>0</v>
      </c>
      <c r="BF134" s="212">
        <f>IF(N134="znížená",J134,0)</f>
        <v>0</v>
      </c>
      <c r="BG134" s="212">
        <f>IF(N134="zákl. prenesená",J134,0)</f>
        <v>0</v>
      </c>
      <c r="BH134" s="212">
        <f>IF(N134="zníž. prenesená",J134,0)</f>
        <v>0</v>
      </c>
      <c r="BI134" s="212">
        <f>IF(N134="nulová",J134,0)</f>
        <v>0</v>
      </c>
      <c r="BJ134" s="16" t="s">
        <v>87</v>
      </c>
      <c r="BK134" s="212">
        <f>ROUND(I134*H134,2)</f>
        <v>0</v>
      </c>
      <c r="BL134" s="16" t="s">
        <v>1574</v>
      </c>
      <c r="BM134" s="211" t="s">
        <v>1638</v>
      </c>
    </row>
    <row r="135" spans="1:65" s="12" customFormat="1" ht="25.9" customHeight="1">
      <c r="B135" s="183"/>
      <c r="C135" s="184"/>
      <c r="D135" s="185" t="s">
        <v>73</v>
      </c>
      <c r="E135" s="186" t="s">
        <v>936</v>
      </c>
      <c r="F135" s="186" t="s">
        <v>937</v>
      </c>
      <c r="G135" s="184"/>
      <c r="H135" s="184"/>
      <c r="I135" s="187"/>
      <c r="J135" s="188">
        <f>BK135</f>
        <v>0</v>
      </c>
      <c r="K135" s="184"/>
      <c r="L135" s="189"/>
      <c r="M135" s="190"/>
      <c r="N135" s="191"/>
      <c r="O135" s="191"/>
      <c r="P135" s="192">
        <f>P136+P157+P203+P232</f>
        <v>0</v>
      </c>
      <c r="Q135" s="191"/>
      <c r="R135" s="192">
        <f>R136+R157+R203+R232</f>
        <v>1.0886892800000001</v>
      </c>
      <c r="S135" s="191"/>
      <c r="T135" s="193">
        <f>T136+T157+T203+T232</f>
        <v>0</v>
      </c>
      <c r="AR135" s="194" t="s">
        <v>87</v>
      </c>
      <c r="AT135" s="195" t="s">
        <v>73</v>
      </c>
      <c r="AU135" s="195" t="s">
        <v>74</v>
      </c>
      <c r="AY135" s="194" t="s">
        <v>134</v>
      </c>
      <c r="BK135" s="196">
        <f>BK136+BK157+BK203+BK232</f>
        <v>0</v>
      </c>
    </row>
    <row r="136" spans="1:65" s="12" customFormat="1" ht="22.9" customHeight="1">
      <c r="B136" s="183"/>
      <c r="C136" s="184"/>
      <c r="D136" s="185" t="s">
        <v>73</v>
      </c>
      <c r="E136" s="197" t="s">
        <v>1639</v>
      </c>
      <c r="F136" s="197" t="s">
        <v>1640</v>
      </c>
      <c r="G136" s="184"/>
      <c r="H136" s="184"/>
      <c r="I136" s="187"/>
      <c r="J136" s="198">
        <f>BK136</f>
        <v>0</v>
      </c>
      <c r="K136" s="184"/>
      <c r="L136" s="189"/>
      <c r="M136" s="190"/>
      <c r="N136" s="191"/>
      <c r="O136" s="191"/>
      <c r="P136" s="192">
        <f>SUM(P137:P156)</f>
        <v>0</v>
      </c>
      <c r="Q136" s="191"/>
      <c r="R136" s="192">
        <f>SUM(R137:R156)</f>
        <v>0.143316</v>
      </c>
      <c r="S136" s="191"/>
      <c r="T136" s="193">
        <f>SUM(T137:T156)</f>
        <v>0</v>
      </c>
      <c r="AR136" s="194" t="s">
        <v>87</v>
      </c>
      <c r="AT136" s="195" t="s">
        <v>73</v>
      </c>
      <c r="AU136" s="195" t="s">
        <v>81</v>
      </c>
      <c r="AY136" s="194" t="s">
        <v>134</v>
      </c>
      <c r="BK136" s="196">
        <f>SUM(BK137:BK156)</f>
        <v>0</v>
      </c>
    </row>
    <row r="137" spans="1:65" s="2" customFormat="1" ht="21.75" customHeight="1">
      <c r="A137" s="33"/>
      <c r="B137" s="34"/>
      <c r="C137" s="199" t="s">
        <v>151</v>
      </c>
      <c r="D137" s="199" t="s">
        <v>136</v>
      </c>
      <c r="E137" s="200" t="s">
        <v>1641</v>
      </c>
      <c r="F137" s="201" t="s">
        <v>1642</v>
      </c>
      <c r="G137" s="202" t="s">
        <v>184</v>
      </c>
      <c r="H137" s="203">
        <v>29.7</v>
      </c>
      <c r="I137" s="204"/>
      <c r="J137" s="205">
        <f t="shared" ref="J137:J156" si="0">ROUND(I137*H137,2)</f>
        <v>0</v>
      </c>
      <c r="K137" s="206"/>
      <c r="L137" s="38"/>
      <c r="M137" s="207" t="s">
        <v>1</v>
      </c>
      <c r="N137" s="208" t="s">
        <v>40</v>
      </c>
      <c r="O137" s="74"/>
      <c r="P137" s="209">
        <f t="shared" ref="P137:P156" si="1">O137*H137</f>
        <v>0</v>
      </c>
      <c r="Q137" s="209">
        <v>2.7E-4</v>
      </c>
      <c r="R137" s="209">
        <f t="shared" ref="R137:R156" si="2">Q137*H137</f>
        <v>8.0190000000000001E-3</v>
      </c>
      <c r="S137" s="209">
        <v>0</v>
      </c>
      <c r="T137" s="210">
        <f t="shared" ref="T137:T156" si="3"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211" t="s">
        <v>214</v>
      </c>
      <c r="AT137" s="211" t="s">
        <v>136</v>
      </c>
      <c r="AU137" s="211" t="s">
        <v>87</v>
      </c>
      <c r="AY137" s="16" t="s">
        <v>134</v>
      </c>
      <c r="BE137" s="212">
        <f t="shared" ref="BE137:BE156" si="4">IF(N137="základná",J137,0)</f>
        <v>0</v>
      </c>
      <c r="BF137" s="212">
        <f t="shared" ref="BF137:BF156" si="5">IF(N137="znížená",J137,0)</f>
        <v>0</v>
      </c>
      <c r="BG137" s="212">
        <f t="shared" ref="BG137:BG156" si="6">IF(N137="zákl. prenesená",J137,0)</f>
        <v>0</v>
      </c>
      <c r="BH137" s="212">
        <f t="shared" ref="BH137:BH156" si="7">IF(N137="zníž. prenesená",J137,0)</f>
        <v>0</v>
      </c>
      <c r="BI137" s="212">
        <f t="shared" ref="BI137:BI156" si="8">IF(N137="nulová",J137,0)</f>
        <v>0</v>
      </c>
      <c r="BJ137" s="16" t="s">
        <v>87</v>
      </c>
      <c r="BK137" s="212">
        <f t="shared" ref="BK137:BK156" si="9">ROUND(I137*H137,2)</f>
        <v>0</v>
      </c>
      <c r="BL137" s="16" t="s">
        <v>214</v>
      </c>
      <c r="BM137" s="211" t="s">
        <v>1643</v>
      </c>
    </row>
    <row r="138" spans="1:65" s="2" customFormat="1" ht="21.75" customHeight="1">
      <c r="A138" s="33"/>
      <c r="B138" s="34"/>
      <c r="C138" s="199" t="s">
        <v>140</v>
      </c>
      <c r="D138" s="199" t="s">
        <v>136</v>
      </c>
      <c r="E138" s="200" t="s">
        <v>1644</v>
      </c>
      <c r="F138" s="201" t="s">
        <v>1645</v>
      </c>
      <c r="G138" s="202" t="s">
        <v>184</v>
      </c>
      <c r="H138" s="203">
        <v>13.2</v>
      </c>
      <c r="I138" s="204"/>
      <c r="J138" s="205">
        <f t="shared" si="0"/>
        <v>0</v>
      </c>
      <c r="K138" s="206"/>
      <c r="L138" s="38"/>
      <c r="M138" s="207" t="s">
        <v>1</v>
      </c>
      <c r="N138" s="208" t="s">
        <v>40</v>
      </c>
      <c r="O138" s="74"/>
      <c r="P138" s="209">
        <f t="shared" si="1"/>
        <v>0</v>
      </c>
      <c r="Q138" s="209">
        <v>2.7E-4</v>
      </c>
      <c r="R138" s="209">
        <f t="shared" si="2"/>
        <v>3.5639999999999999E-3</v>
      </c>
      <c r="S138" s="209">
        <v>0</v>
      </c>
      <c r="T138" s="210">
        <f t="shared" si="3"/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211" t="s">
        <v>214</v>
      </c>
      <c r="AT138" s="211" t="s">
        <v>136</v>
      </c>
      <c r="AU138" s="211" t="s">
        <v>87</v>
      </c>
      <c r="AY138" s="16" t="s">
        <v>134</v>
      </c>
      <c r="BE138" s="212">
        <f t="shared" si="4"/>
        <v>0</v>
      </c>
      <c r="BF138" s="212">
        <f t="shared" si="5"/>
        <v>0</v>
      </c>
      <c r="BG138" s="212">
        <f t="shared" si="6"/>
        <v>0</v>
      </c>
      <c r="BH138" s="212">
        <f t="shared" si="7"/>
        <v>0</v>
      </c>
      <c r="BI138" s="212">
        <f t="shared" si="8"/>
        <v>0</v>
      </c>
      <c r="BJ138" s="16" t="s">
        <v>87</v>
      </c>
      <c r="BK138" s="212">
        <f t="shared" si="9"/>
        <v>0</v>
      </c>
      <c r="BL138" s="16" t="s">
        <v>214</v>
      </c>
      <c r="BM138" s="211" t="s">
        <v>1646</v>
      </c>
    </row>
    <row r="139" spans="1:65" s="2" customFormat="1" ht="21.75" customHeight="1">
      <c r="A139" s="33"/>
      <c r="B139" s="34"/>
      <c r="C139" s="199" t="s">
        <v>160</v>
      </c>
      <c r="D139" s="199" t="s">
        <v>136</v>
      </c>
      <c r="E139" s="200" t="s">
        <v>1647</v>
      </c>
      <c r="F139" s="201" t="s">
        <v>1648</v>
      </c>
      <c r="G139" s="202" t="s">
        <v>184</v>
      </c>
      <c r="H139" s="203">
        <v>14.3</v>
      </c>
      <c r="I139" s="204"/>
      <c r="J139" s="205">
        <f t="shared" si="0"/>
        <v>0</v>
      </c>
      <c r="K139" s="206"/>
      <c r="L139" s="38"/>
      <c r="M139" s="207" t="s">
        <v>1</v>
      </c>
      <c r="N139" s="208" t="s">
        <v>40</v>
      </c>
      <c r="O139" s="74"/>
      <c r="P139" s="209">
        <f t="shared" si="1"/>
        <v>0</v>
      </c>
      <c r="Q139" s="209">
        <v>2.7E-4</v>
      </c>
      <c r="R139" s="209">
        <f t="shared" si="2"/>
        <v>3.8610000000000003E-3</v>
      </c>
      <c r="S139" s="209">
        <v>0</v>
      </c>
      <c r="T139" s="210">
        <f t="shared" si="3"/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211" t="s">
        <v>214</v>
      </c>
      <c r="AT139" s="211" t="s">
        <v>136</v>
      </c>
      <c r="AU139" s="211" t="s">
        <v>87</v>
      </c>
      <c r="AY139" s="16" t="s">
        <v>134</v>
      </c>
      <c r="BE139" s="212">
        <f t="shared" si="4"/>
        <v>0</v>
      </c>
      <c r="BF139" s="212">
        <f t="shared" si="5"/>
        <v>0</v>
      </c>
      <c r="BG139" s="212">
        <f t="shared" si="6"/>
        <v>0</v>
      </c>
      <c r="BH139" s="212">
        <f t="shared" si="7"/>
        <v>0</v>
      </c>
      <c r="BI139" s="212">
        <f t="shared" si="8"/>
        <v>0</v>
      </c>
      <c r="BJ139" s="16" t="s">
        <v>87</v>
      </c>
      <c r="BK139" s="212">
        <f t="shared" si="9"/>
        <v>0</v>
      </c>
      <c r="BL139" s="16" t="s">
        <v>214</v>
      </c>
      <c r="BM139" s="211" t="s">
        <v>1649</v>
      </c>
    </row>
    <row r="140" spans="1:65" s="2" customFormat="1" ht="21.75" customHeight="1">
      <c r="A140" s="33"/>
      <c r="B140" s="34"/>
      <c r="C140" s="199" t="s">
        <v>164</v>
      </c>
      <c r="D140" s="199" t="s">
        <v>136</v>
      </c>
      <c r="E140" s="200" t="s">
        <v>1650</v>
      </c>
      <c r="F140" s="201" t="s">
        <v>1651</v>
      </c>
      <c r="G140" s="202" t="s">
        <v>184</v>
      </c>
      <c r="H140" s="203">
        <v>112.2</v>
      </c>
      <c r="I140" s="204"/>
      <c r="J140" s="205">
        <f t="shared" si="0"/>
        <v>0</v>
      </c>
      <c r="K140" s="206"/>
      <c r="L140" s="38"/>
      <c r="M140" s="207" t="s">
        <v>1</v>
      </c>
      <c r="N140" s="208" t="s">
        <v>40</v>
      </c>
      <c r="O140" s="74"/>
      <c r="P140" s="209">
        <f t="shared" si="1"/>
        <v>0</v>
      </c>
      <c r="Q140" s="209">
        <v>2.7E-4</v>
      </c>
      <c r="R140" s="209">
        <f t="shared" si="2"/>
        <v>3.0294000000000001E-2</v>
      </c>
      <c r="S140" s="209">
        <v>0</v>
      </c>
      <c r="T140" s="210">
        <f t="shared" si="3"/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211" t="s">
        <v>214</v>
      </c>
      <c r="AT140" s="211" t="s">
        <v>136</v>
      </c>
      <c r="AU140" s="211" t="s">
        <v>87</v>
      </c>
      <c r="AY140" s="16" t="s">
        <v>134</v>
      </c>
      <c r="BE140" s="212">
        <f t="shared" si="4"/>
        <v>0</v>
      </c>
      <c r="BF140" s="212">
        <f t="shared" si="5"/>
        <v>0</v>
      </c>
      <c r="BG140" s="212">
        <f t="shared" si="6"/>
        <v>0</v>
      </c>
      <c r="BH140" s="212">
        <f t="shared" si="7"/>
        <v>0</v>
      </c>
      <c r="BI140" s="212">
        <f t="shared" si="8"/>
        <v>0</v>
      </c>
      <c r="BJ140" s="16" t="s">
        <v>87</v>
      </c>
      <c r="BK140" s="212">
        <f t="shared" si="9"/>
        <v>0</v>
      </c>
      <c r="BL140" s="16" t="s">
        <v>214</v>
      </c>
      <c r="BM140" s="211" t="s">
        <v>1652</v>
      </c>
    </row>
    <row r="141" spans="1:65" s="2" customFormat="1" ht="16.5" customHeight="1">
      <c r="A141" s="33"/>
      <c r="B141" s="34"/>
      <c r="C141" s="199" t="s">
        <v>169</v>
      </c>
      <c r="D141" s="199" t="s">
        <v>136</v>
      </c>
      <c r="E141" s="200" t="s">
        <v>1653</v>
      </c>
      <c r="F141" s="201" t="s">
        <v>1654</v>
      </c>
      <c r="G141" s="202" t="s">
        <v>184</v>
      </c>
      <c r="H141" s="203">
        <v>5.5</v>
      </c>
      <c r="I141" s="204"/>
      <c r="J141" s="205">
        <f t="shared" si="0"/>
        <v>0</v>
      </c>
      <c r="K141" s="206"/>
      <c r="L141" s="38"/>
      <c r="M141" s="207" t="s">
        <v>1</v>
      </c>
      <c r="N141" s="208" t="s">
        <v>40</v>
      </c>
      <c r="O141" s="74"/>
      <c r="P141" s="209">
        <f t="shared" si="1"/>
        <v>0</v>
      </c>
      <c r="Q141" s="209">
        <v>2.7E-4</v>
      </c>
      <c r="R141" s="209">
        <f t="shared" si="2"/>
        <v>1.485E-3</v>
      </c>
      <c r="S141" s="209">
        <v>0</v>
      </c>
      <c r="T141" s="210">
        <f t="shared" si="3"/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211" t="s">
        <v>214</v>
      </c>
      <c r="AT141" s="211" t="s">
        <v>136</v>
      </c>
      <c r="AU141" s="211" t="s">
        <v>87</v>
      </c>
      <c r="AY141" s="16" t="s">
        <v>134</v>
      </c>
      <c r="BE141" s="212">
        <f t="shared" si="4"/>
        <v>0</v>
      </c>
      <c r="BF141" s="212">
        <f t="shared" si="5"/>
        <v>0</v>
      </c>
      <c r="BG141" s="212">
        <f t="shared" si="6"/>
        <v>0</v>
      </c>
      <c r="BH141" s="212">
        <f t="shared" si="7"/>
        <v>0</v>
      </c>
      <c r="BI141" s="212">
        <f t="shared" si="8"/>
        <v>0</v>
      </c>
      <c r="BJ141" s="16" t="s">
        <v>87</v>
      </c>
      <c r="BK141" s="212">
        <f t="shared" si="9"/>
        <v>0</v>
      </c>
      <c r="BL141" s="16" t="s">
        <v>214</v>
      </c>
      <c r="BM141" s="211" t="s">
        <v>1655</v>
      </c>
    </row>
    <row r="142" spans="1:65" s="2" customFormat="1" ht="16.5" customHeight="1">
      <c r="A142" s="33"/>
      <c r="B142" s="34"/>
      <c r="C142" s="199" t="s">
        <v>175</v>
      </c>
      <c r="D142" s="199" t="s">
        <v>136</v>
      </c>
      <c r="E142" s="200" t="s">
        <v>1656</v>
      </c>
      <c r="F142" s="201" t="s">
        <v>1657</v>
      </c>
      <c r="G142" s="202" t="s">
        <v>184</v>
      </c>
      <c r="H142" s="203">
        <v>4.4000000000000004</v>
      </c>
      <c r="I142" s="204"/>
      <c r="J142" s="205">
        <f t="shared" si="0"/>
        <v>0</v>
      </c>
      <c r="K142" s="206"/>
      <c r="L142" s="38"/>
      <c r="M142" s="207" t="s">
        <v>1</v>
      </c>
      <c r="N142" s="208" t="s">
        <v>40</v>
      </c>
      <c r="O142" s="74"/>
      <c r="P142" s="209">
        <f t="shared" si="1"/>
        <v>0</v>
      </c>
      <c r="Q142" s="209">
        <v>2.7E-4</v>
      </c>
      <c r="R142" s="209">
        <f t="shared" si="2"/>
        <v>1.188E-3</v>
      </c>
      <c r="S142" s="209">
        <v>0</v>
      </c>
      <c r="T142" s="210">
        <f t="shared" si="3"/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211" t="s">
        <v>214</v>
      </c>
      <c r="AT142" s="211" t="s">
        <v>136</v>
      </c>
      <c r="AU142" s="211" t="s">
        <v>87</v>
      </c>
      <c r="AY142" s="16" t="s">
        <v>134</v>
      </c>
      <c r="BE142" s="212">
        <f t="shared" si="4"/>
        <v>0</v>
      </c>
      <c r="BF142" s="212">
        <f t="shared" si="5"/>
        <v>0</v>
      </c>
      <c r="BG142" s="212">
        <f t="shared" si="6"/>
        <v>0</v>
      </c>
      <c r="BH142" s="212">
        <f t="shared" si="7"/>
        <v>0</v>
      </c>
      <c r="BI142" s="212">
        <f t="shared" si="8"/>
        <v>0</v>
      </c>
      <c r="BJ142" s="16" t="s">
        <v>87</v>
      </c>
      <c r="BK142" s="212">
        <f t="shared" si="9"/>
        <v>0</v>
      </c>
      <c r="BL142" s="16" t="s">
        <v>214</v>
      </c>
      <c r="BM142" s="211" t="s">
        <v>1658</v>
      </c>
    </row>
    <row r="143" spans="1:65" s="2" customFormat="1" ht="16.5" customHeight="1">
      <c r="A143" s="33"/>
      <c r="B143" s="34"/>
      <c r="C143" s="199" t="s">
        <v>181</v>
      </c>
      <c r="D143" s="199" t="s">
        <v>136</v>
      </c>
      <c r="E143" s="200" t="s">
        <v>1659</v>
      </c>
      <c r="F143" s="201" t="s">
        <v>1660</v>
      </c>
      <c r="G143" s="202" t="s">
        <v>184</v>
      </c>
      <c r="H143" s="203">
        <v>4.4000000000000004</v>
      </c>
      <c r="I143" s="204"/>
      <c r="J143" s="205">
        <f t="shared" si="0"/>
        <v>0</v>
      </c>
      <c r="K143" s="206"/>
      <c r="L143" s="38"/>
      <c r="M143" s="207" t="s">
        <v>1</v>
      </c>
      <c r="N143" s="208" t="s">
        <v>40</v>
      </c>
      <c r="O143" s="74"/>
      <c r="P143" s="209">
        <f t="shared" si="1"/>
        <v>0</v>
      </c>
      <c r="Q143" s="209">
        <v>2.7E-4</v>
      </c>
      <c r="R143" s="209">
        <f t="shared" si="2"/>
        <v>1.188E-3</v>
      </c>
      <c r="S143" s="209">
        <v>0</v>
      </c>
      <c r="T143" s="210">
        <f t="shared" si="3"/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211" t="s">
        <v>214</v>
      </c>
      <c r="AT143" s="211" t="s">
        <v>136</v>
      </c>
      <c r="AU143" s="211" t="s">
        <v>87</v>
      </c>
      <c r="AY143" s="16" t="s">
        <v>134</v>
      </c>
      <c r="BE143" s="212">
        <f t="shared" si="4"/>
        <v>0</v>
      </c>
      <c r="BF143" s="212">
        <f t="shared" si="5"/>
        <v>0</v>
      </c>
      <c r="BG143" s="212">
        <f t="shared" si="6"/>
        <v>0</v>
      </c>
      <c r="BH143" s="212">
        <f t="shared" si="7"/>
        <v>0</v>
      </c>
      <c r="BI143" s="212">
        <f t="shared" si="8"/>
        <v>0</v>
      </c>
      <c r="BJ143" s="16" t="s">
        <v>87</v>
      </c>
      <c r="BK143" s="212">
        <f t="shared" si="9"/>
        <v>0</v>
      </c>
      <c r="BL143" s="16" t="s">
        <v>214</v>
      </c>
      <c r="BM143" s="211" t="s">
        <v>1661</v>
      </c>
    </row>
    <row r="144" spans="1:65" s="2" customFormat="1" ht="16.5" customHeight="1">
      <c r="A144" s="33"/>
      <c r="B144" s="34"/>
      <c r="C144" s="199" t="s">
        <v>186</v>
      </c>
      <c r="D144" s="199" t="s">
        <v>136</v>
      </c>
      <c r="E144" s="200" t="s">
        <v>1662</v>
      </c>
      <c r="F144" s="201" t="s">
        <v>1663</v>
      </c>
      <c r="G144" s="202" t="s">
        <v>184</v>
      </c>
      <c r="H144" s="203">
        <v>3.3</v>
      </c>
      <c r="I144" s="204"/>
      <c r="J144" s="205">
        <f t="shared" si="0"/>
        <v>0</v>
      </c>
      <c r="K144" s="206"/>
      <c r="L144" s="38"/>
      <c r="M144" s="207" t="s">
        <v>1</v>
      </c>
      <c r="N144" s="208" t="s">
        <v>40</v>
      </c>
      <c r="O144" s="74"/>
      <c r="P144" s="209">
        <f t="shared" si="1"/>
        <v>0</v>
      </c>
      <c r="Q144" s="209">
        <v>2.7E-4</v>
      </c>
      <c r="R144" s="209">
        <f t="shared" si="2"/>
        <v>8.9099999999999997E-4</v>
      </c>
      <c r="S144" s="209">
        <v>0</v>
      </c>
      <c r="T144" s="210">
        <f t="shared" si="3"/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211" t="s">
        <v>214</v>
      </c>
      <c r="AT144" s="211" t="s">
        <v>136</v>
      </c>
      <c r="AU144" s="211" t="s">
        <v>87</v>
      </c>
      <c r="AY144" s="16" t="s">
        <v>134</v>
      </c>
      <c r="BE144" s="212">
        <f t="shared" si="4"/>
        <v>0</v>
      </c>
      <c r="BF144" s="212">
        <f t="shared" si="5"/>
        <v>0</v>
      </c>
      <c r="BG144" s="212">
        <f t="shared" si="6"/>
        <v>0</v>
      </c>
      <c r="BH144" s="212">
        <f t="shared" si="7"/>
        <v>0</v>
      </c>
      <c r="BI144" s="212">
        <f t="shared" si="8"/>
        <v>0</v>
      </c>
      <c r="BJ144" s="16" t="s">
        <v>87</v>
      </c>
      <c r="BK144" s="212">
        <f t="shared" si="9"/>
        <v>0</v>
      </c>
      <c r="BL144" s="16" t="s">
        <v>214</v>
      </c>
      <c r="BM144" s="211" t="s">
        <v>1664</v>
      </c>
    </row>
    <row r="145" spans="1:65" s="2" customFormat="1" ht="16.5" customHeight="1">
      <c r="A145" s="33"/>
      <c r="B145" s="34"/>
      <c r="C145" s="199" t="s">
        <v>191</v>
      </c>
      <c r="D145" s="199" t="s">
        <v>136</v>
      </c>
      <c r="E145" s="200" t="s">
        <v>1665</v>
      </c>
      <c r="F145" s="201" t="s">
        <v>1666</v>
      </c>
      <c r="G145" s="202" t="s">
        <v>184</v>
      </c>
      <c r="H145" s="203">
        <v>4.4000000000000004</v>
      </c>
      <c r="I145" s="204"/>
      <c r="J145" s="205">
        <f t="shared" si="0"/>
        <v>0</v>
      </c>
      <c r="K145" s="206"/>
      <c r="L145" s="38"/>
      <c r="M145" s="207" t="s">
        <v>1</v>
      </c>
      <c r="N145" s="208" t="s">
        <v>40</v>
      </c>
      <c r="O145" s="74"/>
      <c r="P145" s="209">
        <f t="shared" si="1"/>
        <v>0</v>
      </c>
      <c r="Q145" s="209">
        <v>2.7E-4</v>
      </c>
      <c r="R145" s="209">
        <f t="shared" si="2"/>
        <v>1.188E-3</v>
      </c>
      <c r="S145" s="209">
        <v>0</v>
      </c>
      <c r="T145" s="210">
        <f t="shared" si="3"/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211" t="s">
        <v>214</v>
      </c>
      <c r="AT145" s="211" t="s">
        <v>136</v>
      </c>
      <c r="AU145" s="211" t="s">
        <v>87</v>
      </c>
      <c r="AY145" s="16" t="s">
        <v>134</v>
      </c>
      <c r="BE145" s="212">
        <f t="shared" si="4"/>
        <v>0</v>
      </c>
      <c r="BF145" s="212">
        <f t="shared" si="5"/>
        <v>0</v>
      </c>
      <c r="BG145" s="212">
        <f t="shared" si="6"/>
        <v>0</v>
      </c>
      <c r="BH145" s="212">
        <f t="shared" si="7"/>
        <v>0</v>
      </c>
      <c r="BI145" s="212">
        <f t="shared" si="8"/>
        <v>0</v>
      </c>
      <c r="BJ145" s="16" t="s">
        <v>87</v>
      </c>
      <c r="BK145" s="212">
        <f t="shared" si="9"/>
        <v>0</v>
      </c>
      <c r="BL145" s="16" t="s">
        <v>214</v>
      </c>
      <c r="BM145" s="211" t="s">
        <v>1667</v>
      </c>
    </row>
    <row r="146" spans="1:65" s="2" customFormat="1" ht="16.5" customHeight="1">
      <c r="A146" s="33"/>
      <c r="B146" s="34"/>
      <c r="C146" s="199" t="s">
        <v>196</v>
      </c>
      <c r="D146" s="199" t="s">
        <v>136</v>
      </c>
      <c r="E146" s="200" t="s">
        <v>1668</v>
      </c>
      <c r="F146" s="201" t="s">
        <v>1669</v>
      </c>
      <c r="G146" s="202" t="s">
        <v>194</v>
      </c>
      <c r="H146" s="203">
        <v>6</v>
      </c>
      <c r="I146" s="204"/>
      <c r="J146" s="205">
        <f t="shared" si="0"/>
        <v>0</v>
      </c>
      <c r="K146" s="206"/>
      <c r="L146" s="38"/>
      <c r="M146" s="207" t="s">
        <v>1</v>
      </c>
      <c r="N146" s="208" t="s">
        <v>40</v>
      </c>
      <c r="O146" s="74"/>
      <c r="P146" s="209">
        <f t="shared" si="1"/>
        <v>0</v>
      </c>
      <c r="Q146" s="209">
        <v>2.7E-4</v>
      </c>
      <c r="R146" s="209">
        <f t="shared" si="2"/>
        <v>1.6199999999999999E-3</v>
      </c>
      <c r="S146" s="209">
        <v>0</v>
      </c>
      <c r="T146" s="210">
        <f t="shared" si="3"/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211" t="s">
        <v>214</v>
      </c>
      <c r="AT146" s="211" t="s">
        <v>136</v>
      </c>
      <c r="AU146" s="211" t="s">
        <v>87</v>
      </c>
      <c r="AY146" s="16" t="s">
        <v>134</v>
      </c>
      <c r="BE146" s="212">
        <f t="shared" si="4"/>
        <v>0</v>
      </c>
      <c r="BF146" s="212">
        <f t="shared" si="5"/>
        <v>0</v>
      </c>
      <c r="BG146" s="212">
        <f t="shared" si="6"/>
        <v>0</v>
      </c>
      <c r="BH146" s="212">
        <f t="shared" si="7"/>
        <v>0</v>
      </c>
      <c r="BI146" s="212">
        <f t="shared" si="8"/>
        <v>0</v>
      </c>
      <c r="BJ146" s="16" t="s">
        <v>87</v>
      </c>
      <c r="BK146" s="212">
        <f t="shared" si="9"/>
        <v>0</v>
      </c>
      <c r="BL146" s="16" t="s">
        <v>214</v>
      </c>
      <c r="BM146" s="211" t="s">
        <v>1670</v>
      </c>
    </row>
    <row r="147" spans="1:65" s="2" customFormat="1" ht="16.5" customHeight="1">
      <c r="A147" s="33"/>
      <c r="B147" s="34"/>
      <c r="C147" s="199" t="s">
        <v>201</v>
      </c>
      <c r="D147" s="199" t="s">
        <v>136</v>
      </c>
      <c r="E147" s="200" t="s">
        <v>1671</v>
      </c>
      <c r="F147" s="201" t="s">
        <v>1672</v>
      </c>
      <c r="G147" s="202" t="s">
        <v>194</v>
      </c>
      <c r="H147" s="203">
        <v>3</v>
      </c>
      <c r="I147" s="204"/>
      <c r="J147" s="205">
        <f t="shared" si="0"/>
        <v>0</v>
      </c>
      <c r="K147" s="206"/>
      <c r="L147" s="38"/>
      <c r="M147" s="207" t="s">
        <v>1</v>
      </c>
      <c r="N147" s="208" t="s">
        <v>40</v>
      </c>
      <c r="O147" s="74"/>
      <c r="P147" s="209">
        <f t="shared" si="1"/>
        <v>0</v>
      </c>
      <c r="Q147" s="209">
        <v>2.7E-4</v>
      </c>
      <c r="R147" s="209">
        <f t="shared" si="2"/>
        <v>8.0999999999999996E-4</v>
      </c>
      <c r="S147" s="209">
        <v>0</v>
      </c>
      <c r="T147" s="210">
        <f t="shared" si="3"/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211" t="s">
        <v>214</v>
      </c>
      <c r="AT147" s="211" t="s">
        <v>136</v>
      </c>
      <c r="AU147" s="211" t="s">
        <v>87</v>
      </c>
      <c r="AY147" s="16" t="s">
        <v>134</v>
      </c>
      <c r="BE147" s="212">
        <f t="shared" si="4"/>
        <v>0</v>
      </c>
      <c r="BF147" s="212">
        <f t="shared" si="5"/>
        <v>0</v>
      </c>
      <c r="BG147" s="212">
        <f t="shared" si="6"/>
        <v>0</v>
      </c>
      <c r="BH147" s="212">
        <f t="shared" si="7"/>
        <v>0</v>
      </c>
      <c r="BI147" s="212">
        <f t="shared" si="8"/>
        <v>0</v>
      </c>
      <c r="BJ147" s="16" t="s">
        <v>87</v>
      </c>
      <c r="BK147" s="212">
        <f t="shared" si="9"/>
        <v>0</v>
      </c>
      <c r="BL147" s="16" t="s">
        <v>214</v>
      </c>
      <c r="BM147" s="211" t="s">
        <v>1673</v>
      </c>
    </row>
    <row r="148" spans="1:65" s="2" customFormat="1" ht="21.75" customHeight="1">
      <c r="A148" s="33"/>
      <c r="B148" s="34"/>
      <c r="C148" s="199" t="s">
        <v>205</v>
      </c>
      <c r="D148" s="199" t="s">
        <v>136</v>
      </c>
      <c r="E148" s="200" t="s">
        <v>1674</v>
      </c>
      <c r="F148" s="201" t="s">
        <v>1675</v>
      </c>
      <c r="G148" s="202" t="s">
        <v>194</v>
      </c>
      <c r="H148" s="203">
        <v>1</v>
      </c>
      <c r="I148" s="204"/>
      <c r="J148" s="205">
        <f t="shared" si="0"/>
        <v>0</v>
      </c>
      <c r="K148" s="206"/>
      <c r="L148" s="38"/>
      <c r="M148" s="207" t="s">
        <v>1</v>
      </c>
      <c r="N148" s="208" t="s">
        <v>40</v>
      </c>
      <c r="O148" s="74"/>
      <c r="P148" s="209">
        <f t="shared" si="1"/>
        <v>0</v>
      </c>
      <c r="Q148" s="209">
        <v>2.7E-4</v>
      </c>
      <c r="R148" s="209">
        <f t="shared" si="2"/>
        <v>2.7E-4</v>
      </c>
      <c r="S148" s="209">
        <v>0</v>
      </c>
      <c r="T148" s="210">
        <f t="shared" si="3"/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211" t="s">
        <v>214</v>
      </c>
      <c r="AT148" s="211" t="s">
        <v>136</v>
      </c>
      <c r="AU148" s="211" t="s">
        <v>87</v>
      </c>
      <c r="AY148" s="16" t="s">
        <v>134</v>
      </c>
      <c r="BE148" s="212">
        <f t="shared" si="4"/>
        <v>0</v>
      </c>
      <c r="BF148" s="212">
        <f t="shared" si="5"/>
        <v>0</v>
      </c>
      <c r="BG148" s="212">
        <f t="shared" si="6"/>
        <v>0</v>
      </c>
      <c r="BH148" s="212">
        <f t="shared" si="7"/>
        <v>0</v>
      </c>
      <c r="BI148" s="212">
        <f t="shared" si="8"/>
        <v>0</v>
      </c>
      <c r="BJ148" s="16" t="s">
        <v>87</v>
      </c>
      <c r="BK148" s="212">
        <f t="shared" si="9"/>
        <v>0</v>
      </c>
      <c r="BL148" s="16" t="s">
        <v>214</v>
      </c>
      <c r="BM148" s="211" t="s">
        <v>1676</v>
      </c>
    </row>
    <row r="149" spans="1:65" s="2" customFormat="1" ht="16.5" customHeight="1">
      <c r="A149" s="33"/>
      <c r="B149" s="34"/>
      <c r="C149" s="199" t="s">
        <v>210</v>
      </c>
      <c r="D149" s="199" t="s">
        <v>136</v>
      </c>
      <c r="E149" s="200" t="s">
        <v>1677</v>
      </c>
      <c r="F149" s="201" t="s">
        <v>1678</v>
      </c>
      <c r="G149" s="202" t="s">
        <v>184</v>
      </c>
      <c r="H149" s="203">
        <v>64.900000000000006</v>
      </c>
      <c r="I149" s="204"/>
      <c r="J149" s="205">
        <f t="shared" si="0"/>
        <v>0</v>
      </c>
      <c r="K149" s="206"/>
      <c r="L149" s="38"/>
      <c r="M149" s="207" t="s">
        <v>1</v>
      </c>
      <c r="N149" s="208" t="s">
        <v>40</v>
      </c>
      <c r="O149" s="74"/>
      <c r="P149" s="209">
        <f t="shared" si="1"/>
        <v>0</v>
      </c>
      <c r="Q149" s="209">
        <v>2.7E-4</v>
      </c>
      <c r="R149" s="209">
        <f t="shared" si="2"/>
        <v>1.7523E-2</v>
      </c>
      <c r="S149" s="209">
        <v>0</v>
      </c>
      <c r="T149" s="210">
        <f t="shared" si="3"/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211" t="s">
        <v>214</v>
      </c>
      <c r="AT149" s="211" t="s">
        <v>136</v>
      </c>
      <c r="AU149" s="211" t="s">
        <v>87</v>
      </c>
      <c r="AY149" s="16" t="s">
        <v>134</v>
      </c>
      <c r="BE149" s="212">
        <f t="shared" si="4"/>
        <v>0</v>
      </c>
      <c r="BF149" s="212">
        <f t="shared" si="5"/>
        <v>0</v>
      </c>
      <c r="BG149" s="212">
        <f t="shared" si="6"/>
        <v>0</v>
      </c>
      <c r="BH149" s="212">
        <f t="shared" si="7"/>
        <v>0</v>
      </c>
      <c r="BI149" s="212">
        <f t="shared" si="8"/>
        <v>0</v>
      </c>
      <c r="BJ149" s="16" t="s">
        <v>87</v>
      </c>
      <c r="BK149" s="212">
        <f t="shared" si="9"/>
        <v>0</v>
      </c>
      <c r="BL149" s="16" t="s">
        <v>214</v>
      </c>
      <c r="BM149" s="211" t="s">
        <v>1679</v>
      </c>
    </row>
    <row r="150" spans="1:65" s="2" customFormat="1" ht="16.5" customHeight="1">
      <c r="A150" s="33"/>
      <c r="B150" s="34"/>
      <c r="C150" s="199" t="s">
        <v>214</v>
      </c>
      <c r="D150" s="199" t="s">
        <v>136</v>
      </c>
      <c r="E150" s="200" t="s">
        <v>1680</v>
      </c>
      <c r="F150" s="201" t="s">
        <v>1681</v>
      </c>
      <c r="G150" s="202" t="s">
        <v>184</v>
      </c>
      <c r="H150" s="203">
        <v>126.5</v>
      </c>
      <c r="I150" s="204"/>
      <c r="J150" s="205">
        <f t="shared" si="0"/>
        <v>0</v>
      </c>
      <c r="K150" s="206"/>
      <c r="L150" s="38"/>
      <c r="M150" s="207" t="s">
        <v>1</v>
      </c>
      <c r="N150" s="208" t="s">
        <v>40</v>
      </c>
      <c r="O150" s="74"/>
      <c r="P150" s="209">
        <f t="shared" si="1"/>
        <v>0</v>
      </c>
      <c r="Q150" s="209">
        <v>2.7E-4</v>
      </c>
      <c r="R150" s="209">
        <f t="shared" si="2"/>
        <v>3.4154999999999998E-2</v>
      </c>
      <c r="S150" s="209">
        <v>0</v>
      </c>
      <c r="T150" s="210">
        <f t="shared" si="3"/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211" t="s">
        <v>214</v>
      </c>
      <c r="AT150" s="211" t="s">
        <v>136</v>
      </c>
      <c r="AU150" s="211" t="s">
        <v>87</v>
      </c>
      <c r="AY150" s="16" t="s">
        <v>134</v>
      </c>
      <c r="BE150" s="212">
        <f t="shared" si="4"/>
        <v>0</v>
      </c>
      <c r="BF150" s="212">
        <f t="shared" si="5"/>
        <v>0</v>
      </c>
      <c r="BG150" s="212">
        <f t="shared" si="6"/>
        <v>0</v>
      </c>
      <c r="BH150" s="212">
        <f t="shared" si="7"/>
        <v>0</v>
      </c>
      <c r="BI150" s="212">
        <f t="shared" si="8"/>
        <v>0</v>
      </c>
      <c r="BJ150" s="16" t="s">
        <v>87</v>
      </c>
      <c r="BK150" s="212">
        <f t="shared" si="9"/>
        <v>0</v>
      </c>
      <c r="BL150" s="16" t="s">
        <v>214</v>
      </c>
      <c r="BM150" s="211" t="s">
        <v>1682</v>
      </c>
    </row>
    <row r="151" spans="1:65" s="2" customFormat="1" ht="62.65" customHeight="1">
      <c r="A151" s="33"/>
      <c r="B151" s="34"/>
      <c r="C151" s="199" t="s">
        <v>218</v>
      </c>
      <c r="D151" s="199" t="s">
        <v>136</v>
      </c>
      <c r="E151" s="200" t="s">
        <v>1683</v>
      </c>
      <c r="F151" s="201" t="s">
        <v>1684</v>
      </c>
      <c r="G151" s="202" t="s">
        <v>194</v>
      </c>
      <c r="H151" s="203">
        <v>8</v>
      </c>
      <c r="I151" s="204"/>
      <c r="J151" s="205">
        <f t="shared" si="0"/>
        <v>0</v>
      </c>
      <c r="K151" s="206"/>
      <c r="L151" s="38"/>
      <c r="M151" s="207" t="s">
        <v>1</v>
      </c>
      <c r="N151" s="208" t="s">
        <v>40</v>
      </c>
      <c r="O151" s="74"/>
      <c r="P151" s="209">
        <f t="shared" si="1"/>
        <v>0</v>
      </c>
      <c r="Q151" s="209">
        <v>2.7E-4</v>
      </c>
      <c r="R151" s="209">
        <f t="shared" si="2"/>
        <v>2.16E-3</v>
      </c>
      <c r="S151" s="209">
        <v>0</v>
      </c>
      <c r="T151" s="210">
        <f t="shared" si="3"/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211" t="s">
        <v>214</v>
      </c>
      <c r="AT151" s="211" t="s">
        <v>136</v>
      </c>
      <c r="AU151" s="211" t="s">
        <v>87</v>
      </c>
      <c r="AY151" s="16" t="s">
        <v>134</v>
      </c>
      <c r="BE151" s="212">
        <f t="shared" si="4"/>
        <v>0</v>
      </c>
      <c r="BF151" s="212">
        <f t="shared" si="5"/>
        <v>0</v>
      </c>
      <c r="BG151" s="212">
        <f t="shared" si="6"/>
        <v>0</v>
      </c>
      <c r="BH151" s="212">
        <f t="shared" si="7"/>
        <v>0</v>
      </c>
      <c r="BI151" s="212">
        <f t="shared" si="8"/>
        <v>0</v>
      </c>
      <c r="BJ151" s="16" t="s">
        <v>87</v>
      </c>
      <c r="BK151" s="212">
        <f t="shared" si="9"/>
        <v>0</v>
      </c>
      <c r="BL151" s="16" t="s">
        <v>214</v>
      </c>
      <c r="BM151" s="211" t="s">
        <v>1685</v>
      </c>
    </row>
    <row r="152" spans="1:65" s="2" customFormat="1" ht="33" customHeight="1">
      <c r="A152" s="33"/>
      <c r="B152" s="34"/>
      <c r="C152" s="199" t="s">
        <v>222</v>
      </c>
      <c r="D152" s="199" t="s">
        <v>136</v>
      </c>
      <c r="E152" s="200" t="s">
        <v>1686</v>
      </c>
      <c r="F152" s="201" t="s">
        <v>1687</v>
      </c>
      <c r="G152" s="202" t="s">
        <v>184</v>
      </c>
      <c r="H152" s="203">
        <v>35</v>
      </c>
      <c r="I152" s="204"/>
      <c r="J152" s="205">
        <f t="shared" si="0"/>
        <v>0</v>
      </c>
      <c r="K152" s="206"/>
      <c r="L152" s="38"/>
      <c r="M152" s="207" t="s">
        <v>1</v>
      </c>
      <c r="N152" s="208" t="s">
        <v>40</v>
      </c>
      <c r="O152" s="74"/>
      <c r="P152" s="209">
        <f t="shared" si="1"/>
        <v>0</v>
      </c>
      <c r="Q152" s="209">
        <v>2.7E-4</v>
      </c>
      <c r="R152" s="209">
        <f t="shared" si="2"/>
        <v>9.4500000000000001E-3</v>
      </c>
      <c r="S152" s="209">
        <v>0</v>
      </c>
      <c r="T152" s="210">
        <f t="shared" si="3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211" t="s">
        <v>214</v>
      </c>
      <c r="AT152" s="211" t="s">
        <v>136</v>
      </c>
      <c r="AU152" s="211" t="s">
        <v>87</v>
      </c>
      <c r="AY152" s="16" t="s">
        <v>134</v>
      </c>
      <c r="BE152" s="212">
        <f t="shared" si="4"/>
        <v>0</v>
      </c>
      <c r="BF152" s="212">
        <f t="shared" si="5"/>
        <v>0</v>
      </c>
      <c r="BG152" s="212">
        <f t="shared" si="6"/>
        <v>0</v>
      </c>
      <c r="BH152" s="212">
        <f t="shared" si="7"/>
        <v>0</v>
      </c>
      <c r="BI152" s="212">
        <f t="shared" si="8"/>
        <v>0</v>
      </c>
      <c r="BJ152" s="16" t="s">
        <v>87</v>
      </c>
      <c r="BK152" s="212">
        <f t="shared" si="9"/>
        <v>0</v>
      </c>
      <c r="BL152" s="16" t="s">
        <v>214</v>
      </c>
      <c r="BM152" s="211" t="s">
        <v>1688</v>
      </c>
    </row>
    <row r="153" spans="1:65" s="2" customFormat="1" ht="24.2" customHeight="1">
      <c r="A153" s="33"/>
      <c r="B153" s="34"/>
      <c r="C153" s="199" t="s">
        <v>226</v>
      </c>
      <c r="D153" s="199" t="s">
        <v>136</v>
      </c>
      <c r="E153" s="200" t="s">
        <v>1689</v>
      </c>
      <c r="F153" s="201" t="s">
        <v>1690</v>
      </c>
      <c r="G153" s="202" t="s">
        <v>184</v>
      </c>
      <c r="H153" s="203">
        <v>35</v>
      </c>
      <c r="I153" s="204"/>
      <c r="J153" s="205">
        <f t="shared" si="0"/>
        <v>0</v>
      </c>
      <c r="K153" s="206"/>
      <c r="L153" s="38"/>
      <c r="M153" s="207" t="s">
        <v>1</v>
      </c>
      <c r="N153" s="208" t="s">
        <v>40</v>
      </c>
      <c r="O153" s="74"/>
      <c r="P153" s="209">
        <f t="shared" si="1"/>
        <v>0</v>
      </c>
      <c r="Q153" s="209">
        <v>2.7E-4</v>
      </c>
      <c r="R153" s="209">
        <f t="shared" si="2"/>
        <v>9.4500000000000001E-3</v>
      </c>
      <c r="S153" s="209">
        <v>0</v>
      </c>
      <c r="T153" s="210">
        <f t="shared" si="3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211" t="s">
        <v>214</v>
      </c>
      <c r="AT153" s="211" t="s">
        <v>136</v>
      </c>
      <c r="AU153" s="211" t="s">
        <v>87</v>
      </c>
      <c r="AY153" s="16" t="s">
        <v>134</v>
      </c>
      <c r="BE153" s="212">
        <f t="shared" si="4"/>
        <v>0</v>
      </c>
      <c r="BF153" s="212">
        <f t="shared" si="5"/>
        <v>0</v>
      </c>
      <c r="BG153" s="212">
        <f t="shared" si="6"/>
        <v>0</v>
      </c>
      <c r="BH153" s="212">
        <f t="shared" si="7"/>
        <v>0</v>
      </c>
      <c r="BI153" s="212">
        <f t="shared" si="8"/>
        <v>0</v>
      </c>
      <c r="BJ153" s="16" t="s">
        <v>87</v>
      </c>
      <c r="BK153" s="212">
        <f t="shared" si="9"/>
        <v>0</v>
      </c>
      <c r="BL153" s="16" t="s">
        <v>214</v>
      </c>
      <c r="BM153" s="211" t="s">
        <v>1691</v>
      </c>
    </row>
    <row r="154" spans="1:65" s="2" customFormat="1" ht="33" customHeight="1">
      <c r="A154" s="33"/>
      <c r="B154" s="34"/>
      <c r="C154" s="199" t="s">
        <v>7</v>
      </c>
      <c r="D154" s="199" t="s">
        <v>136</v>
      </c>
      <c r="E154" s="200" t="s">
        <v>1692</v>
      </c>
      <c r="F154" s="201" t="s">
        <v>1693</v>
      </c>
      <c r="G154" s="202" t="s">
        <v>184</v>
      </c>
      <c r="H154" s="203">
        <v>30</v>
      </c>
      <c r="I154" s="204"/>
      <c r="J154" s="205">
        <f t="shared" si="0"/>
        <v>0</v>
      </c>
      <c r="K154" s="206"/>
      <c r="L154" s="38"/>
      <c r="M154" s="207" t="s">
        <v>1</v>
      </c>
      <c r="N154" s="208" t="s">
        <v>40</v>
      </c>
      <c r="O154" s="74"/>
      <c r="P154" s="209">
        <f t="shared" si="1"/>
        <v>0</v>
      </c>
      <c r="Q154" s="209">
        <v>2.7E-4</v>
      </c>
      <c r="R154" s="209">
        <f t="shared" si="2"/>
        <v>8.0999999999999996E-3</v>
      </c>
      <c r="S154" s="209">
        <v>0</v>
      </c>
      <c r="T154" s="210">
        <f t="shared" si="3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211" t="s">
        <v>214</v>
      </c>
      <c r="AT154" s="211" t="s">
        <v>136</v>
      </c>
      <c r="AU154" s="211" t="s">
        <v>87</v>
      </c>
      <c r="AY154" s="16" t="s">
        <v>134</v>
      </c>
      <c r="BE154" s="212">
        <f t="shared" si="4"/>
        <v>0</v>
      </c>
      <c r="BF154" s="212">
        <f t="shared" si="5"/>
        <v>0</v>
      </c>
      <c r="BG154" s="212">
        <f t="shared" si="6"/>
        <v>0</v>
      </c>
      <c r="BH154" s="212">
        <f t="shared" si="7"/>
        <v>0</v>
      </c>
      <c r="BI154" s="212">
        <f t="shared" si="8"/>
        <v>0</v>
      </c>
      <c r="BJ154" s="16" t="s">
        <v>87</v>
      </c>
      <c r="BK154" s="212">
        <f t="shared" si="9"/>
        <v>0</v>
      </c>
      <c r="BL154" s="16" t="s">
        <v>214</v>
      </c>
      <c r="BM154" s="211" t="s">
        <v>1694</v>
      </c>
    </row>
    <row r="155" spans="1:65" s="2" customFormat="1" ht="21.75" customHeight="1">
      <c r="A155" s="33"/>
      <c r="B155" s="34"/>
      <c r="C155" s="199" t="s">
        <v>233</v>
      </c>
      <c r="D155" s="199" t="s">
        <v>136</v>
      </c>
      <c r="E155" s="200" t="s">
        <v>1695</v>
      </c>
      <c r="F155" s="201" t="s">
        <v>1696</v>
      </c>
      <c r="G155" s="202" t="s">
        <v>184</v>
      </c>
      <c r="H155" s="203">
        <v>30</v>
      </c>
      <c r="I155" s="204"/>
      <c r="J155" s="205">
        <f t="shared" si="0"/>
        <v>0</v>
      </c>
      <c r="K155" s="206"/>
      <c r="L155" s="38"/>
      <c r="M155" s="207" t="s">
        <v>1</v>
      </c>
      <c r="N155" s="208" t="s">
        <v>40</v>
      </c>
      <c r="O155" s="74"/>
      <c r="P155" s="209">
        <f t="shared" si="1"/>
        <v>0</v>
      </c>
      <c r="Q155" s="209">
        <v>2.7E-4</v>
      </c>
      <c r="R155" s="209">
        <f t="shared" si="2"/>
        <v>8.0999999999999996E-3</v>
      </c>
      <c r="S155" s="209">
        <v>0</v>
      </c>
      <c r="T155" s="210">
        <f t="shared" si="3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211" t="s">
        <v>214</v>
      </c>
      <c r="AT155" s="211" t="s">
        <v>136</v>
      </c>
      <c r="AU155" s="211" t="s">
        <v>87</v>
      </c>
      <c r="AY155" s="16" t="s">
        <v>134</v>
      </c>
      <c r="BE155" s="212">
        <f t="shared" si="4"/>
        <v>0</v>
      </c>
      <c r="BF155" s="212">
        <f t="shared" si="5"/>
        <v>0</v>
      </c>
      <c r="BG155" s="212">
        <f t="shared" si="6"/>
        <v>0</v>
      </c>
      <c r="BH155" s="212">
        <f t="shared" si="7"/>
        <v>0</v>
      </c>
      <c r="BI155" s="212">
        <f t="shared" si="8"/>
        <v>0</v>
      </c>
      <c r="BJ155" s="16" t="s">
        <v>87</v>
      </c>
      <c r="BK155" s="212">
        <f t="shared" si="9"/>
        <v>0</v>
      </c>
      <c r="BL155" s="16" t="s">
        <v>214</v>
      </c>
      <c r="BM155" s="211" t="s">
        <v>1697</v>
      </c>
    </row>
    <row r="156" spans="1:65" s="2" customFormat="1" ht="21.75" customHeight="1">
      <c r="A156" s="33"/>
      <c r="B156" s="34"/>
      <c r="C156" s="199" t="s">
        <v>237</v>
      </c>
      <c r="D156" s="199" t="s">
        <v>136</v>
      </c>
      <c r="E156" s="200" t="s">
        <v>1698</v>
      </c>
      <c r="F156" s="201" t="s">
        <v>1699</v>
      </c>
      <c r="G156" s="202" t="s">
        <v>1700</v>
      </c>
      <c r="H156" s="252"/>
      <c r="I156" s="204"/>
      <c r="J156" s="205">
        <f t="shared" si="0"/>
        <v>0</v>
      </c>
      <c r="K156" s="206"/>
      <c r="L156" s="38"/>
      <c r="M156" s="207" t="s">
        <v>1</v>
      </c>
      <c r="N156" s="208" t="s">
        <v>40</v>
      </c>
      <c r="O156" s="74"/>
      <c r="P156" s="209">
        <f t="shared" si="1"/>
        <v>0</v>
      </c>
      <c r="Q156" s="209">
        <v>2.7E-4</v>
      </c>
      <c r="R156" s="209">
        <f t="shared" si="2"/>
        <v>0</v>
      </c>
      <c r="S156" s="209">
        <v>0</v>
      </c>
      <c r="T156" s="210">
        <f t="shared" si="3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211" t="s">
        <v>214</v>
      </c>
      <c r="AT156" s="211" t="s">
        <v>136</v>
      </c>
      <c r="AU156" s="211" t="s">
        <v>87</v>
      </c>
      <c r="AY156" s="16" t="s">
        <v>134</v>
      </c>
      <c r="BE156" s="212">
        <f t="shared" si="4"/>
        <v>0</v>
      </c>
      <c r="BF156" s="212">
        <f t="shared" si="5"/>
        <v>0</v>
      </c>
      <c r="BG156" s="212">
        <f t="shared" si="6"/>
        <v>0</v>
      </c>
      <c r="BH156" s="212">
        <f t="shared" si="7"/>
        <v>0</v>
      </c>
      <c r="BI156" s="212">
        <f t="shared" si="8"/>
        <v>0</v>
      </c>
      <c r="BJ156" s="16" t="s">
        <v>87</v>
      </c>
      <c r="BK156" s="212">
        <f t="shared" si="9"/>
        <v>0</v>
      </c>
      <c r="BL156" s="16" t="s">
        <v>214</v>
      </c>
      <c r="BM156" s="211" t="s">
        <v>1701</v>
      </c>
    </row>
    <row r="157" spans="1:65" s="12" customFormat="1" ht="22.9" customHeight="1">
      <c r="B157" s="183"/>
      <c r="C157" s="184"/>
      <c r="D157" s="185" t="s">
        <v>73</v>
      </c>
      <c r="E157" s="197" t="s">
        <v>1702</v>
      </c>
      <c r="F157" s="197" t="s">
        <v>1703</v>
      </c>
      <c r="G157" s="184"/>
      <c r="H157" s="184"/>
      <c r="I157" s="187"/>
      <c r="J157" s="198">
        <f>BK157</f>
        <v>0</v>
      </c>
      <c r="K157" s="184"/>
      <c r="L157" s="189"/>
      <c r="M157" s="190"/>
      <c r="N157" s="191"/>
      <c r="O157" s="191"/>
      <c r="P157" s="192">
        <f>SUM(P158:P202)</f>
        <v>0</v>
      </c>
      <c r="Q157" s="191"/>
      <c r="R157" s="192">
        <f>SUM(R158:R202)</f>
        <v>0.92807600000000012</v>
      </c>
      <c r="S157" s="191"/>
      <c r="T157" s="193">
        <f>SUM(T158:T202)</f>
        <v>0</v>
      </c>
      <c r="AR157" s="194" t="s">
        <v>87</v>
      </c>
      <c r="AT157" s="195" t="s">
        <v>73</v>
      </c>
      <c r="AU157" s="195" t="s">
        <v>81</v>
      </c>
      <c r="AY157" s="194" t="s">
        <v>134</v>
      </c>
      <c r="BK157" s="196">
        <f>SUM(BK158:BK202)</f>
        <v>0</v>
      </c>
    </row>
    <row r="158" spans="1:65" s="2" customFormat="1" ht="21.75" customHeight="1">
      <c r="A158" s="33"/>
      <c r="B158" s="34"/>
      <c r="C158" s="199" t="s">
        <v>241</v>
      </c>
      <c r="D158" s="199" t="s">
        <v>136</v>
      </c>
      <c r="E158" s="200" t="s">
        <v>1704</v>
      </c>
      <c r="F158" s="201" t="s">
        <v>1705</v>
      </c>
      <c r="G158" s="202" t="s">
        <v>184</v>
      </c>
      <c r="H158" s="203">
        <v>26.4</v>
      </c>
      <c r="I158" s="204"/>
      <c r="J158" s="205">
        <f t="shared" ref="J158:J202" si="10">ROUND(I158*H158,2)</f>
        <v>0</v>
      </c>
      <c r="K158" s="206"/>
      <c r="L158" s="38"/>
      <c r="M158" s="207" t="s">
        <v>1</v>
      </c>
      <c r="N158" s="208" t="s">
        <v>40</v>
      </c>
      <c r="O158" s="74"/>
      <c r="P158" s="209">
        <f t="shared" ref="P158:P202" si="11">O158*H158</f>
        <v>0</v>
      </c>
      <c r="Q158" s="209">
        <v>4.0999999999999999E-4</v>
      </c>
      <c r="R158" s="209">
        <f t="shared" ref="R158:R202" si="12">Q158*H158</f>
        <v>1.0823999999999999E-2</v>
      </c>
      <c r="S158" s="209">
        <v>0</v>
      </c>
      <c r="T158" s="210">
        <f t="shared" ref="T158:T202" si="13"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211" t="s">
        <v>214</v>
      </c>
      <c r="AT158" s="211" t="s">
        <v>136</v>
      </c>
      <c r="AU158" s="211" t="s">
        <v>87</v>
      </c>
      <c r="AY158" s="16" t="s">
        <v>134</v>
      </c>
      <c r="BE158" s="212">
        <f t="shared" ref="BE158:BE202" si="14">IF(N158="základná",J158,0)</f>
        <v>0</v>
      </c>
      <c r="BF158" s="212">
        <f t="shared" ref="BF158:BF202" si="15">IF(N158="znížená",J158,0)</f>
        <v>0</v>
      </c>
      <c r="BG158" s="212">
        <f t="shared" ref="BG158:BG202" si="16">IF(N158="zákl. prenesená",J158,0)</f>
        <v>0</v>
      </c>
      <c r="BH158" s="212">
        <f t="shared" ref="BH158:BH202" si="17">IF(N158="zníž. prenesená",J158,0)</f>
        <v>0</v>
      </c>
      <c r="BI158" s="212">
        <f t="shared" ref="BI158:BI202" si="18">IF(N158="nulová",J158,0)</f>
        <v>0</v>
      </c>
      <c r="BJ158" s="16" t="s">
        <v>87</v>
      </c>
      <c r="BK158" s="212">
        <f t="shared" ref="BK158:BK202" si="19">ROUND(I158*H158,2)</f>
        <v>0</v>
      </c>
      <c r="BL158" s="16" t="s">
        <v>214</v>
      </c>
      <c r="BM158" s="211" t="s">
        <v>1706</v>
      </c>
    </row>
    <row r="159" spans="1:65" s="2" customFormat="1" ht="24.2" customHeight="1">
      <c r="A159" s="33"/>
      <c r="B159" s="34"/>
      <c r="C159" s="199" t="s">
        <v>245</v>
      </c>
      <c r="D159" s="199" t="s">
        <v>136</v>
      </c>
      <c r="E159" s="200" t="s">
        <v>1707</v>
      </c>
      <c r="F159" s="201" t="s">
        <v>1708</v>
      </c>
      <c r="G159" s="202" t="s">
        <v>184</v>
      </c>
      <c r="H159" s="203">
        <v>33</v>
      </c>
      <c r="I159" s="204"/>
      <c r="J159" s="205">
        <f t="shared" si="10"/>
        <v>0</v>
      </c>
      <c r="K159" s="206"/>
      <c r="L159" s="38"/>
      <c r="M159" s="207" t="s">
        <v>1</v>
      </c>
      <c r="N159" s="208" t="s">
        <v>40</v>
      </c>
      <c r="O159" s="74"/>
      <c r="P159" s="209">
        <f t="shared" si="11"/>
        <v>0</v>
      </c>
      <c r="Q159" s="209">
        <v>4.0999999999999999E-4</v>
      </c>
      <c r="R159" s="209">
        <f t="shared" si="12"/>
        <v>1.353E-2</v>
      </c>
      <c r="S159" s="209">
        <v>0</v>
      </c>
      <c r="T159" s="210">
        <f t="shared" si="13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211" t="s">
        <v>214</v>
      </c>
      <c r="AT159" s="211" t="s">
        <v>136</v>
      </c>
      <c r="AU159" s="211" t="s">
        <v>87</v>
      </c>
      <c r="AY159" s="16" t="s">
        <v>134</v>
      </c>
      <c r="BE159" s="212">
        <f t="shared" si="14"/>
        <v>0</v>
      </c>
      <c r="BF159" s="212">
        <f t="shared" si="15"/>
        <v>0</v>
      </c>
      <c r="BG159" s="212">
        <f t="shared" si="16"/>
        <v>0</v>
      </c>
      <c r="BH159" s="212">
        <f t="shared" si="17"/>
        <v>0</v>
      </c>
      <c r="BI159" s="212">
        <f t="shared" si="18"/>
        <v>0</v>
      </c>
      <c r="BJ159" s="16" t="s">
        <v>87</v>
      </c>
      <c r="BK159" s="212">
        <f t="shared" si="19"/>
        <v>0</v>
      </c>
      <c r="BL159" s="16" t="s">
        <v>214</v>
      </c>
      <c r="BM159" s="211" t="s">
        <v>1709</v>
      </c>
    </row>
    <row r="160" spans="1:65" s="2" customFormat="1" ht="24.2" customHeight="1">
      <c r="A160" s="33"/>
      <c r="B160" s="34"/>
      <c r="C160" s="199" t="s">
        <v>251</v>
      </c>
      <c r="D160" s="199" t="s">
        <v>136</v>
      </c>
      <c r="E160" s="200" t="s">
        <v>1710</v>
      </c>
      <c r="F160" s="201" t="s">
        <v>1711</v>
      </c>
      <c r="G160" s="202" t="s">
        <v>184</v>
      </c>
      <c r="H160" s="203">
        <v>115.5</v>
      </c>
      <c r="I160" s="204"/>
      <c r="J160" s="205">
        <f t="shared" si="10"/>
        <v>0</v>
      </c>
      <c r="K160" s="206"/>
      <c r="L160" s="38"/>
      <c r="M160" s="207" t="s">
        <v>1</v>
      </c>
      <c r="N160" s="208" t="s">
        <v>40</v>
      </c>
      <c r="O160" s="74"/>
      <c r="P160" s="209">
        <f t="shared" si="11"/>
        <v>0</v>
      </c>
      <c r="Q160" s="209">
        <v>4.0999999999999999E-4</v>
      </c>
      <c r="R160" s="209">
        <f t="shared" si="12"/>
        <v>4.7355000000000001E-2</v>
      </c>
      <c r="S160" s="209">
        <v>0</v>
      </c>
      <c r="T160" s="210">
        <f t="shared" si="13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211" t="s">
        <v>214</v>
      </c>
      <c r="AT160" s="211" t="s">
        <v>136</v>
      </c>
      <c r="AU160" s="211" t="s">
        <v>87</v>
      </c>
      <c r="AY160" s="16" t="s">
        <v>134</v>
      </c>
      <c r="BE160" s="212">
        <f t="shared" si="14"/>
        <v>0</v>
      </c>
      <c r="BF160" s="212">
        <f t="shared" si="15"/>
        <v>0</v>
      </c>
      <c r="BG160" s="212">
        <f t="shared" si="16"/>
        <v>0</v>
      </c>
      <c r="BH160" s="212">
        <f t="shared" si="17"/>
        <v>0</v>
      </c>
      <c r="BI160" s="212">
        <f t="shared" si="18"/>
        <v>0</v>
      </c>
      <c r="BJ160" s="16" t="s">
        <v>87</v>
      </c>
      <c r="BK160" s="212">
        <f t="shared" si="19"/>
        <v>0</v>
      </c>
      <c r="BL160" s="16" t="s">
        <v>214</v>
      </c>
      <c r="BM160" s="211" t="s">
        <v>1712</v>
      </c>
    </row>
    <row r="161" spans="1:65" s="2" customFormat="1" ht="24.2" customHeight="1">
      <c r="A161" s="33"/>
      <c r="B161" s="34"/>
      <c r="C161" s="199" t="s">
        <v>258</v>
      </c>
      <c r="D161" s="199" t="s">
        <v>136</v>
      </c>
      <c r="E161" s="200" t="s">
        <v>1713</v>
      </c>
      <c r="F161" s="201" t="s">
        <v>1714</v>
      </c>
      <c r="G161" s="202" t="s">
        <v>184</v>
      </c>
      <c r="H161" s="203">
        <v>199.1</v>
      </c>
      <c r="I161" s="204"/>
      <c r="J161" s="205">
        <f t="shared" si="10"/>
        <v>0</v>
      </c>
      <c r="K161" s="206"/>
      <c r="L161" s="38"/>
      <c r="M161" s="207" t="s">
        <v>1</v>
      </c>
      <c r="N161" s="208" t="s">
        <v>40</v>
      </c>
      <c r="O161" s="74"/>
      <c r="P161" s="209">
        <f t="shared" si="11"/>
        <v>0</v>
      </c>
      <c r="Q161" s="209">
        <v>4.0999999999999999E-4</v>
      </c>
      <c r="R161" s="209">
        <f t="shared" si="12"/>
        <v>8.1630999999999995E-2</v>
      </c>
      <c r="S161" s="209">
        <v>0</v>
      </c>
      <c r="T161" s="210">
        <f t="shared" si="13"/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211" t="s">
        <v>214</v>
      </c>
      <c r="AT161" s="211" t="s">
        <v>136</v>
      </c>
      <c r="AU161" s="211" t="s">
        <v>87</v>
      </c>
      <c r="AY161" s="16" t="s">
        <v>134</v>
      </c>
      <c r="BE161" s="212">
        <f t="shared" si="14"/>
        <v>0</v>
      </c>
      <c r="BF161" s="212">
        <f t="shared" si="15"/>
        <v>0</v>
      </c>
      <c r="BG161" s="212">
        <f t="shared" si="16"/>
        <v>0</v>
      </c>
      <c r="BH161" s="212">
        <f t="shared" si="17"/>
        <v>0</v>
      </c>
      <c r="BI161" s="212">
        <f t="shared" si="18"/>
        <v>0</v>
      </c>
      <c r="BJ161" s="16" t="s">
        <v>87</v>
      </c>
      <c r="BK161" s="212">
        <f t="shared" si="19"/>
        <v>0</v>
      </c>
      <c r="BL161" s="16" t="s">
        <v>214</v>
      </c>
      <c r="BM161" s="211" t="s">
        <v>1715</v>
      </c>
    </row>
    <row r="162" spans="1:65" s="2" customFormat="1" ht="24.2" customHeight="1">
      <c r="A162" s="33"/>
      <c r="B162" s="34"/>
      <c r="C162" s="199" t="s">
        <v>264</v>
      </c>
      <c r="D162" s="199" t="s">
        <v>136</v>
      </c>
      <c r="E162" s="200" t="s">
        <v>1716</v>
      </c>
      <c r="F162" s="201" t="s">
        <v>1717</v>
      </c>
      <c r="G162" s="202" t="s">
        <v>184</v>
      </c>
      <c r="H162" s="203">
        <v>55</v>
      </c>
      <c r="I162" s="204"/>
      <c r="J162" s="205">
        <f t="shared" si="10"/>
        <v>0</v>
      </c>
      <c r="K162" s="206"/>
      <c r="L162" s="38"/>
      <c r="M162" s="207" t="s">
        <v>1</v>
      </c>
      <c r="N162" s="208" t="s">
        <v>40</v>
      </c>
      <c r="O162" s="74"/>
      <c r="P162" s="209">
        <f t="shared" si="11"/>
        <v>0</v>
      </c>
      <c r="Q162" s="209">
        <v>4.0999999999999999E-4</v>
      </c>
      <c r="R162" s="209">
        <f t="shared" si="12"/>
        <v>2.2550000000000001E-2</v>
      </c>
      <c r="S162" s="209">
        <v>0</v>
      </c>
      <c r="T162" s="210">
        <f t="shared" si="13"/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211" t="s">
        <v>214</v>
      </c>
      <c r="AT162" s="211" t="s">
        <v>136</v>
      </c>
      <c r="AU162" s="211" t="s">
        <v>87</v>
      </c>
      <c r="AY162" s="16" t="s">
        <v>134</v>
      </c>
      <c r="BE162" s="212">
        <f t="shared" si="14"/>
        <v>0</v>
      </c>
      <c r="BF162" s="212">
        <f t="shared" si="15"/>
        <v>0</v>
      </c>
      <c r="BG162" s="212">
        <f t="shared" si="16"/>
        <v>0</v>
      </c>
      <c r="BH162" s="212">
        <f t="shared" si="17"/>
        <v>0</v>
      </c>
      <c r="BI162" s="212">
        <f t="shared" si="18"/>
        <v>0</v>
      </c>
      <c r="BJ162" s="16" t="s">
        <v>87</v>
      </c>
      <c r="BK162" s="212">
        <f t="shared" si="19"/>
        <v>0</v>
      </c>
      <c r="BL162" s="16" t="s">
        <v>214</v>
      </c>
      <c r="BM162" s="211" t="s">
        <v>1718</v>
      </c>
    </row>
    <row r="163" spans="1:65" s="2" customFormat="1" ht="49.15" customHeight="1">
      <c r="A163" s="33"/>
      <c r="B163" s="34"/>
      <c r="C163" s="199" t="s">
        <v>393</v>
      </c>
      <c r="D163" s="199" t="s">
        <v>136</v>
      </c>
      <c r="E163" s="200" t="s">
        <v>1719</v>
      </c>
      <c r="F163" s="201" t="s">
        <v>1720</v>
      </c>
      <c r="G163" s="202" t="s">
        <v>184</v>
      </c>
      <c r="H163" s="203">
        <v>33</v>
      </c>
      <c r="I163" s="204"/>
      <c r="J163" s="205">
        <f t="shared" si="10"/>
        <v>0</v>
      </c>
      <c r="K163" s="206"/>
      <c r="L163" s="38"/>
      <c r="M163" s="207" t="s">
        <v>1</v>
      </c>
      <c r="N163" s="208" t="s">
        <v>40</v>
      </c>
      <c r="O163" s="74"/>
      <c r="P163" s="209">
        <f t="shared" si="11"/>
        <v>0</v>
      </c>
      <c r="Q163" s="209">
        <v>4.0999999999999999E-4</v>
      </c>
      <c r="R163" s="209">
        <f t="shared" si="12"/>
        <v>1.353E-2</v>
      </c>
      <c r="S163" s="209">
        <v>0</v>
      </c>
      <c r="T163" s="210">
        <f t="shared" si="13"/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211" t="s">
        <v>214</v>
      </c>
      <c r="AT163" s="211" t="s">
        <v>136</v>
      </c>
      <c r="AU163" s="211" t="s">
        <v>87</v>
      </c>
      <c r="AY163" s="16" t="s">
        <v>134</v>
      </c>
      <c r="BE163" s="212">
        <f t="shared" si="14"/>
        <v>0</v>
      </c>
      <c r="BF163" s="212">
        <f t="shared" si="15"/>
        <v>0</v>
      </c>
      <c r="BG163" s="212">
        <f t="shared" si="16"/>
        <v>0</v>
      </c>
      <c r="BH163" s="212">
        <f t="shared" si="17"/>
        <v>0</v>
      </c>
      <c r="BI163" s="212">
        <f t="shared" si="18"/>
        <v>0</v>
      </c>
      <c r="BJ163" s="16" t="s">
        <v>87</v>
      </c>
      <c r="BK163" s="212">
        <f t="shared" si="19"/>
        <v>0</v>
      </c>
      <c r="BL163" s="16" t="s">
        <v>214</v>
      </c>
      <c r="BM163" s="211" t="s">
        <v>1721</v>
      </c>
    </row>
    <row r="164" spans="1:65" s="2" customFormat="1" ht="49.15" customHeight="1">
      <c r="A164" s="33"/>
      <c r="B164" s="34"/>
      <c r="C164" s="199" t="s">
        <v>398</v>
      </c>
      <c r="D164" s="199" t="s">
        <v>136</v>
      </c>
      <c r="E164" s="200" t="s">
        <v>1722</v>
      </c>
      <c r="F164" s="201" t="s">
        <v>1723</v>
      </c>
      <c r="G164" s="202" t="s">
        <v>184</v>
      </c>
      <c r="H164" s="203">
        <v>115.5</v>
      </c>
      <c r="I164" s="204"/>
      <c r="J164" s="205">
        <f t="shared" si="10"/>
        <v>0</v>
      </c>
      <c r="K164" s="206"/>
      <c r="L164" s="38"/>
      <c r="M164" s="207" t="s">
        <v>1</v>
      </c>
      <c r="N164" s="208" t="s">
        <v>40</v>
      </c>
      <c r="O164" s="74"/>
      <c r="P164" s="209">
        <f t="shared" si="11"/>
        <v>0</v>
      </c>
      <c r="Q164" s="209">
        <v>4.0999999999999999E-4</v>
      </c>
      <c r="R164" s="209">
        <f t="shared" si="12"/>
        <v>4.7355000000000001E-2</v>
      </c>
      <c r="S164" s="209">
        <v>0</v>
      </c>
      <c r="T164" s="210">
        <f t="shared" si="13"/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211" t="s">
        <v>214</v>
      </c>
      <c r="AT164" s="211" t="s">
        <v>136</v>
      </c>
      <c r="AU164" s="211" t="s">
        <v>87</v>
      </c>
      <c r="AY164" s="16" t="s">
        <v>134</v>
      </c>
      <c r="BE164" s="212">
        <f t="shared" si="14"/>
        <v>0</v>
      </c>
      <c r="BF164" s="212">
        <f t="shared" si="15"/>
        <v>0</v>
      </c>
      <c r="BG164" s="212">
        <f t="shared" si="16"/>
        <v>0</v>
      </c>
      <c r="BH164" s="212">
        <f t="shared" si="17"/>
        <v>0</v>
      </c>
      <c r="BI164" s="212">
        <f t="shared" si="18"/>
        <v>0</v>
      </c>
      <c r="BJ164" s="16" t="s">
        <v>87</v>
      </c>
      <c r="BK164" s="212">
        <f t="shared" si="19"/>
        <v>0</v>
      </c>
      <c r="BL164" s="16" t="s">
        <v>214</v>
      </c>
      <c r="BM164" s="211" t="s">
        <v>1724</v>
      </c>
    </row>
    <row r="165" spans="1:65" s="2" customFormat="1" ht="49.15" customHeight="1">
      <c r="A165" s="33"/>
      <c r="B165" s="34"/>
      <c r="C165" s="199" t="s">
        <v>402</v>
      </c>
      <c r="D165" s="199" t="s">
        <v>136</v>
      </c>
      <c r="E165" s="200" t="s">
        <v>1725</v>
      </c>
      <c r="F165" s="201" t="s">
        <v>1726</v>
      </c>
      <c r="G165" s="202" t="s">
        <v>184</v>
      </c>
      <c r="H165" s="203">
        <v>199.1</v>
      </c>
      <c r="I165" s="204"/>
      <c r="J165" s="205">
        <f t="shared" si="10"/>
        <v>0</v>
      </c>
      <c r="K165" s="206"/>
      <c r="L165" s="38"/>
      <c r="M165" s="207" t="s">
        <v>1</v>
      </c>
      <c r="N165" s="208" t="s">
        <v>40</v>
      </c>
      <c r="O165" s="74"/>
      <c r="P165" s="209">
        <f t="shared" si="11"/>
        <v>0</v>
      </c>
      <c r="Q165" s="209">
        <v>4.0999999999999999E-4</v>
      </c>
      <c r="R165" s="209">
        <f t="shared" si="12"/>
        <v>8.1630999999999995E-2</v>
      </c>
      <c r="S165" s="209">
        <v>0</v>
      </c>
      <c r="T165" s="210">
        <f t="shared" si="13"/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211" t="s">
        <v>214</v>
      </c>
      <c r="AT165" s="211" t="s">
        <v>136</v>
      </c>
      <c r="AU165" s="211" t="s">
        <v>87</v>
      </c>
      <c r="AY165" s="16" t="s">
        <v>134</v>
      </c>
      <c r="BE165" s="212">
        <f t="shared" si="14"/>
        <v>0</v>
      </c>
      <c r="BF165" s="212">
        <f t="shared" si="15"/>
        <v>0</v>
      </c>
      <c r="BG165" s="212">
        <f t="shared" si="16"/>
        <v>0</v>
      </c>
      <c r="BH165" s="212">
        <f t="shared" si="17"/>
        <v>0</v>
      </c>
      <c r="BI165" s="212">
        <f t="shared" si="18"/>
        <v>0</v>
      </c>
      <c r="BJ165" s="16" t="s">
        <v>87</v>
      </c>
      <c r="BK165" s="212">
        <f t="shared" si="19"/>
        <v>0</v>
      </c>
      <c r="BL165" s="16" t="s">
        <v>214</v>
      </c>
      <c r="BM165" s="211" t="s">
        <v>1727</v>
      </c>
    </row>
    <row r="166" spans="1:65" s="2" customFormat="1" ht="49.15" customHeight="1">
      <c r="A166" s="33"/>
      <c r="B166" s="34"/>
      <c r="C166" s="199" t="s">
        <v>407</v>
      </c>
      <c r="D166" s="199" t="s">
        <v>136</v>
      </c>
      <c r="E166" s="200" t="s">
        <v>1728</v>
      </c>
      <c r="F166" s="201" t="s">
        <v>1729</v>
      </c>
      <c r="G166" s="202" t="s">
        <v>184</v>
      </c>
      <c r="H166" s="203">
        <v>55</v>
      </c>
      <c r="I166" s="204"/>
      <c r="J166" s="205">
        <f t="shared" si="10"/>
        <v>0</v>
      </c>
      <c r="K166" s="206"/>
      <c r="L166" s="38"/>
      <c r="M166" s="207" t="s">
        <v>1</v>
      </c>
      <c r="N166" s="208" t="s">
        <v>40</v>
      </c>
      <c r="O166" s="74"/>
      <c r="P166" s="209">
        <f t="shared" si="11"/>
        <v>0</v>
      </c>
      <c r="Q166" s="209">
        <v>4.0999999999999999E-4</v>
      </c>
      <c r="R166" s="209">
        <f t="shared" si="12"/>
        <v>2.2550000000000001E-2</v>
      </c>
      <c r="S166" s="209">
        <v>0</v>
      </c>
      <c r="T166" s="210">
        <f t="shared" si="13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211" t="s">
        <v>214</v>
      </c>
      <c r="AT166" s="211" t="s">
        <v>136</v>
      </c>
      <c r="AU166" s="211" t="s">
        <v>87</v>
      </c>
      <c r="AY166" s="16" t="s">
        <v>134</v>
      </c>
      <c r="BE166" s="212">
        <f t="shared" si="14"/>
        <v>0</v>
      </c>
      <c r="BF166" s="212">
        <f t="shared" si="15"/>
        <v>0</v>
      </c>
      <c r="BG166" s="212">
        <f t="shared" si="16"/>
        <v>0</v>
      </c>
      <c r="BH166" s="212">
        <f t="shared" si="17"/>
        <v>0</v>
      </c>
      <c r="BI166" s="212">
        <f t="shared" si="18"/>
        <v>0</v>
      </c>
      <c r="BJ166" s="16" t="s">
        <v>87</v>
      </c>
      <c r="BK166" s="212">
        <f t="shared" si="19"/>
        <v>0</v>
      </c>
      <c r="BL166" s="16" t="s">
        <v>214</v>
      </c>
      <c r="BM166" s="211" t="s">
        <v>1730</v>
      </c>
    </row>
    <row r="167" spans="1:65" s="2" customFormat="1" ht="16.5" customHeight="1">
      <c r="A167" s="33"/>
      <c r="B167" s="34"/>
      <c r="C167" s="199" t="s">
        <v>412</v>
      </c>
      <c r="D167" s="199" t="s">
        <v>136</v>
      </c>
      <c r="E167" s="200" t="s">
        <v>1731</v>
      </c>
      <c r="F167" s="201" t="s">
        <v>1732</v>
      </c>
      <c r="G167" s="202" t="s">
        <v>184</v>
      </c>
      <c r="H167" s="203">
        <v>33</v>
      </c>
      <c r="I167" s="204"/>
      <c r="J167" s="205">
        <f t="shared" si="10"/>
        <v>0</v>
      </c>
      <c r="K167" s="206"/>
      <c r="L167" s="38"/>
      <c r="M167" s="207" t="s">
        <v>1</v>
      </c>
      <c r="N167" s="208" t="s">
        <v>40</v>
      </c>
      <c r="O167" s="74"/>
      <c r="P167" s="209">
        <f t="shared" si="11"/>
        <v>0</v>
      </c>
      <c r="Q167" s="209">
        <v>4.0999999999999999E-4</v>
      </c>
      <c r="R167" s="209">
        <f t="shared" si="12"/>
        <v>1.353E-2</v>
      </c>
      <c r="S167" s="209">
        <v>0</v>
      </c>
      <c r="T167" s="210">
        <f t="shared" si="13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211" t="s">
        <v>214</v>
      </c>
      <c r="AT167" s="211" t="s">
        <v>136</v>
      </c>
      <c r="AU167" s="211" t="s">
        <v>87</v>
      </c>
      <c r="AY167" s="16" t="s">
        <v>134</v>
      </c>
      <c r="BE167" s="212">
        <f t="shared" si="14"/>
        <v>0</v>
      </c>
      <c r="BF167" s="212">
        <f t="shared" si="15"/>
        <v>0</v>
      </c>
      <c r="BG167" s="212">
        <f t="shared" si="16"/>
        <v>0</v>
      </c>
      <c r="BH167" s="212">
        <f t="shared" si="17"/>
        <v>0</v>
      </c>
      <c r="BI167" s="212">
        <f t="shared" si="18"/>
        <v>0</v>
      </c>
      <c r="BJ167" s="16" t="s">
        <v>87</v>
      </c>
      <c r="BK167" s="212">
        <f t="shared" si="19"/>
        <v>0</v>
      </c>
      <c r="BL167" s="16" t="s">
        <v>214</v>
      </c>
      <c r="BM167" s="211" t="s">
        <v>1733</v>
      </c>
    </row>
    <row r="168" spans="1:65" s="2" customFormat="1" ht="16.5" customHeight="1">
      <c r="A168" s="33"/>
      <c r="B168" s="34"/>
      <c r="C168" s="199" t="s">
        <v>416</v>
      </c>
      <c r="D168" s="199" t="s">
        <v>136</v>
      </c>
      <c r="E168" s="200" t="s">
        <v>1734</v>
      </c>
      <c r="F168" s="201" t="s">
        <v>1735</v>
      </c>
      <c r="G168" s="202" t="s">
        <v>184</v>
      </c>
      <c r="H168" s="203">
        <v>115.5</v>
      </c>
      <c r="I168" s="204"/>
      <c r="J168" s="205">
        <f t="shared" si="10"/>
        <v>0</v>
      </c>
      <c r="K168" s="206"/>
      <c r="L168" s="38"/>
      <c r="M168" s="207" t="s">
        <v>1</v>
      </c>
      <c r="N168" s="208" t="s">
        <v>40</v>
      </c>
      <c r="O168" s="74"/>
      <c r="P168" s="209">
        <f t="shared" si="11"/>
        <v>0</v>
      </c>
      <c r="Q168" s="209">
        <v>4.0999999999999999E-4</v>
      </c>
      <c r="R168" s="209">
        <f t="shared" si="12"/>
        <v>4.7355000000000001E-2</v>
      </c>
      <c r="S168" s="209">
        <v>0</v>
      </c>
      <c r="T168" s="210">
        <f t="shared" si="13"/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211" t="s">
        <v>214</v>
      </c>
      <c r="AT168" s="211" t="s">
        <v>136</v>
      </c>
      <c r="AU168" s="211" t="s">
        <v>87</v>
      </c>
      <c r="AY168" s="16" t="s">
        <v>134</v>
      </c>
      <c r="BE168" s="212">
        <f t="shared" si="14"/>
        <v>0</v>
      </c>
      <c r="BF168" s="212">
        <f t="shared" si="15"/>
        <v>0</v>
      </c>
      <c r="BG168" s="212">
        <f t="shared" si="16"/>
        <v>0</v>
      </c>
      <c r="BH168" s="212">
        <f t="shared" si="17"/>
        <v>0</v>
      </c>
      <c r="BI168" s="212">
        <f t="shared" si="18"/>
        <v>0</v>
      </c>
      <c r="BJ168" s="16" t="s">
        <v>87</v>
      </c>
      <c r="BK168" s="212">
        <f t="shared" si="19"/>
        <v>0</v>
      </c>
      <c r="BL168" s="16" t="s">
        <v>214</v>
      </c>
      <c r="BM168" s="211" t="s">
        <v>1736</v>
      </c>
    </row>
    <row r="169" spans="1:65" s="2" customFormat="1" ht="16.5" customHeight="1">
      <c r="A169" s="33"/>
      <c r="B169" s="34"/>
      <c r="C169" s="199" t="s">
        <v>425</v>
      </c>
      <c r="D169" s="199" t="s">
        <v>136</v>
      </c>
      <c r="E169" s="200" t="s">
        <v>1737</v>
      </c>
      <c r="F169" s="201" t="s">
        <v>1738</v>
      </c>
      <c r="G169" s="202" t="s">
        <v>184</v>
      </c>
      <c r="H169" s="203">
        <v>199.1</v>
      </c>
      <c r="I169" s="204"/>
      <c r="J169" s="205">
        <f t="shared" si="10"/>
        <v>0</v>
      </c>
      <c r="K169" s="206"/>
      <c r="L169" s="38"/>
      <c r="M169" s="207" t="s">
        <v>1</v>
      </c>
      <c r="N169" s="208" t="s">
        <v>40</v>
      </c>
      <c r="O169" s="74"/>
      <c r="P169" s="209">
        <f t="shared" si="11"/>
        <v>0</v>
      </c>
      <c r="Q169" s="209">
        <v>4.0999999999999999E-4</v>
      </c>
      <c r="R169" s="209">
        <f t="shared" si="12"/>
        <v>8.1630999999999995E-2</v>
      </c>
      <c r="S169" s="209">
        <v>0</v>
      </c>
      <c r="T169" s="210">
        <f t="shared" si="13"/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211" t="s">
        <v>214</v>
      </c>
      <c r="AT169" s="211" t="s">
        <v>136</v>
      </c>
      <c r="AU169" s="211" t="s">
        <v>87</v>
      </c>
      <c r="AY169" s="16" t="s">
        <v>134</v>
      </c>
      <c r="BE169" s="212">
        <f t="shared" si="14"/>
        <v>0</v>
      </c>
      <c r="BF169" s="212">
        <f t="shared" si="15"/>
        <v>0</v>
      </c>
      <c r="BG169" s="212">
        <f t="shared" si="16"/>
        <v>0</v>
      </c>
      <c r="BH169" s="212">
        <f t="shared" si="17"/>
        <v>0</v>
      </c>
      <c r="BI169" s="212">
        <f t="shared" si="18"/>
        <v>0</v>
      </c>
      <c r="BJ169" s="16" t="s">
        <v>87</v>
      </c>
      <c r="BK169" s="212">
        <f t="shared" si="19"/>
        <v>0</v>
      </c>
      <c r="BL169" s="16" t="s">
        <v>214</v>
      </c>
      <c r="BM169" s="211" t="s">
        <v>1739</v>
      </c>
    </row>
    <row r="170" spans="1:65" s="2" customFormat="1" ht="16.5" customHeight="1">
      <c r="A170" s="33"/>
      <c r="B170" s="34"/>
      <c r="C170" s="199" t="s">
        <v>432</v>
      </c>
      <c r="D170" s="199" t="s">
        <v>136</v>
      </c>
      <c r="E170" s="200" t="s">
        <v>1740</v>
      </c>
      <c r="F170" s="201" t="s">
        <v>1741</v>
      </c>
      <c r="G170" s="202" t="s">
        <v>184</v>
      </c>
      <c r="H170" s="203">
        <v>55</v>
      </c>
      <c r="I170" s="204"/>
      <c r="J170" s="205">
        <f t="shared" si="10"/>
        <v>0</v>
      </c>
      <c r="K170" s="206"/>
      <c r="L170" s="38"/>
      <c r="M170" s="207" t="s">
        <v>1</v>
      </c>
      <c r="N170" s="208" t="s">
        <v>40</v>
      </c>
      <c r="O170" s="74"/>
      <c r="P170" s="209">
        <f t="shared" si="11"/>
        <v>0</v>
      </c>
      <c r="Q170" s="209">
        <v>4.0999999999999999E-4</v>
      </c>
      <c r="R170" s="209">
        <f t="shared" si="12"/>
        <v>2.2550000000000001E-2</v>
      </c>
      <c r="S170" s="209">
        <v>0</v>
      </c>
      <c r="T170" s="210">
        <f t="shared" si="13"/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211" t="s">
        <v>214</v>
      </c>
      <c r="AT170" s="211" t="s">
        <v>136</v>
      </c>
      <c r="AU170" s="211" t="s">
        <v>87</v>
      </c>
      <c r="AY170" s="16" t="s">
        <v>134</v>
      </c>
      <c r="BE170" s="212">
        <f t="shared" si="14"/>
        <v>0</v>
      </c>
      <c r="BF170" s="212">
        <f t="shared" si="15"/>
        <v>0</v>
      </c>
      <c r="BG170" s="212">
        <f t="shared" si="16"/>
        <v>0</v>
      </c>
      <c r="BH170" s="212">
        <f t="shared" si="17"/>
        <v>0</v>
      </c>
      <c r="BI170" s="212">
        <f t="shared" si="18"/>
        <v>0</v>
      </c>
      <c r="BJ170" s="16" t="s">
        <v>87</v>
      </c>
      <c r="BK170" s="212">
        <f t="shared" si="19"/>
        <v>0</v>
      </c>
      <c r="BL170" s="16" t="s">
        <v>214</v>
      </c>
      <c r="BM170" s="211" t="s">
        <v>1742</v>
      </c>
    </row>
    <row r="171" spans="1:65" s="2" customFormat="1" ht="16.5" customHeight="1">
      <c r="A171" s="33"/>
      <c r="B171" s="34"/>
      <c r="C171" s="199" t="s">
        <v>437</v>
      </c>
      <c r="D171" s="199" t="s">
        <v>136</v>
      </c>
      <c r="E171" s="200" t="s">
        <v>1743</v>
      </c>
      <c r="F171" s="201" t="s">
        <v>1744</v>
      </c>
      <c r="G171" s="202" t="s">
        <v>184</v>
      </c>
      <c r="H171" s="203">
        <v>26.4</v>
      </c>
      <c r="I171" s="204"/>
      <c r="J171" s="205">
        <f t="shared" si="10"/>
        <v>0</v>
      </c>
      <c r="K171" s="206"/>
      <c r="L171" s="38"/>
      <c r="M171" s="207" t="s">
        <v>1</v>
      </c>
      <c r="N171" s="208" t="s">
        <v>40</v>
      </c>
      <c r="O171" s="74"/>
      <c r="P171" s="209">
        <f t="shared" si="11"/>
        <v>0</v>
      </c>
      <c r="Q171" s="209">
        <v>4.0999999999999999E-4</v>
      </c>
      <c r="R171" s="209">
        <f t="shared" si="12"/>
        <v>1.0823999999999999E-2</v>
      </c>
      <c r="S171" s="209">
        <v>0</v>
      </c>
      <c r="T171" s="210">
        <f t="shared" si="13"/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211" t="s">
        <v>214</v>
      </c>
      <c r="AT171" s="211" t="s">
        <v>136</v>
      </c>
      <c r="AU171" s="211" t="s">
        <v>87</v>
      </c>
      <c r="AY171" s="16" t="s">
        <v>134</v>
      </c>
      <c r="BE171" s="212">
        <f t="shared" si="14"/>
        <v>0</v>
      </c>
      <c r="BF171" s="212">
        <f t="shared" si="15"/>
        <v>0</v>
      </c>
      <c r="BG171" s="212">
        <f t="shared" si="16"/>
        <v>0</v>
      </c>
      <c r="BH171" s="212">
        <f t="shared" si="17"/>
        <v>0</v>
      </c>
      <c r="BI171" s="212">
        <f t="shared" si="18"/>
        <v>0</v>
      </c>
      <c r="BJ171" s="16" t="s">
        <v>87</v>
      </c>
      <c r="BK171" s="212">
        <f t="shared" si="19"/>
        <v>0</v>
      </c>
      <c r="BL171" s="16" t="s">
        <v>214</v>
      </c>
      <c r="BM171" s="211" t="s">
        <v>1745</v>
      </c>
    </row>
    <row r="172" spans="1:65" s="2" customFormat="1" ht="16.5" customHeight="1">
      <c r="A172" s="33"/>
      <c r="B172" s="34"/>
      <c r="C172" s="199" t="s">
        <v>443</v>
      </c>
      <c r="D172" s="199" t="s">
        <v>136</v>
      </c>
      <c r="E172" s="200" t="s">
        <v>1746</v>
      </c>
      <c r="F172" s="201" t="s">
        <v>1747</v>
      </c>
      <c r="G172" s="202" t="s">
        <v>194</v>
      </c>
      <c r="H172" s="203">
        <v>23</v>
      </c>
      <c r="I172" s="204"/>
      <c r="J172" s="205">
        <f t="shared" si="10"/>
        <v>0</v>
      </c>
      <c r="K172" s="206"/>
      <c r="L172" s="38"/>
      <c r="M172" s="207" t="s">
        <v>1</v>
      </c>
      <c r="N172" s="208" t="s">
        <v>40</v>
      </c>
      <c r="O172" s="74"/>
      <c r="P172" s="209">
        <f t="shared" si="11"/>
        <v>0</v>
      </c>
      <c r="Q172" s="209">
        <v>4.0999999999999999E-4</v>
      </c>
      <c r="R172" s="209">
        <f t="shared" si="12"/>
        <v>9.4299999999999991E-3</v>
      </c>
      <c r="S172" s="209">
        <v>0</v>
      </c>
      <c r="T172" s="210">
        <f t="shared" si="13"/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211" t="s">
        <v>214</v>
      </c>
      <c r="AT172" s="211" t="s">
        <v>136</v>
      </c>
      <c r="AU172" s="211" t="s">
        <v>87</v>
      </c>
      <c r="AY172" s="16" t="s">
        <v>134</v>
      </c>
      <c r="BE172" s="212">
        <f t="shared" si="14"/>
        <v>0</v>
      </c>
      <c r="BF172" s="212">
        <f t="shared" si="15"/>
        <v>0</v>
      </c>
      <c r="BG172" s="212">
        <f t="shared" si="16"/>
        <v>0</v>
      </c>
      <c r="BH172" s="212">
        <f t="shared" si="17"/>
        <v>0</v>
      </c>
      <c r="BI172" s="212">
        <f t="shared" si="18"/>
        <v>0</v>
      </c>
      <c r="BJ172" s="16" t="s">
        <v>87</v>
      </c>
      <c r="BK172" s="212">
        <f t="shared" si="19"/>
        <v>0</v>
      </c>
      <c r="BL172" s="16" t="s">
        <v>214</v>
      </c>
      <c r="BM172" s="211" t="s">
        <v>1748</v>
      </c>
    </row>
    <row r="173" spans="1:65" s="2" customFormat="1" ht="16.5" customHeight="1">
      <c r="A173" s="33"/>
      <c r="B173" s="34"/>
      <c r="C173" s="199" t="s">
        <v>450</v>
      </c>
      <c r="D173" s="199" t="s">
        <v>136</v>
      </c>
      <c r="E173" s="200" t="s">
        <v>1749</v>
      </c>
      <c r="F173" s="201" t="s">
        <v>1750</v>
      </c>
      <c r="G173" s="202" t="s">
        <v>194</v>
      </c>
      <c r="H173" s="203">
        <v>17</v>
      </c>
      <c r="I173" s="204"/>
      <c r="J173" s="205">
        <f t="shared" si="10"/>
        <v>0</v>
      </c>
      <c r="K173" s="206"/>
      <c r="L173" s="38"/>
      <c r="M173" s="207" t="s">
        <v>1</v>
      </c>
      <c r="N173" s="208" t="s">
        <v>40</v>
      </c>
      <c r="O173" s="74"/>
      <c r="P173" s="209">
        <f t="shared" si="11"/>
        <v>0</v>
      </c>
      <c r="Q173" s="209">
        <v>4.0999999999999999E-4</v>
      </c>
      <c r="R173" s="209">
        <f t="shared" si="12"/>
        <v>6.9699999999999996E-3</v>
      </c>
      <c r="S173" s="209">
        <v>0</v>
      </c>
      <c r="T173" s="210">
        <f t="shared" si="13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211" t="s">
        <v>214</v>
      </c>
      <c r="AT173" s="211" t="s">
        <v>136</v>
      </c>
      <c r="AU173" s="211" t="s">
        <v>87</v>
      </c>
      <c r="AY173" s="16" t="s">
        <v>134</v>
      </c>
      <c r="BE173" s="212">
        <f t="shared" si="14"/>
        <v>0</v>
      </c>
      <c r="BF173" s="212">
        <f t="shared" si="15"/>
        <v>0</v>
      </c>
      <c r="BG173" s="212">
        <f t="shared" si="16"/>
        <v>0</v>
      </c>
      <c r="BH173" s="212">
        <f t="shared" si="17"/>
        <v>0</v>
      </c>
      <c r="BI173" s="212">
        <f t="shared" si="18"/>
        <v>0</v>
      </c>
      <c r="BJ173" s="16" t="s">
        <v>87</v>
      </c>
      <c r="BK173" s="212">
        <f t="shared" si="19"/>
        <v>0</v>
      </c>
      <c r="BL173" s="16" t="s">
        <v>214</v>
      </c>
      <c r="BM173" s="211" t="s">
        <v>1751</v>
      </c>
    </row>
    <row r="174" spans="1:65" s="2" customFormat="1" ht="33" customHeight="1">
      <c r="A174" s="33"/>
      <c r="B174" s="34"/>
      <c r="C174" s="199" t="s">
        <v>458</v>
      </c>
      <c r="D174" s="199" t="s">
        <v>136</v>
      </c>
      <c r="E174" s="200" t="s">
        <v>1752</v>
      </c>
      <c r="F174" s="201" t="s">
        <v>1753</v>
      </c>
      <c r="G174" s="202" t="s">
        <v>194</v>
      </c>
      <c r="H174" s="203">
        <v>11</v>
      </c>
      <c r="I174" s="204"/>
      <c r="J174" s="205">
        <f t="shared" si="10"/>
        <v>0</v>
      </c>
      <c r="K174" s="206"/>
      <c r="L174" s="38"/>
      <c r="M174" s="207" t="s">
        <v>1</v>
      </c>
      <c r="N174" s="208" t="s">
        <v>40</v>
      </c>
      <c r="O174" s="74"/>
      <c r="P174" s="209">
        <f t="shared" si="11"/>
        <v>0</v>
      </c>
      <c r="Q174" s="209">
        <v>4.0999999999999999E-4</v>
      </c>
      <c r="R174" s="209">
        <f t="shared" si="12"/>
        <v>4.5100000000000001E-3</v>
      </c>
      <c r="S174" s="209">
        <v>0</v>
      </c>
      <c r="T174" s="210">
        <f t="shared" si="13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211" t="s">
        <v>214</v>
      </c>
      <c r="AT174" s="211" t="s">
        <v>136</v>
      </c>
      <c r="AU174" s="211" t="s">
        <v>87</v>
      </c>
      <c r="AY174" s="16" t="s">
        <v>134</v>
      </c>
      <c r="BE174" s="212">
        <f t="shared" si="14"/>
        <v>0</v>
      </c>
      <c r="BF174" s="212">
        <f t="shared" si="15"/>
        <v>0</v>
      </c>
      <c r="BG174" s="212">
        <f t="shared" si="16"/>
        <v>0</v>
      </c>
      <c r="BH174" s="212">
        <f t="shared" si="17"/>
        <v>0</v>
      </c>
      <c r="BI174" s="212">
        <f t="shared" si="18"/>
        <v>0</v>
      </c>
      <c r="BJ174" s="16" t="s">
        <v>87</v>
      </c>
      <c r="BK174" s="212">
        <f t="shared" si="19"/>
        <v>0</v>
      </c>
      <c r="BL174" s="16" t="s">
        <v>214</v>
      </c>
      <c r="BM174" s="211" t="s">
        <v>1754</v>
      </c>
    </row>
    <row r="175" spans="1:65" s="2" customFormat="1" ht="24.2" customHeight="1">
      <c r="A175" s="33"/>
      <c r="B175" s="34"/>
      <c r="C175" s="199" t="s">
        <v>464</v>
      </c>
      <c r="D175" s="199" t="s">
        <v>136</v>
      </c>
      <c r="E175" s="200" t="s">
        <v>1755</v>
      </c>
      <c r="F175" s="201" t="s">
        <v>1756</v>
      </c>
      <c r="G175" s="202" t="s">
        <v>1757</v>
      </c>
      <c r="H175" s="203">
        <v>6</v>
      </c>
      <c r="I175" s="204"/>
      <c r="J175" s="205">
        <f t="shared" si="10"/>
        <v>0</v>
      </c>
      <c r="K175" s="206"/>
      <c r="L175" s="38"/>
      <c r="M175" s="207" t="s">
        <v>1</v>
      </c>
      <c r="N175" s="208" t="s">
        <v>40</v>
      </c>
      <c r="O175" s="74"/>
      <c r="P175" s="209">
        <f t="shared" si="11"/>
        <v>0</v>
      </c>
      <c r="Q175" s="209">
        <v>4.0999999999999999E-4</v>
      </c>
      <c r="R175" s="209">
        <f t="shared" si="12"/>
        <v>2.4599999999999999E-3</v>
      </c>
      <c r="S175" s="209">
        <v>0</v>
      </c>
      <c r="T175" s="210">
        <f t="shared" si="13"/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211" t="s">
        <v>214</v>
      </c>
      <c r="AT175" s="211" t="s">
        <v>136</v>
      </c>
      <c r="AU175" s="211" t="s">
        <v>87</v>
      </c>
      <c r="AY175" s="16" t="s">
        <v>134</v>
      </c>
      <c r="BE175" s="212">
        <f t="shared" si="14"/>
        <v>0</v>
      </c>
      <c r="BF175" s="212">
        <f t="shared" si="15"/>
        <v>0</v>
      </c>
      <c r="BG175" s="212">
        <f t="shared" si="16"/>
        <v>0</v>
      </c>
      <c r="BH175" s="212">
        <f t="shared" si="17"/>
        <v>0</v>
      </c>
      <c r="BI175" s="212">
        <f t="shared" si="18"/>
        <v>0</v>
      </c>
      <c r="BJ175" s="16" t="s">
        <v>87</v>
      </c>
      <c r="BK175" s="212">
        <f t="shared" si="19"/>
        <v>0</v>
      </c>
      <c r="BL175" s="16" t="s">
        <v>214</v>
      </c>
      <c r="BM175" s="211" t="s">
        <v>1758</v>
      </c>
    </row>
    <row r="176" spans="1:65" s="2" customFormat="1" ht="24.2" customHeight="1">
      <c r="A176" s="33"/>
      <c r="B176" s="34"/>
      <c r="C176" s="199" t="s">
        <v>469</v>
      </c>
      <c r="D176" s="199" t="s">
        <v>136</v>
      </c>
      <c r="E176" s="200" t="s">
        <v>1759</v>
      </c>
      <c r="F176" s="201" t="s">
        <v>1760</v>
      </c>
      <c r="G176" s="202" t="s">
        <v>194</v>
      </c>
      <c r="H176" s="203">
        <v>17</v>
      </c>
      <c r="I176" s="204"/>
      <c r="J176" s="205">
        <f t="shared" si="10"/>
        <v>0</v>
      </c>
      <c r="K176" s="206"/>
      <c r="L176" s="38"/>
      <c r="M176" s="207" t="s">
        <v>1</v>
      </c>
      <c r="N176" s="208" t="s">
        <v>40</v>
      </c>
      <c r="O176" s="74"/>
      <c r="P176" s="209">
        <f t="shared" si="11"/>
        <v>0</v>
      </c>
      <c r="Q176" s="209">
        <v>4.0999999999999999E-4</v>
      </c>
      <c r="R176" s="209">
        <f t="shared" si="12"/>
        <v>6.9699999999999996E-3</v>
      </c>
      <c r="S176" s="209">
        <v>0</v>
      </c>
      <c r="T176" s="210">
        <f t="shared" si="13"/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211" t="s">
        <v>214</v>
      </c>
      <c r="AT176" s="211" t="s">
        <v>136</v>
      </c>
      <c r="AU176" s="211" t="s">
        <v>87</v>
      </c>
      <c r="AY176" s="16" t="s">
        <v>134</v>
      </c>
      <c r="BE176" s="212">
        <f t="shared" si="14"/>
        <v>0</v>
      </c>
      <c r="BF176" s="212">
        <f t="shared" si="15"/>
        <v>0</v>
      </c>
      <c r="BG176" s="212">
        <f t="shared" si="16"/>
        <v>0</v>
      </c>
      <c r="BH176" s="212">
        <f t="shared" si="17"/>
        <v>0</v>
      </c>
      <c r="BI176" s="212">
        <f t="shared" si="18"/>
        <v>0</v>
      </c>
      <c r="BJ176" s="16" t="s">
        <v>87</v>
      </c>
      <c r="BK176" s="212">
        <f t="shared" si="19"/>
        <v>0</v>
      </c>
      <c r="BL176" s="16" t="s">
        <v>214</v>
      </c>
      <c r="BM176" s="211" t="s">
        <v>1761</v>
      </c>
    </row>
    <row r="177" spans="1:65" s="2" customFormat="1" ht="16.5" customHeight="1">
      <c r="A177" s="33"/>
      <c r="B177" s="34"/>
      <c r="C177" s="199" t="s">
        <v>477</v>
      </c>
      <c r="D177" s="199" t="s">
        <v>136</v>
      </c>
      <c r="E177" s="200" t="s">
        <v>1762</v>
      </c>
      <c r="F177" s="201" t="s">
        <v>1763</v>
      </c>
      <c r="G177" s="202" t="s">
        <v>194</v>
      </c>
      <c r="H177" s="203">
        <v>4</v>
      </c>
      <c r="I177" s="204"/>
      <c r="J177" s="205">
        <f t="shared" si="10"/>
        <v>0</v>
      </c>
      <c r="K177" s="206"/>
      <c r="L177" s="38"/>
      <c r="M177" s="207" t="s">
        <v>1</v>
      </c>
      <c r="N177" s="208" t="s">
        <v>40</v>
      </c>
      <c r="O177" s="74"/>
      <c r="P177" s="209">
        <f t="shared" si="11"/>
        <v>0</v>
      </c>
      <c r="Q177" s="209">
        <v>4.0999999999999999E-4</v>
      </c>
      <c r="R177" s="209">
        <f t="shared" si="12"/>
        <v>1.64E-3</v>
      </c>
      <c r="S177" s="209">
        <v>0</v>
      </c>
      <c r="T177" s="210">
        <f t="shared" si="13"/>
        <v>0</v>
      </c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R177" s="211" t="s">
        <v>214</v>
      </c>
      <c r="AT177" s="211" t="s">
        <v>136</v>
      </c>
      <c r="AU177" s="211" t="s">
        <v>87</v>
      </c>
      <c r="AY177" s="16" t="s">
        <v>134</v>
      </c>
      <c r="BE177" s="212">
        <f t="shared" si="14"/>
        <v>0</v>
      </c>
      <c r="BF177" s="212">
        <f t="shared" si="15"/>
        <v>0</v>
      </c>
      <c r="BG177" s="212">
        <f t="shared" si="16"/>
        <v>0</v>
      </c>
      <c r="BH177" s="212">
        <f t="shared" si="17"/>
        <v>0</v>
      </c>
      <c r="BI177" s="212">
        <f t="shared" si="18"/>
        <v>0</v>
      </c>
      <c r="BJ177" s="16" t="s">
        <v>87</v>
      </c>
      <c r="BK177" s="212">
        <f t="shared" si="19"/>
        <v>0</v>
      </c>
      <c r="BL177" s="16" t="s">
        <v>214</v>
      </c>
      <c r="BM177" s="211" t="s">
        <v>1764</v>
      </c>
    </row>
    <row r="178" spans="1:65" s="2" customFormat="1" ht="16.5" customHeight="1">
      <c r="A178" s="33"/>
      <c r="B178" s="34"/>
      <c r="C178" s="199" t="s">
        <v>481</v>
      </c>
      <c r="D178" s="199" t="s">
        <v>136</v>
      </c>
      <c r="E178" s="200" t="s">
        <v>1765</v>
      </c>
      <c r="F178" s="201" t="s">
        <v>1766</v>
      </c>
      <c r="G178" s="202" t="s">
        <v>194</v>
      </c>
      <c r="H178" s="203">
        <v>17</v>
      </c>
      <c r="I178" s="204"/>
      <c r="J178" s="205">
        <f t="shared" si="10"/>
        <v>0</v>
      </c>
      <c r="K178" s="206"/>
      <c r="L178" s="38"/>
      <c r="M178" s="207" t="s">
        <v>1</v>
      </c>
      <c r="N178" s="208" t="s">
        <v>40</v>
      </c>
      <c r="O178" s="74"/>
      <c r="P178" s="209">
        <f t="shared" si="11"/>
        <v>0</v>
      </c>
      <c r="Q178" s="209">
        <v>4.0999999999999999E-4</v>
      </c>
      <c r="R178" s="209">
        <f t="shared" si="12"/>
        <v>6.9699999999999996E-3</v>
      </c>
      <c r="S178" s="209">
        <v>0</v>
      </c>
      <c r="T178" s="210">
        <f t="shared" si="13"/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211" t="s">
        <v>214</v>
      </c>
      <c r="AT178" s="211" t="s">
        <v>136</v>
      </c>
      <c r="AU178" s="211" t="s">
        <v>87</v>
      </c>
      <c r="AY178" s="16" t="s">
        <v>134</v>
      </c>
      <c r="BE178" s="212">
        <f t="shared" si="14"/>
        <v>0</v>
      </c>
      <c r="BF178" s="212">
        <f t="shared" si="15"/>
        <v>0</v>
      </c>
      <c r="BG178" s="212">
        <f t="shared" si="16"/>
        <v>0</v>
      </c>
      <c r="BH178" s="212">
        <f t="shared" si="17"/>
        <v>0</v>
      </c>
      <c r="BI178" s="212">
        <f t="shared" si="18"/>
        <v>0</v>
      </c>
      <c r="BJ178" s="16" t="s">
        <v>87</v>
      </c>
      <c r="BK178" s="212">
        <f t="shared" si="19"/>
        <v>0</v>
      </c>
      <c r="BL178" s="16" t="s">
        <v>214</v>
      </c>
      <c r="BM178" s="211" t="s">
        <v>1767</v>
      </c>
    </row>
    <row r="179" spans="1:65" s="2" customFormat="1" ht="24.2" customHeight="1">
      <c r="A179" s="33"/>
      <c r="B179" s="34"/>
      <c r="C179" s="199" t="s">
        <v>491</v>
      </c>
      <c r="D179" s="199" t="s">
        <v>136</v>
      </c>
      <c r="E179" s="200" t="s">
        <v>1768</v>
      </c>
      <c r="F179" s="201" t="s">
        <v>1769</v>
      </c>
      <c r="G179" s="202" t="s">
        <v>194</v>
      </c>
      <c r="H179" s="203">
        <v>3</v>
      </c>
      <c r="I179" s="204"/>
      <c r="J179" s="205">
        <f t="shared" si="10"/>
        <v>0</v>
      </c>
      <c r="K179" s="206"/>
      <c r="L179" s="38"/>
      <c r="M179" s="207" t="s">
        <v>1</v>
      </c>
      <c r="N179" s="208" t="s">
        <v>40</v>
      </c>
      <c r="O179" s="74"/>
      <c r="P179" s="209">
        <f t="shared" si="11"/>
        <v>0</v>
      </c>
      <c r="Q179" s="209">
        <v>4.0999999999999999E-4</v>
      </c>
      <c r="R179" s="209">
        <f t="shared" si="12"/>
        <v>1.23E-3</v>
      </c>
      <c r="S179" s="209">
        <v>0</v>
      </c>
      <c r="T179" s="210">
        <f t="shared" si="13"/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211" t="s">
        <v>214</v>
      </c>
      <c r="AT179" s="211" t="s">
        <v>136</v>
      </c>
      <c r="AU179" s="211" t="s">
        <v>87</v>
      </c>
      <c r="AY179" s="16" t="s">
        <v>134</v>
      </c>
      <c r="BE179" s="212">
        <f t="shared" si="14"/>
        <v>0</v>
      </c>
      <c r="BF179" s="212">
        <f t="shared" si="15"/>
        <v>0</v>
      </c>
      <c r="BG179" s="212">
        <f t="shared" si="16"/>
        <v>0</v>
      </c>
      <c r="BH179" s="212">
        <f t="shared" si="17"/>
        <v>0</v>
      </c>
      <c r="BI179" s="212">
        <f t="shared" si="18"/>
        <v>0</v>
      </c>
      <c r="BJ179" s="16" t="s">
        <v>87</v>
      </c>
      <c r="BK179" s="212">
        <f t="shared" si="19"/>
        <v>0</v>
      </c>
      <c r="BL179" s="16" t="s">
        <v>214</v>
      </c>
      <c r="BM179" s="211" t="s">
        <v>1770</v>
      </c>
    </row>
    <row r="180" spans="1:65" s="2" customFormat="1" ht="24.2" customHeight="1">
      <c r="A180" s="33"/>
      <c r="B180" s="34"/>
      <c r="C180" s="199" t="s">
        <v>495</v>
      </c>
      <c r="D180" s="199" t="s">
        <v>136</v>
      </c>
      <c r="E180" s="200" t="s">
        <v>1771</v>
      </c>
      <c r="F180" s="201" t="s">
        <v>1772</v>
      </c>
      <c r="G180" s="202" t="s">
        <v>194</v>
      </c>
      <c r="H180" s="203">
        <v>4</v>
      </c>
      <c r="I180" s="204"/>
      <c r="J180" s="205">
        <f t="shared" si="10"/>
        <v>0</v>
      </c>
      <c r="K180" s="206"/>
      <c r="L180" s="38"/>
      <c r="M180" s="207" t="s">
        <v>1</v>
      </c>
      <c r="N180" s="208" t="s">
        <v>40</v>
      </c>
      <c r="O180" s="74"/>
      <c r="P180" s="209">
        <f t="shared" si="11"/>
        <v>0</v>
      </c>
      <c r="Q180" s="209">
        <v>4.0999999999999999E-4</v>
      </c>
      <c r="R180" s="209">
        <f t="shared" si="12"/>
        <v>1.64E-3</v>
      </c>
      <c r="S180" s="209">
        <v>0</v>
      </c>
      <c r="T180" s="210">
        <f t="shared" si="13"/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211" t="s">
        <v>214</v>
      </c>
      <c r="AT180" s="211" t="s">
        <v>136</v>
      </c>
      <c r="AU180" s="211" t="s">
        <v>87</v>
      </c>
      <c r="AY180" s="16" t="s">
        <v>134</v>
      </c>
      <c r="BE180" s="212">
        <f t="shared" si="14"/>
        <v>0</v>
      </c>
      <c r="BF180" s="212">
        <f t="shared" si="15"/>
        <v>0</v>
      </c>
      <c r="BG180" s="212">
        <f t="shared" si="16"/>
        <v>0</v>
      </c>
      <c r="BH180" s="212">
        <f t="shared" si="17"/>
        <v>0</v>
      </c>
      <c r="BI180" s="212">
        <f t="shared" si="18"/>
        <v>0</v>
      </c>
      <c r="BJ180" s="16" t="s">
        <v>87</v>
      </c>
      <c r="BK180" s="212">
        <f t="shared" si="19"/>
        <v>0</v>
      </c>
      <c r="BL180" s="16" t="s">
        <v>214</v>
      </c>
      <c r="BM180" s="211" t="s">
        <v>1773</v>
      </c>
    </row>
    <row r="181" spans="1:65" s="2" customFormat="1" ht="24.2" customHeight="1">
      <c r="A181" s="33"/>
      <c r="B181" s="34"/>
      <c r="C181" s="199" t="s">
        <v>500</v>
      </c>
      <c r="D181" s="199" t="s">
        <v>136</v>
      </c>
      <c r="E181" s="200" t="s">
        <v>1774</v>
      </c>
      <c r="F181" s="201" t="s">
        <v>1775</v>
      </c>
      <c r="G181" s="202" t="s">
        <v>194</v>
      </c>
      <c r="H181" s="203">
        <v>2</v>
      </c>
      <c r="I181" s="204"/>
      <c r="J181" s="205">
        <f t="shared" si="10"/>
        <v>0</v>
      </c>
      <c r="K181" s="206"/>
      <c r="L181" s="38"/>
      <c r="M181" s="207" t="s">
        <v>1</v>
      </c>
      <c r="N181" s="208" t="s">
        <v>40</v>
      </c>
      <c r="O181" s="74"/>
      <c r="P181" s="209">
        <f t="shared" si="11"/>
        <v>0</v>
      </c>
      <c r="Q181" s="209">
        <v>4.0999999999999999E-4</v>
      </c>
      <c r="R181" s="209">
        <f t="shared" si="12"/>
        <v>8.1999999999999998E-4</v>
      </c>
      <c r="S181" s="209">
        <v>0</v>
      </c>
      <c r="T181" s="210">
        <f t="shared" si="13"/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211" t="s">
        <v>214</v>
      </c>
      <c r="AT181" s="211" t="s">
        <v>136</v>
      </c>
      <c r="AU181" s="211" t="s">
        <v>87</v>
      </c>
      <c r="AY181" s="16" t="s">
        <v>134</v>
      </c>
      <c r="BE181" s="212">
        <f t="shared" si="14"/>
        <v>0</v>
      </c>
      <c r="BF181" s="212">
        <f t="shared" si="15"/>
        <v>0</v>
      </c>
      <c r="BG181" s="212">
        <f t="shared" si="16"/>
        <v>0</v>
      </c>
      <c r="BH181" s="212">
        <f t="shared" si="17"/>
        <v>0</v>
      </c>
      <c r="BI181" s="212">
        <f t="shared" si="18"/>
        <v>0</v>
      </c>
      <c r="BJ181" s="16" t="s">
        <v>87</v>
      </c>
      <c r="BK181" s="212">
        <f t="shared" si="19"/>
        <v>0</v>
      </c>
      <c r="BL181" s="16" t="s">
        <v>214</v>
      </c>
      <c r="BM181" s="211" t="s">
        <v>1776</v>
      </c>
    </row>
    <row r="182" spans="1:65" s="2" customFormat="1" ht="24.2" customHeight="1">
      <c r="A182" s="33"/>
      <c r="B182" s="34"/>
      <c r="C182" s="199" t="s">
        <v>505</v>
      </c>
      <c r="D182" s="199" t="s">
        <v>136</v>
      </c>
      <c r="E182" s="200" t="s">
        <v>1777</v>
      </c>
      <c r="F182" s="201" t="s">
        <v>1778</v>
      </c>
      <c r="G182" s="202" t="s">
        <v>194</v>
      </c>
      <c r="H182" s="203">
        <v>1</v>
      </c>
      <c r="I182" s="204"/>
      <c r="J182" s="205">
        <f t="shared" si="10"/>
        <v>0</v>
      </c>
      <c r="K182" s="206"/>
      <c r="L182" s="38"/>
      <c r="M182" s="207" t="s">
        <v>1</v>
      </c>
      <c r="N182" s="208" t="s">
        <v>40</v>
      </c>
      <c r="O182" s="74"/>
      <c r="P182" s="209">
        <f t="shared" si="11"/>
        <v>0</v>
      </c>
      <c r="Q182" s="209">
        <v>4.0999999999999999E-4</v>
      </c>
      <c r="R182" s="209">
        <f t="shared" si="12"/>
        <v>4.0999999999999999E-4</v>
      </c>
      <c r="S182" s="209">
        <v>0</v>
      </c>
      <c r="T182" s="210">
        <f t="shared" si="13"/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211" t="s">
        <v>214</v>
      </c>
      <c r="AT182" s="211" t="s">
        <v>136</v>
      </c>
      <c r="AU182" s="211" t="s">
        <v>87</v>
      </c>
      <c r="AY182" s="16" t="s">
        <v>134</v>
      </c>
      <c r="BE182" s="212">
        <f t="shared" si="14"/>
        <v>0</v>
      </c>
      <c r="BF182" s="212">
        <f t="shared" si="15"/>
        <v>0</v>
      </c>
      <c r="BG182" s="212">
        <f t="shared" si="16"/>
        <v>0</v>
      </c>
      <c r="BH182" s="212">
        <f t="shared" si="17"/>
        <v>0</v>
      </c>
      <c r="BI182" s="212">
        <f t="shared" si="18"/>
        <v>0</v>
      </c>
      <c r="BJ182" s="16" t="s">
        <v>87</v>
      </c>
      <c r="BK182" s="212">
        <f t="shared" si="19"/>
        <v>0</v>
      </c>
      <c r="BL182" s="16" t="s">
        <v>214</v>
      </c>
      <c r="BM182" s="211" t="s">
        <v>1779</v>
      </c>
    </row>
    <row r="183" spans="1:65" s="2" customFormat="1" ht="24.2" customHeight="1">
      <c r="A183" s="33"/>
      <c r="B183" s="34"/>
      <c r="C183" s="199" t="s">
        <v>514</v>
      </c>
      <c r="D183" s="199" t="s">
        <v>136</v>
      </c>
      <c r="E183" s="200" t="s">
        <v>1780</v>
      </c>
      <c r="F183" s="201" t="s">
        <v>1781</v>
      </c>
      <c r="G183" s="202" t="s">
        <v>194</v>
      </c>
      <c r="H183" s="203">
        <v>11</v>
      </c>
      <c r="I183" s="204"/>
      <c r="J183" s="205">
        <f t="shared" si="10"/>
        <v>0</v>
      </c>
      <c r="K183" s="206"/>
      <c r="L183" s="38"/>
      <c r="M183" s="207" t="s">
        <v>1</v>
      </c>
      <c r="N183" s="208" t="s">
        <v>40</v>
      </c>
      <c r="O183" s="74"/>
      <c r="P183" s="209">
        <f t="shared" si="11"/>
        <v>0</v>
      </c>
      <c r="Q183" s="209">
        <v>4.0999999999999999E-4</v>
      </c>
      <c r="R183" s="209">
        <f t="shared" si="12"/>
        <v>4.5100000000000001E-3</v>
      </c>
      <c r="S183" s="209">
        <v>0</v>
      </c>
      <c r="T183" s="210">
        <f t="shared" si="13"/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211" t="s">
        <v>214</v>
      </c>
      <c r="AT183" s="211" t="s">
        <v>136</v>
      </c>
      <c r="AU183" s="211" t="s">
        <v>87</v>
      </c>
      <c r="AY183" s="16" t="s">
        <v>134</v>
      </c>
      <c r="BE183" s="212">
        <f t="shared" si="14"/>
        <v>0</v>
      </c>
      <c r="BF183" s="212">
        <f t="shared" si="15"/>
        <v>0</v>
      </c>
      <c r="BG183" s="212">
        <f t="shared" si="16"/>
        <v>0</v>
      </c>
      <c r="BH183" s="212">
        <f t="shared" si="17"/>
        <v>0</v>
      </c>
      <c r="BI183" s="212">
        <f t="shared" si="18"/>
        <v>0</v>
      </c>
      <c r="BJ183" s="16" t="s">
        <v>87</v>
      </c>
      <c r="BK183" s="212">
        <f t="shared" si="19"/>
        <v>0</v>
      </c>
      <c r="BL183" s="16" t="s">
        <v>214</v>
      </c>
      <c r="BM183" s="211" t="s">
        <v>1782</v>
      </c>
    </row>
    <row r="184" spans="1:65" s="2" customFormat="1" ht="33" customHeight="1">
      <c r="A184" s="33"/>
      <c r="B184" s="34"/>
      <c r="C184" s="199" t="s">
        <v>519</v>
      </c>
      <c r="D184" s="199" t="s">
        <v>136</v>
      </c>
      <c r="E184" s="200" t="s">
        <v>1783</v>
      </c>
      <c r="F184" s="201" t="s">
        <v>1784</v>
      </c>
      <c r="G184" s="202" t="s">
        <v>194</v>
      </c>
      <c r="H184" s="203">
        <v>3</v>
      </c>
      <c r="I184" s="204"/>
      <c r="J184" s="205">
        <f t="shared" si="10"/>
        <v>0</v>
      </c>
      <c r="K184" s="206"/>
      <c r="L184" s="38"/>
      <c r="M184" s="207" t="s">
        <v>1</v>
      </c>
      <c r="N184" s="208" t="s">
        <v>40</v>
      </c>
      <c r="O184" s="74"/>
      <c r="P184" s="209">
        <f t="shared" si="11"/>
        <v>0</v>
      </c>
      <c r="Q184" s="209">
        <v>4.0999999999999999E-4</v>
      </c>
      <c r="R184" s="209">
        <f t="shared" si="12"/>
        <v>1.23E-3</v>
      </c>
      <c r="S184" s="209">
        <v>0</v>
      </c>
      <c r="T184" s="210">
        <f t="shared" si="13"/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211" t="s">
        <v>214</v>
      </c>
      <c r="AT184" s="211" t="s">
        <v>136</v>
      </c>
      <c r="AU184" s="211" t="s">
        <v>87</v>
      </c>
      <c r="AY184" s="16" t="s">
        <v>134</v>
      </c>
      <c r="BE184" s="212">
        <f t="shared" si="14"/>
        <v>0</v>
      </c>
      <c r="BF184" s="212">
        <f t="shared" si="15"/>
        <v>0</v>
      </c>
      <c r="BG184" s="212">
        <f t="shared" si="16"/>
        <v>0</v>
      </c>
      <c r="BH184" s="212">
        <f t="shared" si="17"/>
        <v>0</v>
      </c>
      <c r="BI184" s="212">
        <f t="shared" si="18"/>
        <v>0</v>
      </c>
      <c r="BJ184" s="16" t="s">
        <v>87</v>
      </c>
      <c r="BK184" s="212">
        <f t="shared" si="19"/>
        <v>0</v>
      </c>
      <c r="BL184" s="16" t="s">
        <v>214</v>
      </c>
      <c r="BM184" s="211" t="s">
        <v>1785</v>
      </c>
    </row>
    <row r="185" spans="1:65" s="2" customFormat="1" ht="24.2" customHeight="1">
      <c r="A185" s="33"/>
      <c r="B185" s="34"/>
      <c r="C185" s="199" t="s">
        <v>523</v>
      </c>
      <c r="D185" s="199" t="s">
        <v>136</v>
      </c>
      <c r="E185" s="200" t="s">
        <v>1786</v>
      </c>
      <c r="F185" s="201" t="s">
        <v>1787</v>
      </c>
      <c r="G185" s="202" t="s">
        <v>194</v>
      </c>
      <c r="H185" s="203">
        <v>1</v>
      </c>
      <c r="I185" s="204"/>
      <c r="J185" s="205">
        <f t="shared" si="10"/>
        <v>0</v>
      </c>
      <c r="K185" s="206"/>
      <c r="L185" s="38"/>
      <c r="M185" s="207" t="s">
        <v>1</v>
      </c>
      <c r="N185" s="208" t="s">
        <v>40</v>
      </c>
      <c r="O185" s="74"/>
      <c r="P185" s="209">
        <f t="shared" si="11"/>
        <v>0</v>
      </c>
      <c r="Q185" s="209">
        <v>4.0999999999999999E-4</v>
      </c>
      <c r="R185" s="209">
        <f t="shared" si="12"/>
        <v>4.0999999999999999E-4</v>
      </c>
      <c r="S185" s="209">
        <v>0</v>
      </c>
      <c r="T185" s="210">
        <f t="shared" si="13"/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211" t="s">
        <v>214</v>
      </c>
      <c r="AT185" s="211" t="s">
        <v>136</v>
      </c>
      <c r="AU185" s="211" t="s">
        <v>87</v>
      </c>
      <c r="AY185" s="16" t="s">
        <v>134</v>
      </c>
      <c r="BE185" s="212">
        <f t="shared" si="14"/>
        <v>0</v>
      </c>
      <c r="BF185" s="212">
        <f t="shared" si="15"/>
        <v>0</v>
      </c>
      <c r="BG185" s="212">
        <f t="shared" si="16"/>
        <v>0</v>
      </c>
      <c r="BH185" s="212">
        <f t="shared" si="17"/>
        <v>0</v>
      </c>
      <c r="BI185" s="212">
        <f t="shared" si="18"/>
        <v>0</v>
      </c>
      <c r="BJ185" s="16" t="s">
        <v>87</v>
      </c>
      <c r="BK185" s="212">
        <f t="shared" si="19"/>
        <v>0</v>
      </c>
      <c r="BL185" s="16" t="s">
        <v>214</v>
      </c>
      <c r="BM185" s="211" t="s">
        <v>1788</v>
      </c>
    </row>
    <row r="186" spans="1:65" s="2" customFormat="1" ht="24.2" customHeight="1">
      <c r="A186" s="33"/>
      <c r="B186" s="34"/>
      <c r="C186" s="199" t="s">
        <v>527</v>
      </c>
      <c r="D186" s="199" t="s">
        <v>136</v>
      </c>
      <c r="E186" s="200" t="s">
        <v>1789</v>
      </c>
      <c r="F186" s="201" t="s">
        <v>1790</v>
      </c>
      <c r="G186" s="202" t="s">
        <v>194</v>
      </c>
      <c r="H186" s="203">
        <v>3</v>
      </c>
      <c r="I186" s="204"/>
      <c r="J186" s="205">
        <f t="shared" si="10"/>
        <v>0</v>
      </c>
      <c r="K186" s="206"/>
      <c r="L186" s="38"/>
      <c r="M186" s="207" t="s">
        <v>1</v>
      </c>
      <c r="N186" s="208" t="s">
        <v>40</v>
      </c>
      <c r="O186" s="74"/>
      <c r="P186" s="209">
        <f t="shared" si="11"/>
        <v>0</v>
      </c>
      <c r="Q186" s="209">
        <v>4.0999999999999999E-4</v>
      </c>
      <c r="R186" s="209">
        <f t="shared" si="12"/>
        <v>1.23E-3</v>
      </c>
      <c r="S186" s="209">
        <v>0</v>
      </c>
      <c r="T186" s="210">
        <f t="shared" si="13"/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211" t="s">
        <v>214</v>
      </c>
      <c r="AT186" s="211" t="s">
        <v>136</v>
      </c>
      <c r="AU186" s="211" t="s">
        <v>87</v>
      </c>
      <c r="AY186" s="16" t="s">
        <v>134</v>
      </c>
      <c r="BE186" s="212">
        <f t="shared" si="14"/>
        <v>0</v>
      </c>
      <c r="BF186" s="212">
        <f t="shared" si="15"/>
        <v>0</v>
      </c>
      <c r="BG186" s="212">
        <f t="shared" si="16"/>
        <v>0</v>
      </c>
      <c r="BH186" s="212">
        <f t="shared" si="17"/>
        <v>0</v>
      </c>
      <c r="BI186" s="212">
        <f t="shared" si="18"/>
        <v>0</v>
      </c>
      <c r="BJ186" s="16" t="s">
        <v>87</v>
      </c>
      <c r="BK186" s="212">
        <f t="shared" si="19"/>
        <v>0</v>
      </c>
      <c r="BL186" s="16" t="s">
        <v>214</v>
      </c>
      <c r="BM186" s="211" t="s">
        <v>1791</v>
      </c>
    </row>
    <row r="187" spans="1:65" s="2" customFormat="1" ht="16.5" customHeight="1">
      <c r="A187" s="33"/>
      <c r="B187" s="34"/>
      <c r="C187" s="199" t="s">
        <v>531</v>
      </c>
      <c r="D187" s="199" t="s">
        <v>136</v>
      </c>
      <c r="E187" s="200" t="s">
        <v>1792</v>
      </c>
      <c r="F187" s="201" t="s">
        <v>1793</v>
      </c>
      <c r="G187" s="202" t="s">
        <v>194</v>
      </c>
      <c r="H187" s="203">
        <v>1</v>
      </c>
      <c r="I187" s="204"/>
      <c r="J187" s="205">
        <f t="shared" si="10"/>
        <v>0</v>
      </c>
      <c r="K187" s="206"/>
      <c r="L187" s="38"/>
      <c r="M187" s="207" t="s">
        <v>1</v>
      </c>
      <c r="N187" s="208" t="s">
        <v>40</v>
      </c>
      <c r="O187" s="74"/>
      <c r="P187" s="209">
        <f t="shared" si="11"/>
        <v>0</v>
      </c>
      <c r="Q187" s="209">
        <v>4.0999999999999999E-4</v>
      </c>
      <c r="R187" s="209">
        <f t="shared" si="12"/>
        <v>4.0999999999999999E-4</v>
      </c>
      <c r="S187" s="209">
        <v>0</v>
      </c>
      <c r="T187" s="210">
        <f t="shared" si="13"/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211" t="s">
        <v>214</v>
      </c>
      <c r="AT187" s="211" t="s">
        <v>136</v>
      </c>
      <c r="AU187" s="211" t="s">
        <v>87</v>
      </c>
      <c r="AY187" s="16" t="s">
        <v>134</v>
      </c>
      <c r="BE187" s="212">
        <f t="shared" si="14"/>
        <v>0</v>
      </c>
      <c r="BF187" s="212">
        <f t="shared" si="15"/>
        <v>0</v>
      </c>
      <c r="BG187" s="212">
        <f t="shared" si="16"/>
        <v>0</v>
      </c>
      <c r="BH187" s="212">
        <f t="shared" si="17"/>
        <v>0</v>
      </c>
      <c r="BI187" s="212">
        <f t="shared" si="18"/>
        <v>0</v>
      </c>
      <c r="BJ187" s="16" t="s">
        <v>87</v>
      </c>
      <c r="BK187" s="212">
        <f t="shared" si="19"/>
        <v>0</v>
      </c>
      <c r="BL187" s="16" t="s">
        <v>214</v>
      </c>
      <c r="BM187" s="211" t="s">
        <v>1794</v>
      </c>
    </row>
    <row r="188" spans="1:65" s="2" customFormat="1" ht="16.5" customHeight="1">
      <c r="A188" s="33"/>
      <c r="B188" s="34"/>
      <c r="C188" s="199" t="s">
        <v>535</v>
      </c>
      <c r="D188" s="199" t="s">
        <v>136</v>
      </c>
      <c r="E188" s="200" t="s">
        <v>1795</v>
      </c>
      <c r="F188" s="201" t="s">
        <v>1796</v>
      </c>
      <c r="G188" s="202" t="s">
        <v>194</v>
      </c>
      <c r="H188" s="203">
        <v>3</v>
      </c>
      <c r="I188" s="204"/>
      <c r="J188" s="205">
        <f t="shared" si="10"/>
        <v>0</v>
      </c>
      <c r="K188" s="206"/>
      <c r="L188" s="38"/>
      <c r="M188" s="207" t="s">
        <v>1</v>
      </c>
      <c r="N188" s="208" t="s">
        <v>40</v>
      </c>
      <c r="O188" s="74"/>
      <c r="P188" s="209">
        <f t="shared" si="11"/>
        <v>0</v>
      </c>
      <c r="Q188" s="209">
        <v>4.0999999999999999E-4</v>
      </c>
      <c r="R188" s="209">
        <f t="shared" si="12"/>
        <v>1.23E-3</v>
      </c>
      <c r="S188" s="209">
        <v>0</v>
      </c>
      <c r="T188" s="210">
        <f t="shared" si="13"/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211" t="s">
        <v>214</v>
      </c>
      <c r="AT188" s="211" t="s">
        <v>136</v>
      </c>
      <c r="AU188" s="211" t="s">
        <v>87</v>
      </c>
      <c r="AY188" s="16" t="s">
        <v>134</v>
      </c>
      <c r="BE188" s="212">
        <f t="shared" si="14"/>
        <v>0</v>
      </c>
      <c r="BF188" s="212">
        <f t="shared" si="15"/>
        <v>0</v>
      </c>
      <c r="BG188" s="212">
        <f t="shared" si="16"/>
        <v>0</v>
      </c>
      <c r="BH188" s="212">
        <f t="shared" si="17"/>
        <v>0</v>
      </c>
      <c r="BI188" s="212">
        <f t="shared" si="18"/>
        <v>0</v>
      </c>
      <c r="BJ188" s="16" t="s">
        <v>87</v>
      </c>
      <c r="BK188" s="212">
        <f t="shared" si="19"/>
        <v>0</v>
      </c>
      <c r="BL188" s="16" t="s">
        <v>214</v>
      </c>
      <c r="BM188" s="211" t="s">
        <v>1797</v>
      </c>
    </row>
    <row r="189" spans="1:65" s="2" customFormat="1" ht="24.2" customHeight="1">
      <c r="A189" s="33"/>
      <c r="B189" s="34"/>
      <c r="C189" s="199" t="s">
        <v>539</v>
      </c>
      <c r="D189" s="199" t="s">
        <v>136</v>
      </c>
      <c r="E189" s="200" t="s">
        <v>1798</v>
      </c>
      <c r="F189" s="201" t="s">
        <v>1799</v>
      </c>
      <c r="G189" s="202" t="s">
        <v>194</v>
      </c>
      <c r="H189" s="203">
        <v>3</v>
      </c>
      <c r="I189" s="204"/>
      <c r="J189" s="205">
        <f t="shared" si="10"/>
        <v>0</v>
      </c>
      <c r="K189" s="206"/>
      <c r="L189" s="38"/>
      <c r="M189" s="207" t="s">
        <v>1</v>
      </c>
      <c r="N189" s="208" t="s">
        <v>40</v>
      </c>
      <c r="O189" s="74"/>
      <c r="P189" s="209">
        <f t="shared" si="11"/>
        <v>0</v>
      </c>
      <c r="Q189" s="209">
        <v>4.0999999999999999E-4</v>
      </c>
      <c r="R189" s="209">
        <f t="shared" si="12"/>
        <v>1.23E-3</v>
      </c>
      <c r="S189" s="209">
        <v>0</v>
      </c>
      <c r="T189" s="210">
        <f t="shared" si="13"/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211" t="s">
        <v>214</v>
      </c>
      <c r="AT189" s="211" t="s">
        <v>136</v>
      </c>
      <c r="AU189" s="211" t="s">
        <v>87</v>
      </c>
      <c r="AY189" s="16" t="s">
        <v>134</v>
      </c>
      <c r="BE189" s="212">
        <f t="shared" si="14"/>
        <v>0</v>
      </c>
      <c r="BF189" s="212">
        <f t="shared" si="15"/>
        <v>0</v>
      </c>
      <c r="BG189" s="212">
        <f t="shared" si="16"/>
        <v>0</v>
      </c>
      <c r="BH189" s="212">
        <f t="shared" si="17"/>
        <v>0</v>
      </c>
      <c r="BI189" s="212">
        <f t="shared" si="18"/>
        <v>0</v>
      </c>
      <c r="BJ189" s="16" t="s">
        <v>87</v>
      </c>
      <c r="BK189" s="212">
        <f t="shared" si="19"/>
        <v>0</v>
      </c>
      <c r="BL189" s="16" t="s">
        <v>214</v>
      </c>
      <c r="BM189" s="211" t="s">
        <v>1800</v>
      </c>
    </row>
    <row r="190" spans="1:65" s="2" customFormat="1" ht="21.75" customHeight="1">
      <c r="A190" s="33"/>
      <c r="B190" s="34"/>
      <c r="C190" s="199" t="s">
        <v>543</v>
      </c>
      <c r="D190" s="199" t="s">
        <v>136</v>
      </c>
      <c r="E190" s="200" t="s">
        <v>1801</v>
      </c>
      <c r="F190" s="201" t="s">
        <v>1802</v>
      </c>
      <c r="G190" s="202" t="s">
        <v>1309</v>
      </c>
      <c r="H190" s="203">
        <v>3</v>
      </c>
      <c r="I190" s="204"/>
      <c r="J190" s="205">
        <f t="shared" si="10"/>
        <v>0</v>
      </c>
      <c r="K190" s="206"/>
      <c r="L190" s="38"/>
      <c r="M190" s="207" t="s">
        <v>1</v>
      </c>
      <c r="N190" s="208" t="s">
        <v>40</v>
      </c>
      <c r="O190" s="74"/>
      <c r="P190" s="209">
        <f t="shared" si="11"/>
        <v>0</v>
      </c>
      <c r="Q190" s="209">
        <v>4.0999999999999999E-4</v>
      </c>
      <c r="R190" s="209">
        <f t="shared" si="12"/>
        <v>1.23E-3</v>
      </c>
      <c r="S190" s="209">
        <v>0</v>
      </c>
      <c r="T190" s="210">
        <f t="shared" si="13"/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211" t="s">
        <v>214</v>
      </c>
      <c r="AT190" s="211" t="s">
        <v>136</v>
      </c>
      <c r="AU190" s="211" t="s">
        <v>87</v>
      </c>
      <c r="AY190" s="16" t="s">
        <v>134</v>
      </c>
      <c r="BE190" s="212">
        <f t="shared" si="14"/>
        <v>0</v>
      </c>
      <c r="BF190" s="212">
        <f t="shared" si="15"/>
        <v>0</v>
      </c>
      <c r="BG190" s="212">
        <f t="shared" si="16"/>
        <v>0</v>
      </c>
      <c r="BH190" s="212">
        <f t="shared" si="17"/>
        <v>0</v>
      </c>
      <c r="BI190" s="212">
        <f t="shared" si="18"/>
        <v>0</v>
      </c>
      <c r="BJ190" s="16" t="s">
        <v>87</v>
      </c>
      <c r="BK190" s="212">
        <f t="shared" si="19"/>
        <v>0</v>
      </c>
      <c r="BL190" s="16" t="s">
        <v>214</v>
      </c>
      <c r="BM190" s="211" t="s">
        <v>1803</v>
      </c>
    </row>
    <row r="191" spans="1:65" s="2" customFormat="1" ht="16.5" customHeight="1">
      <c r="A191" s="33"/>
      <c r="B191" s="34"/>
      <c r="C191" s="199" t="s">
        <v>548</v>
      </c>
      <c r="D191" s="199" t="s">
        <v>136</v>
      </c>
      <c r="E191" s="200" t="s">
        <v>1804</v>
      </c>
      <c r="F191" s="201" t="s">
        <v>1805</v>
      </c>
      <c r="G191" s="202" t="s">
        <v>1309</v>
      </c>
      <c r="H191" s="203">
        <v>1</v>
      </c>
      <c r="I191" s="204"/>
      <c r="J191" s="205">
        <f t="shared" si="10"/>
        <v>0</v>
      </c>
      <c r="K191" s="206"/>
      <c r="L191" s="38"/>
      <c r="M191" s="207" t="s">
        <v>1</v>
      </c>
      <c r="N191" s="208" t="s">
        <v>40</v>
      </c>
      <c r="O191" s="74"/>
      <c r="P191" s="209">
        <f t="shared" si="11"/>
        <v>0</v>
      </c>
      <c r="Q191" s="209">
        <v>4.0999999999999999E-4</v>
      </c>
      <c r="R191" s="209">
        <f t="shared" si="12"/>
        <v>4.0999999999999999E-4</v>
      </c>
      <c r="S191" s="209">
        <v>0</v>
      </c>
      <c r="T191" s="210">
        <f t="shared" si="13"/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211" t="s">
        <v>214</v>
      </c>
      <c r="AT191" s="211" t="s">
        <v>136</v>
      </c>
      <c r="AU191" s="211" t="s">
        <v>87</v>
      </c>
      <c r="AY191" s="16" t="s">
        <v>134</v>
      </c>
      <c r="BE191" s="212">
        <f t="shared" si="14"/>
        <v>0</v>
      </c>
      <c r="BF191" s="212">
        <f t="shared" si="15"/>
        <v>0</v>
      </c>
      <c r="BG191" s="212">
        <f t="shared" si="16"/>
        <v>0</v>
      </c>
      <c r="BH191" s="212">
        <f t="shared" si="17"/>
        <v>0</v>
      </c>
      <c r="BI191" s="212">
        <f t="shared" si="18"/>
        <v>0</v>
      </c>
      <c r="BJ191" s="16" t="s">
        <v>87</v>
      </c>
      <c r="BK191" s="212">
        <f t="shared" si="19"/>
        <v>0</v>
      </c>
      <c r="BL191" s="16" t="s">
        <v>214</v>
      </c>
      <c r="BM191" s="211" t="s">
        <v>1806</v>
      </c>
    </row>
    <row r="192" spans="1:65" s="2" customFormat="1" ht="24.2" customHeight="1">
      <c r="A192" s="33"/>
      <c r="B192" s="34"/>
      <c r="C192" s="199" t="s">
        <v>553</v>
      </c>
      <c r="D192" s="199" t="s">
        <v>136</v>
      </c>
      <c r="E192" s="200" t="s">
        <v>1807</v>
      </c>
      <c r="F192" s="201" t="s">
        <v>1808</v>
      </c>
      <c r="G192" s="202" t="s">
        <v>194</v>
      </c>
      <c r="H192" s="203">
        <v>1</v>
      </c>
      <c r="I192" s="204"/>
      <c r="J192" s="205">
        <f t="shared" si="10"/>
        <v>0</v>
      </c>
      <c r="K192" s="206"/>
      <c r="L192" s="38"/>
      <c r="M192" s="207" t="s">
        <v>1</v>
      </c>
      <c r="N192" s="208" t="s">
        <v>40</v>
      </c>
      <c r="O192" s="74"/>
      <c r="P192" s="209">
        <f t="shared" si="11"/>
        <v>0</v>
      </c>
      <c r="Q192" s="209">
        <v>4.0999999999999999E-4</v>
      </c>
      <c r="R192" s="209">
        <f t="shared" si="12"/>
        <v>4.0999999999999999E-4</v>
      </c>
      <c r="S192" s="209">
        <v>0</v>
      </c>
      <c r="T192" s="210">
        <f t="shared" si="13"/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211" t="s">
        <v>214</v>
      </c>
      <c r="AT192" s="211" t="s">
        <v>136</v>
      </c>
      <c r="AU192" s="211" t="s">
        <v>87</v>
      </c>
      <c r="AY192" s="16" t="s">
        <v>134</v>
      </c>
      <c r="BE192" s="212">
        <f t="shared" si="14"/>
        <v>0</v>
      </c>
      <c r="BF192" s="212">
        <f t="shared" si="15"/>
        <v>0</v>
      </c>
      <c r="BG192" s="212">
        <f t="shared" si="16"/>
        <v>0</v>
      </c>
      <c r="BH192" s="212">
        <f t="shared" si="17"/>
        <v>0</v>
      </c>
      <c r="BI192" s="212">
        <f t="shared" si="18"/>
        <v>0</v>
      </c>
      <c r="BJ192" s="16" t="s">
        <v>87</v>
      </c>
      <c r="BK192" s="212">
        <f t="shared" si="19"/>
        <v>0</v>
      </c>
      <c r="BL192" s="16" t="s">
        <v>214</v>
      </c>
      <c r="BM192" s="211" t="s">
        <v>1809</v>
      </c>
    </row>
    <row r="193" spans="1:65" s="2" customFormat="1" ht="16.5" customHeight="1">
      <c r="A193" s="33"/>
      <c r="B193" s="34"/>
      <c r="C193" s="199" t="s">
        <v>558</v>
      </c>
      <c r="D193" s="199" t="s">
        <v>136</v>
      </c>
      <c r="E193" s="200" t="s">
        <v>1810</v>
      </c>
      <c r="F193" s="201" t="s">
        <v>1811</v>
      </c>
      <c r="G193" s="202" t="s">
        <v>1309</v>
      </c>
      <c r="H193" s="203">
        <v>2</v>
      </c>
      <c r="I193" s="204"/>
      <c r="J193" s="205">
        <f t="shared" si="10"/>
        <v>0</v>
      </c>
      <c r="K193" s="206"/>
      <c r="L193" s="38"/>
      <c r="M193" s="207" t="s">
        <v>1</v>
      </c>
      <c r="N193" s="208" t="s">
        <v>40</v>
      </c>
      <c r="O193" s="74"/>
      <c r="P193" s="209">
        <f t="shared" si="11"/>
        <v>0</v>
      </c>
      <c r="Q193" s="209">
        <v>4.0999999999999999E-4</v>
      </c>
      <c r="R193" s="209">
        <f t="shared" si="12"/>
        <v>8.1999999999999998E-4</v>
      </c>
      <c r="S193" s="209">
        <v>0</v>
      </c>
      <c r="T193" s="210">
        <f t="shared" si="13"/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211" t="s">
        <v>214</v>
      </c>
      <c r="AT193" s="211" t="s">
        <v>136</v>
      </c>
      <c r="AU193" s="211" t="s">
        <v>87</v>
      </c>
      <c r="AY193" s="16" t="s">
        <v>134</v>
      </c>
      <c r="BE193" s="212">
        <f t="shared" si="14"/>
        <v>0</v>
      </c>
      <c r="BF193" s="212">
        <f t="shared" si="15"/>
        <v>0</v>
      </c>
      <c r="BG193" s="212">
        <f t="shared" si="16"/>
        <v>0</v>
      </c>
      <c r="BH193" s="212">
        <f t="shared" si="17"/>
        <v>0</v>
      </c>
      <c r="BI193" s="212">
        <f t="shared" si="18"/>
        <v>0</v>
      </c>
      <c r="BJ193" s="16" t="s">
        <v>87</v>
      </c>
      <c r="BK193" s="212">
        <f t="shared" si="19"/>
        <v>0</v>
      </c>
      <c r="BL193" s="16" t="s">
        <v>214</v>
      </c>
      <c r="BM193" s="211" t="s">
        <v>1812</v>
      </c>
    </row>
    <row r="194" spans="1:65" s="2" customFormat="1" ht="24.2" customHeight="1">
      <c r="A194" s="33"/>
      <c r="B194" s="34"/>
      <c r="C194" s="199" t="s">
        <v>564</v>
      </c>
      <c r="D194" s="199" t="s">
        <v>136</v>
      </c>
      <c r="E194" s="200" t="s">
        <v>1813</v>
      </c>
      <c r="F194" s="201" t="s">
        <v>1814</v>
      </c>
      <c r="G194" s="202" t="s">
        <v>194</v>
      </c>
      <c r="H194" s="203">
        <v>2</v>
      </c>
      <c r="I194" s="204"/>
      <c r="J194" s="205">
        <f t="shared" si="10"/>
        <v>0</v>
      </c>
      <c r="K194" s="206"/>
      <c r="L194" s="38"/>
      <c r="M194" s="207" t="s">
        <v>1</v>
      </c>
      <c r="N194" s="208" t="s">
        <v>40</v>
      </c>
      <c r="O194" s="74"/>
      <c r="P194" s="209">
        <f t="shared" si="11"/>
        <v>0</v>
      </c>
      <c r="Q194" s="209">
        <v>4.0999999999999999E-4</v>
      </c>
      <c r="R194" s="209">
        <f t="shared" si="12"/>
        <v>8.1999999999999998E-4</v>
      </c>
      <c r="S194" s="209">
        <v>0</v>
      </c>
      <c r="T194" s="210">
        <f t="shared" si="13"/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211" t="s">
        <v>214</v>
      </c>
      <c r="AT194" s="211" t="s">
        <v>136</v>
      </c>
      <c r="AU194" s="211" t="s">
        <v>87</v>
      </c>
      <c r="AY194" s="16" t="s">
        <v>134</v>
      </c>
      <c r="BE194" s="212">
        <f t="shared" si="14"/>
        <v>0</v>
      </c>
      <c r="BF194" s="212">
        <f t="shared" si="15"/>
        <v>0</v>
      </c>
      <c r="BG194" s="212">
        <f t="shared" si="16"/>
        <v>0</v>
      </c>
      <c r="BH194" s="212">
        <f t="shared" si="17"/>
        <v>0</v>
      </c>
      <c r="BI194" s="212">
        <f t="shared" si="18"/>
        <v>0</v>
      </c>
      <c r="BJ194" s="16" t="s">
        <v>87</v>
      </c>
      <c r="BK194" s="212">
        <f t="shared" si="19"/>
        <v>0</v>
      </c>
      <c r="BL194" s="16" t="s">
        <v>214</v>
      </c>
      <c r="BM194" s="211" t="s">
        <v>1815</v>
      </c>
    </row>
    <row r="195" spans="1:65" s="2" customFormat="1" ht="16.5" customHeight="1">
      <c r="A195" s="33"/>
      <c r="B195" s="34"/>
      <c r="C195" s="199" t="s">
        <v>569</v>
      </c>
      <c r="D195" s="199" t="s">
        <v>136</v>
      </c>
      <c r="E195" s="200" t="s">
        <v>1816</v>
      </c>
      <c r="F195" s="201" t="s">
        <v>1817</v>
      </c>
      <c r="G195" s="202" t="s">
        <v>1309</v>
      </c>
      <c r="H195" s="203">
        <v>2</v>
      </c>
      <c r="I195" s="204"/>
      <c r="J195" s="205">
        <f t="shared" si="10"/>
        <v>0</v>
      </c>
      <c r="K195" s="206"/>
      <c r="L195" s="38"/>
      <c r="M195" s="207" t="s">
        <v>1</v>
      </c>
      <c r="N195" s="208" t="s">
        <v>40</v>
      </c>
      <c r="O195" s="74"/>
      <c r="P195" s="209">
        <f t="shared" si="11"/>
        <v>0</v>
      </c>
      <c r="Q195" s="209">
        <v>4.0999999999999999E-4</v>
      </c>
      <c r="R195" s="209">
        <f t="shared" si="12"/>
        <v>8.1999999999999998E-4</v>
      </c>
      <c r="S195" s="209">
        <v>0</v>
      </c>
      <c r="T195" s="210">
        <f t="shared" si="13"/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211" t="s">
        <v>214</v>
      </c>
      <c r="AT195" s="211" t="s">
        <v>136</v>
      </c>
      <c r="AU195" s="211" t="s">
        <v>87</v>
      </c>
      <c r="AY195" s="16" t="s">
        <v>134</v>
      </c>
      <c r="BE195" s="212">
        <f t="shared" si="14"/>
        <v>0</v>
      </c>
      <c r="BF195" s="212">
        <f t="shared" si="15"/>
        <v>0</v>
      </c>
      <c r="BG195" s="212">
        <f t="shared" si="16"/>
        <v>0</v>
      </c>
      <c r="BH195" s="212">
        <f t="shared" si="17"/>
        <v>0</v>
      </c>
      <c r="BI195" s="212">
        <f t="shared" si="18"/>
        <v>0</v>
      </c>
      <c r="BJ195" s="16" t="s">
        <v>87</v>
      </c>
      <c r="BK195" s="212">
        <f t="shared" si="19"/>
        <v>0</v>
      </c>
      <c r="BL195" s="16" t="s">
        <v>214</v>
      </c>
      <c r="BM195" s="211" t="s">
        <v>1818</v>
      </c>
    </row>
    <row r="196" spans="1:65" s="2" customFormat="1" ht="24.2" customHeight="1">
      <c r="A196" s="33"/>
      <c r="B196" s="34"/>
      <c r="C196" s="199" t="s">
        <v>574</v>
      </c>
      <c r="D196" s="199" t="s">
        <v>136</v>
      </c>
      <c r="E196" s="200" t="s">
        <v>1819</v>
      </c>
      <c r="F196" s="201" t="s">
        <v>1820</v>
      </c>
      <c r="G196" s="202" t="s">
        <v>194</v>
      </c>
      <c r="H196" s="203">
        <v>2</v>
      </c>
      <c r="I196" s="204"/>
      <c r="J196" s="205">
        <f t="shared" si="10"/>
        <v>0</v>
      </c>
      <c r="K196" s="206"/>
      <c r="L196" s="38"/>
      <c r="M196" s="207" t="s">
        <v>1</v>
      </c>
      <c r="N196" s="208" t="s">
        <v>40</v>
      </c>
      <c r="O196" s="74"/>
      <c r="P196" s="209">
        <f t="shared" si="11"/>
        <v>0</v>
      </c>
      <c r="Q196" s="209">
        <v>4.0999999999999999E-4</v>
      </c>
      <c r="R196" s="209">
        <f t="shared" si="12"/>
        <v>8.1999999999999998E-4</v>
      </c>
      <c r="S196" s="209">
        <v>0</v>
      </c>
      <c r="T196" s="210">
        <f t="shared" si="13"/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211" t="s">
        <v>214</v>
      </c>
      <c r="AT196" s="211" t="s">
        <v>136</v>
      </c>
      <c r="AU196" s="211" t="s">
        <v>87</v>
      </c>
      <c r="AY196" s="16" t="s">
        <v>134</v>
      </c>
      <c r="BE196" s="212">
        <f t="shared" si="14"/>
        <v>0</v>
      </c>
      <c r="BF196" s="212">
        <f t="shared" si="15"/>
        <v>0</v>
      </c>
      <c r="BG196" s="212">
        <f t="shared" si="16"/>
        <v>0</v>
      </c>
      <c r="BH196" s="212">
        <f t="shared" si="17"/>
        <v>0</v>
      </c>
      <c r="BI196" s="212">
        <f t="shared" si="18"/>
        <v>0</v>
      </c>
      <c r="BJ196" s="16" t="s">
        <v>87</v>
      </c>
      <c r="BK196" s="212">
        <f t="shared" si="19"/>
        <v>0</v>
      </c>
      <c r="BL196" s="16" t="s">
        <v>214</v>
      </c>
      <c r="BM196" s="211" t="s">
        <v>1821</v>
      </c>
    </row>
    <row r="197" spans="1:65" s="2" customFormat="1" ht="16.5" customHeight="1">
      <c r="A197" s="33"/>
      <c r="B197" s="34"/>
      <c r="C197" s="199" t="s">
        <v>579</v>
      </c>
      <c r="D197" s="199" t="s">
        <v>136</v>
      </c>
      <c r="E197" s="200" t="s">
        <v>1822</v>
      </c>
      <c r="F197" s="201" t="s">
        <v>1823</v>
      </c>
      <c r="G197" s="202" t="s">
        <v>1309</v>
      </c>
      <c r="H197" s="203">
        <v>1</v>
      </c>
      <c r="I197" s="204"/>
      <c r="J197" s="205">
        <f t="shared" si="10"/>
        <v>0</v>
      </c>
      <c r="K197" s="206"/>
      <c r="L197" s="38"/>
      <c r="M197" s="207" t="s">
        <v>1</v>
      </c>
      <c r="N197" s="208" t="s">
        <v>40</v>
      </c>
      <c r="O197" s="74"/>
      <c r="P197" s="209">
        <f t="shared" si="11"/>
        <v>0</v>
      </c>
      <c r="Q197" s="209">
        <v>4.0999999999999999E-4</v>
      </c>
      <c r="R197" s="209">
        <f t="shared" si="12"/>
        <v>4.0999999999999999E-4</v>
      </c>
      <c r="S197" s="209">
        <v>0</v>
      </c>
      <c r="T197" s="210">
        <f t="shared" si="13"/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211" t="s">
        <v>214</v>
      </c>
      <c r="AT197" s="211" t="s">
        <v>136</v>
      </c>
      <c r="AU197" s="211" t="s">
        <v>87</v>
      </c>
      <c r="AY197" s="16" t="s">
        <v>134</v>
      </c>
      <c r="BE197" s="212">
        <f t="shared" si="14"/>
        <v>0</v>
      </c>
      <c r="BF197" s="212">
        <f t="shared" si="15"/>
        <v>0</v>
      </c>
      <c r="BG197" s="212">
        <f t="shared" si="16"/>
        <v>0</v>
      </c>
      <c r="BH197" s="212">
        <f t="shared" si="17"/>
        <v>0</v>
      </c>
      <c r="BI197" s="212">
        <f t="shared" si="18"/>
        <v>0</v>
      </c>
      <c r="BJ197" s="16" t="s">
        <v>87</v>
      </c>
      <c r="BK197" s="212">
        <f t="shared" si="19"/>
        <v>0</v>
      </c>
      <c r="BL197" s="16" t="s">
        <v>214</v>
      </c>
      <c r="BM197" s="211" t="s">
        <v>1824</v>
      </c>
    </row>
    <row r="198" spans="1:65" s="2" customFormat="1" ht="49.15" customHeight="1">
      <c r="A198" s="33"/>
      <c r="B198" s="34"/>
      <c r="C198" s="199" t="s">
        <v>583</v>
      </c>
      <c r="D198" s="199" t="s">
        <v>136</v>
      </c>
      <c r="E198" s="200" t="s">
        <v>1825</v>
      </c>
      <c r="F198" s="201" t="s">
        <v>1826</v>
      </c>
      <c r="G198" s="202" t="s">
        <v>194</v>
      </c>
      <c r="H198" s="203">
        <v>1</v>
      </c>
      <c r="I198" s="204"/>
      <c r="J198" s="205">
        <f t="shared" si="10"/>
        <v>0</v>
      </c>
      <c r="K198" s="206"/>
      <c r="L198" s="38"/>
      <c r="M198" s="207" t="s">
        <v>1</v>
      </c>
      <c r="N198" s="208" t="s">
        <v>40</v>
      </c>
      <c r="O198" s="74"/>
      <c r="P198" s="209">
        <f t="shared" si="11"/>
        <v>0</v>
      </c>
      <c r="Q198" s="209">
        <v>4.0999999999999999E-4</v>
      </c>
      <c r="R198" s="209">
        <f t="shared" si="12"/>
        <v>4.0999999999999999E-4</v>
      </c>
      <c r="S198" s="209">
        <v>0</v>
      </c>
      <c r="T198" s="210">
        <f t="shared" si="13"/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211" t="s">
        <v>214</v>
      </c>
      <c r="AT198" s="211" t="s">
        <v>136</v>
      </c>
      <c r="AU198" s="211" t="s">
        <v>87</v>
      </c>
      <c r="AY198" s="16" t="s">
        <v>134</v>
      </c>
      <c r="BE198" s="212">
        <f t="shared" si="14"/>
        <v>0</v>
      </c>
      <c r="BF198" s="212">
        <f t="shared" si="15"/>
        <v>0</v>
      </c>
      <c r="BG198" s="212">
        <f t="shared" si="16"/>
        <v>0</v>
      </c>
      <c r="BH198" s="212">
        <f t="shared" si="17"/>
        <v>0</v>
      </c>
      <c r="BI198" s="212">
        <f t="shared" si="18"/>
        <v>0</v>
      </c>
      <c r="BJ198" s="16" t="s">
        <v>87</v>
      </c>
      <c r="BK198" s="212">
        <f t="shared" si="19"/>
        <v>0</v>
      </c>
      <c r="BL198" s="16" t="s">
        <v>214</v>
      </c>
      <c r="BM198" s="211" t="s">
        <v>1827</v>
      </c>
    </row>
    <row r="199" spans="1:65" s="2" customFormat="1" ht="16.5" customHeight="1">
      <c r="A199" s="33"/>
      <c r="B199" s="34"/>
      <c r="C199" s="199" t="s">
        <v>588</v>
      </c>
      <c r="D199" s="199" t="s">
        <v>136</v>
      </c>
      <c r="E199" s="200" t="s">
        <v>1828</v>
      </c>
      <c r="F199" s="201" t="s">
        <v>1829</v>
      </c>
      <c r="G199" s="202" t="s">
        <v>184</v>
      </c>
      <c r="H199" s="203">
        <v>347.6</v>
      </c>
      <c r="I199" s="204"/>
      <c r="J199" s="205">
        <f t="shared" si="10"/>
        <v>0</v>
      </c>
      <c r="K199" s="206"/>
      <c r="L199" s="38"/>
      <c r="M199" s="207" t="s">
        <v>1</v>
      </c>
      <c r="N199" s="208" t="s">
        <v>40</v>
      </c>
      <c r="O199" s="74"/>
      <c r="P199" s="209">
        <f t="shared" si="11"/>
        <v>0</v>
      </c>
      <c r="Q199" s="209">
        <v>4.0999999999999999E-4</v>
      </c>
      <c r="R199" s="209">
        <f t="shared" si="12"/>
        <v>0.142516</v>
      </c>
      <c r="S199" s="209">
        <v>0</v>
      </c>
      <c r="T199" s="210">
        <f t="shared" si="13"/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211" t="s">
        <v>214</v>
      </c>
      <c r="AT199" s="211" t="s">
        <v>136</v>
      </c>
      <c r="AU199" s="211" t="s">
        <v>87</v>
      </c>
      <c r="AY199" s="16" t="s">
        <v>134</v>
      </c>
      <c r="BE199" s="212">
        <f t="shared" si="14"/>
        <v>0</v>
      </c>
      <c r="BF199" s="212">
        <f t="shared" si="15"/>
        <v>0</v>
      </c>
      <c r="BG199" s="212">
        <f t="shared" si="16"/>
        <v>0</v>
      </c>
      <c r="BH199" s="212">
        <f t="shared" si="17"/>
        <v>0</v>
      </c>
      <c r="BI199" s="212">
        <f t="shared" si="18"/>
        <v>0</v>
      </c>
      <c r="BJ199" s="16" t="s">
        <v>87</v>
      </c>
      <c r="BK199" s="212">
        <f t="shared" si="19"/>
        <v>0</v>
      </c>
      <c r="BL199" s="16" t="s">
        <v>214</v>
      </c>
      <c r="BM199" s="211" t="s">
        <v>1830</v>
      </c>
    </row>
    <row r="200" spans="1:65" s="2" customFormat="1" ht="16.5" customHeight="1">
      <c r="A200" s="33"/>
      <c r="B200" s="34"/>
      <c r="C200" s="199" t="s">
        <v>593</v>
      </c>
      <c r="D200" s="199" t="s">
        <v>136</v>
      </c>
      <c r="E200" s="200" t="s">
        <v>1831</v>
      </c>
      <c r="F200" s="201" t="s">
        <v>1832</v>
      </c>
      <c r="G200" s="202" t="s">
        <v>184</v>
      </c>
      <c r="H200" s="203">
        <v>81.400000000000006</v>
      </c>
      <c r="I200" s="204"/>
      <c r="J200" s="205">
        <f t="shared" si="10"/>
        <v>0</v>
      </c>
      <c r="K200" s="206"/>
      <c r="L200" s="38"/>
      <c r="M200" s="207" t="s">
        <v>1</v>
      </c>
      <c r="N200" s="208" t="s">
        <v>40</v>
      </c>
      <c r="O200" s="74"/>
      <c r="P200" s="209">
        <f t="shared" si="11"/>
        <v>0</v>
      </c>
      <c r="Q200" s="209">
        <v>4.0999999999999999E-4</v>
      </c>
      <c r="R200" s="209">
        <f t="shared" si="12"/>
        <v>3.3374000000000001E-2</v>
      </c>
      <c r="S200" s="209">
        <v>0</v>
      </c>
      <c r="T200" s="210">
        <f t="shared" si="13"/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211" t="s">
        <v>214</v>
      </c>
      <c r="AT200" s="211" t="s">
        <v>136</v>
      </c>
      <c r="AU200" s="211" t="s">
        <v>87</v>
      </c>
      <c r="AY200" s="16" t="s">
        <v>134</v>
      </c>
      <c r="BE200" s="212">
        <f t="shared" si="14"/>
        <v>0</v>
      </c>
      <c r="BF200" s="212">
        <f t="shared" si="15"/>
        <v>0</v>
      </c>
      <c r="BG200" s="212">
        <f t="shared" si="16"/>
        <v>0</v>
      </c>
      <c r="BH200" s="212">
        <f t="shared" si="17"/>
        <v>0</v>
      </c>
      <c r="BI200" s="212">
        <f t="shared" si="18"/>
        <v>0</v>
      </c>
      <c r="BJ200" s="16" t="s">
        <v>87</v>
      </c>
      <c r="BK200" s="212">
        <f t="shared" si="19"/>
        <v>0</v>
      </c>
      <c r="BL200" s="16" t="s">
        <v>214</v>
      </c>
      <c r="BM200" s="211" t="s">
        <v>1833</v>
      </c>
    </row>
    <row r="201" spans="1:65" s="2" customFormat="1" ht="16.5" customHeight="1">
      <c r="A201" s="33"/>
      <c r="B201" s="34"/>
      <c r="C201" s="199" t="s">
        <v>599</v>
      </c>
      <c r="D201" s="199" t="s">
        <v>136</v>
      </c>
      <c r="E201" s="200" t="s">
        <v>1834</v>
      </c>
      <c r="F201" s="201" t="s">
        <v>1835</v>
      </c>
      <c r="G201" s="202" t="s">
        <v>184</v>
      </c>
      <c r="H201" s="203">
        <v>429</v>
      </c>
      <c r="I201" s="204"/>
      <c r="J201" s="205">
        <f t="shared" si="10"/>
        <v>0</v>
      </c>
      <c r="K201" s="206"/>
      <c r="L201" s="38"/>
      <c r="M201" s="207" t="s">
        <v>1</v>
      </c>
      <c r="N201" s="208" t="s">
        <v>40</v>
      </c>
      <c r="O201" s="74"/>
      <c r="P201" s="209">
        <f t="shared" si="11"/>
        <v>0</v>
      </c>
      <c r="Q201" s="209">
        <v>4.0999999999999999E-4</v>
      </c>
      <c r="R201" s="209">
        <f t="shared" si="12"/>
        <v>0.17588999999999999</v>
      </c>
      <c r="S201" s="209">
        <v>0</v>
      </c>
      <c r="T201" s="210">
        <f t="shared" si="13"/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211" t="s">
        <v>214</v>
      </c>
      <c r="AT201" s="211" t="s">
        <v>136</v>
      </c>
      <c r="AU201" s="211" t="s">
        <v>87</v>
      </c>
      <c r="AY201" s="16" t="s">
        <v>134</v>
      </c>
      <c r="BE201" s="212">
        <f t="shared" si="14"/>
        <v>0</v>
      </c>
      <c r="BF201" s="212">
        <f t="shared" si="15"/>
        <v>0</v>
      </c>
      <c r="BG201" s="212">
        <f t="shared" si="16"/>
        <v>0</v>
      </c>
      <c r="BH201" s="212">
        <f t="shared" si="17"/>
        <v>0</v>
      </c>
      <c r="BI201" s="212">
        <f t="shared" si="18"/>
        <v>0</v>
      </c>
      <c r="BJ201" s="16" t="s">
        <v>87</v>
      </c>
      <c r="BK201" s="212">
        <f t="shared" si="19"/>
        <v>0</v>
      </c>
      <c r="BL201" s="16" t="s">
        <v>214</v>
      </c>
      <c r="BM201" s="211" t="s">
        <v>1836</v>
      </c>
    </row>
    <row r="202" spans="1:65" s="2" customFormat="1" ht="16.5" customHeight="1">
      <c r="A202" s="33"/>
      <c r="B202" s="34"/>
      <c r="C202" s="199" t="s">
        <v>605</v>
      </c>
      <c r="D202" s="199" t="s">
        <v>136</v>
      </c>
      <c r="E202" s="200" t="s">
        <v>1837</v>
      </c>
      <c r="F202" s="201" t="s">
        <v>1838</v>
      </c>
      <c r="G202" s="202" t="s">
        <v>1700</v>
      </c>
      <c r="H202" s="252"/>
      <c r="I202" s="204"/>
      <c r="J202" s="205">
        <f t="shared" si="10"/>
        <v>0</v>
      </c>
      <c r="K202" s="206"/>
      <c r="L202" s="38"/>
      <c r="M202" s="207" t="s">
        <v>1</v>
      </c>
      <c r="N202" s="208" t="s">
        <v>40</v>
      </c>
      <c r="O202" s="74"/>
      <c r="P202" s="209">
        <f t="shared" si="11"/>
        <v>0</v>
      </c>
      <c r="Q202" s="209">
        <v>4.0999999999999999E-4</v>
      </c>
      <c r="R202" s="209">
        <f t="shared" si="12"/>
        <v>0</v>
      </c>
      <c r="S202" s="209">
        <v>0</v>
      </c>
      <c r="T202" s="210">
        <f t="shared" si="13"/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211" t="s">
        <v>214</v>
      </c>
      <c r="AT202" s="211" t="s">
        <v>136</v>
      </c>
      <c r="AU202" s="211" t="s">
        <v>87</v>
      </c>
      <c r="AY202" s="16" t="s">
        <v>134</v>
      </c>
      <c r="BE202" s="212">
        <f t="shared" si="14"/>
        <v>0</v>
      </c>
      <c r="BF202" s="212">
        <f t="shared" si="15"/>
        <v>0</v>
      </c>
      <c r="BG202" s="212">
        <f t="shared" si="16"/>
        <v>0</v>
      </c>
      <c r="BH202" s="212">
        <f t="shared" si="17"/>
        <v>0</v>
      </c>
      <c r="BI202" s="212">
        <f t="shared" si="18"/>
        <v>0</v>
      </c>
      <c r="BJ202" s="16" t="s">
        <v>87</v>
      </c>
      <c r="BK202" s="212">
        <f t="shared" si="19"/>
        <v>0</v>
      </c>
      <c r="BL202" s="16" t="s">
        <v>214</v>
      </c>
      <c r="BM202" s="211" t="s">
        <v>1839</v>
      </c>
    </row>
    <row r="203" spans="1:65" s="12" customFormat="1" ht="22.9" customHeight="1">
      <c r="B203" s="183"/>
      <c r="C203" s="184"/>
      <c r="D203" s="185" t="s">
        <v>73</v>
      </c>
      <c r="E203" s="197" t="s">
        <v>1840</v>
      </c>
      <c r="F203" s="197" t="s">
        <v>1841</v>
      </c>
      <c r="G203" s="184"/>
      <c r="H203" s="184"/>
      <c r="I203" s="187"/>
      <c r="J203" s="198">
        <f>BK203</f>
        <v>0</v>
      </c>
      <c r="K203" s="184"/>
      <c r="L203" s="189"/>
      <c r="M203" s="190"/>
      <c r="N203" s="191"/>
      <c r="O203" s="191"/>
      <c r="P203" s="192">
        <f>SUM(P204:P231)</f>
        <v>0</v>
      </c>
      <c r="Q203" s="191"/>
      <c r="R203" s="192">
        <f>SUM(R204:R231)</f>
        <v>0</v>
      </c>
      <c r="S203" s="191"/>
      <c r="T203" s="193">
        <f>SUM(T204:T231)</f>
        <v>0</v>
      </c>
      <c r="AR203" s="194" t="s">
        <v>87</v>
      </c>
      <c r="AT203" s="195" t="s">
        <v>73</v>
      </c>
      <c r="AU203" s="195" t="s">
        <v>81</v>
      </c>
      <c r="AY203" s="194" t="s">
        <v>134</v>
      </c>
      <c r="BK203" s="196">
        <f>SUM(BK204:BK231)</f>
        <v>0</v>
      </c>
    </row>
    <row r="204" spans="1:65" s="2" customFormat="1" ht="16.5" customHeight="1">
      <c r="A204" s="33"/>
      <c r="B204" s="34"/>
      <c r="C204" s="199" t="s">
        <v>609</v>
      </c>
      <c r="D204" s="199" t="s">
        <v>136</v>
      </c>
      <c r="E204" s="200" t="s">
        <v>1842</v>
      </c>
      <c r="F204" s="201" t="s">
        <v>1843</v>
      </c>
      <c r="G204" s="202" t="s">
        <v>1309</v>
      </c>
      <c r="H204" s="203">
        <v>2</v>
      </c>
      <c r="I204" s="204"/>
      <c r="J204" s="205">
        <f t="shared" ref="J204:J231" si="20">ROUND(I204*H204,2)</f>
        <v>0</v>
      </c>
      <c r="K204" s="206"/>
      <c r="L204" s="38"/>
      <c r="M204" s="207" t="s">
        <v>1</v>
      </c>
      <c r="N204" s="208" t="s">
        <v>40</v>
      </c>
      <c r="O204" s="74"/>
      <c r="P204" s="209">
        <f t="shared" ref="P204:P231" si="21">O204*H204</f>
        <v>0</v>
      </c>
      <c r="Q204" s="209">
        <v>0</v>
      </c>
      <c r="R204" s="209">
        <f t="shared" ref="R204:R231" si="22">Q204*H204</f>
        <v>0</v>
      </c>
      <c r="S204" s="209">
        <v>0</v>
      </c>
      <c r="T204" s="210">
        <f t="shared" ref="T204:T231" si="23"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211" t="s">
        <v>214</v>
      </c>
      <c r="AT204" s="211" t="s">
        <v>136</v>
      </c>
      <c r="AU204" s="211" t="s">
        <v>87</v>
      </c>
      <c r="AY204" s="16" t="s">
        <v>134</v>
      </c>
      <c r="BE204" s="212">
        <f t="shared" ref="BE204:BE231" si="24">IF(N204="základná",J204,0)</f>
        <v>0</v>
      </c>
      <c r="BF204" s="212">
        <f t="shared" ref="BF204:BF231" si="25">IF(N204="znížená",J204,0)</f>
        <v>0</v>
      </c>
      <c r="BG204" s="212">
        <f t="shared" ref="BG204:BG231" si="26">IF(N204="zákl. prenesená",J204,0)</f>
        <v>0</v>
      </c>
      <c r="BH204" s="212">
        <f t="shared" ref="BH204:BH231" si="27">IF(N204="zníž. prenesená",J204,0)</f>
        <v>0</v>
      </c>
      <c r="BI204" s="212">
        <f t="shared" ref="BI204:BI231" si="28">IF(N204="nulová",J204,0)</f>
        <v>0</v>
      </c>
      <c r="BJ204" s="16" t="s">
        <v>87</v>
      </c>
      <c r="BK204" s="212">
        <f t="shared" ref="BK204:BK231" si="29">ROUND(I204*H204,2)</f>
        <v>0</v>
      </c>
      <c r="BL204" s="16" t="s">
        <v>214</v>
      </c>
      <c r="BM204" s="211" t="s">
        <v>1844</v>
      </c>
    </row>
    <row r="205" spans="1:65" s="2" customFormat="1" ht="16.5" customHeight="1">
      <c r="A205" s="33"/>
      <c r="B205" s="34"/>
      <c r="C205" s="199" t="s">
        <v>616</v>
      </c>
      <c r="D205" s="199" t="s">
        <v>136</v>
      </c>
      <c r="E205" s="200" t="s">
        <v>1845</v>
      </c>
      <c r="F205" s="201" t="s">
        <v>1846</v>
      </c>
      <c r="G205" s="202" t="s">
        <v>1309</v>
      </c>
      <c r="H205" s="203">
        <v>4</v>
      </c>
      <c r="I205" s="204"/>
      <c r="J205" s="205">
        <f t="shared" si="20"/>
        <v>0</v>
      </c>
      <c r="K205" s="206"/>
      <c r="L205" s="38"/>
      <c r="M205" s="207" t="s">
        <v>1</v>
      </c>
      <c r="N205" s="208" t="s">
        <v>40</v>
      </c>
      <c r="O205" s="74"/>
      <c r="P205" s="209">
        <f t="shared" si="21"/>
        <v>0</v>
      </c>
      <c r="Q205" s="209">
        <v>0</v>
      </c>
      <c r="R205" s="209">
        <f t="shared" si="22"/>
        <v>0</v>
      </c>
      <c r="S205" s="209">
        <v>0</v>
      </c>
      <c r="T205" s="210">
        <f t="shared" si="23"/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211" t="s">
        <v>214</v>
      </c>
      <c r="AT205" s="211" t="s">
        <v>136</v>
      </c>
      <c r="AU205" s="211" t="s">
        <v>87</v>
      </c>
      <c r="AY205" s="16" t="s">
        <v>134</v>
      </c>
      <c r="BE205" s="212">
        <f t="shared" si="24"/>
        <v>0</v>
      </c>
      <c r="BF205" s="212">
        <f t="shared" si="25"/>
        <v>0</v>
      </c>
      <c r="BG205" s="212">
        <f t="shared" si="26"/>
        <v>0</v>
      </c>
      <c r="BH205" s="212">
        <f t="shared" si="27"/>
        <v>0</v>
      </c>
      <c r="BI205" s="212">
        <f t="shared" si="28"/>
        <v>0</v>
      </c>
      <c r="BJ205" s="16" t="s">
        <v>87</v>
      </c>
      <c r="BK205" s="212">
        <f t="shared" si="29"/>
        <v>0</v>
      </c>
      <c r="BL205" s="16" t="s">
        <v>214</v>
      </c>
      <c r="BM205" s="211" t="s">
        <v>1847</v>
      </c>
    </row>
    <row r="206" spans="1:65" s="2" customFormat="1" ht="16.5" customHeight="1">
      <c r="A206" s="33"/>
      <c r="B206" s="34"/>
      <c r="C206" s="199" t="s">
        <v>620</v>
      </c>
      <c r="D206" s="199" t="s">
        <v>136</v>
      </c>
      <c r="E206" s="200" t="s">
        <v>1848</v>
      </c>
      <c r="F206" s="201" t="s">
        <v>1849</v>
      </c>
      <c r="G206" s="202" t="s">
        <v>1309</v>
      </c>
      <c r="H206" s="203">
        <v>4</v>
      </c>
      <c r="I206" s="204"/>
      <c r="J206" s="205">
        <f t="shared" si="20"/>
        <v>0</v>
      </c>
      <c r="K206" s="206"/>
      <c r="L206" s="38"/>
      <c r="M206" s="207" t="s">
        <v>1</v>
      </c>
      <c r="N206" s="208" t="s">
        <v>40</v>
      </c>
      <c r="O206" s="74"/>
      <c r="P206" s="209">
        <f t="shared" si="21"/>
        <v>0</v>
      </c>
      <c r="Q206" s="209">
        <v>0</v>
      </c>
      <c r="R206" s="209">
        <f t="shared" si="22"/>
        <v>0</v>
      </c>
      <c r="S206" s="209">
        <v>0</v>
      </c>
      <c r="T206" s="210">
        <f t="shared" si="23"/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211" t="s">
        <v>214</v>
      </c>
      <c r="AT206" s="211" t="s">
        <v>136</v>
      </c>
      <c r="AU206" s="211" t="s">
        <v>87</v>
      </c>
      <c r="AY206" s="16" t="s">
        <v>134</v>
      </c>
      <c r="BE206" s="212">
        <f t="shared" si="24"/>
        <v>0</v>
      </c>
      <c r="BF206" s="212">
        <f t="shared" si="25"/>
        <v>0</v>
      </c>
      <c r="BG206" s="212">
        <f t="shared" si="26"/>
        <v>0</v>
      </c>
      <c r="BH206" s="212">
        <f t="shared" si="27"/>
        <v>0</v>
      </c>
      <c r="BI206" s="212">
        <f t="shared" si="28"/>
        <v>0</v>
      </c>
      <c r="BJ206" s="16" t="s">
        <v>87</v>
      </c>
      <c r="BK206" s="212">
        <f t="shared" si="29"/>
        <v>0</v>
      </c>
      <c r="BL206" s="16" t="s">
        <v>214</v>
      </c>
      <c r="BM206" s="211" t="s">
        <v>1850</v>
      </c>
    </row>
    <row r="207" spans="1:65" s="2" customFormat="1" ht="16.5" customHeight="1">
      <c r="A207" s="33"/>
      <c r="B207" s="34"/>
      <c r="C207" s="199" t="s">
        <v>624</v>
      </c>
      <c r="D207" s="199" t="s">
        <v>136</v>
      </c>
      <c r="E207" s="200" t="s">
        <v>1851</v>
      </c>
      <c r="F207" s="201" t="s">
        <v>1852</v>
      </c>
      <c r="G207" s="202" t="s">
        <v>1309</v>
      </c>
      <c r="H207" s="203">
        <v>1</v>
      </c>
      <c r="I207" s="204"/>
      <c r="J207" s="205">
        <f t="shared" si="20"/>
        <v>0</v>
      </c>
      <c r="K207" s="206"/>
      <c r="L207" s="38"/>
      <c r="M207" s="207" t="s">
        <v>1</v>
      </c>
      <c r="N207" s="208" t="s">
        <v>40</v>
      </c>
      <c r="O207" s="74"/>
      <c r="P207" s="209">
        <f t="shared" si="21"/>
        <v>0</v>
      </c>
      <c r="Q207" s="209">
        <v>0</v>
      </c>
      <c r="R207" s="209">
        <f t="shared" si="22"/>
        <v>0</v>
      </c>
      <c r="S207" s="209">
        <v>0</v>
      </c>
      <c r="T207" s="210">
        <f t="shared" si="23"/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211" t="s">
        <v>214</v>
      </c>
      <c r="AT207" s="211" t="s">
        <v>136</v>
      </c>
      <c r="AU207" s="211" t="s">
        <v>87</v>
      </c>
      <c r="AY207" s="16" t="s">
        <v>134</v>
      </c>
      <c r="BE207" s="212">
        <f t="shared" si="24"/>
        <v>0</v>
      </c>
      <c r="BF207" s="212">
        <f t="shared" si="25"/>
        <v>0</v>
      </c>
      <c r="BG207" s="212">
        <f t="shared" si="26"/>
        <v>0</v>
      </c>
      <c r="BH207" s="212">
        <f t="shared" si="27"/>
        <v>0</v>
      </c>
      <c r="BI207" s="212">
        <f t="shared" si="28"/>
        <v>0</v>
      </c>
      <c r="BJ207" s="16" t="s">
        <v>87</v>
      </c>
      <c r="BK207" s="212">
        <f t="shared" si="29"/>
        <v>0</v>
      </c>
      <c r="BL207" s="16" t="s">
        <v>214</v>
      </c>
      <c r="BM207" s="211" t="s">
        <v>1853</v>
      </c>
    </row>
    <row r="208" spans="1:65" s="2" customFormat="1" ht="44.25" customHeight="1">
      <c r="A208" s="33"/>
      <c r="B208" s="34"/>
      <c r="C208" s="199" t="s">
        <v>631</v>
      </c>
      <c r="D208" s="199" t="s">
        <v>136</v>
      </c>
      <c r="E208" s="200" t="s">
        <v>1854</v>
      </c>
      <c r="F208" s="201" t="s">
        <v>1855</v>
      </c>
      <c r="G208" s="202" t="s">
        <v>194</v>
      </c>
      <c r="H208" s="203">
        <v>1</v>
      </c>
      <c r="I208" s="204"/>
      <c r="J208" s="205">
        <f t="shared" si="20"/>
        <v>0</v>
      </c>
      <c r="K208" s="206"/>
      <c r="L208" s="38"/>
      <c r="M208" s="207" t="s">
        <v>1</v>
      </c>
      <c r="N208" s="208" t="s">
        <v>40</v>
      </c>
      <c r="O208" s="74"/>
      <c r="P208" s="209">
        <f t="shared" si="21"/>
        <v>0</v>
      </c>
      <c r="Q208" s="209">
        <v>0</v>
      </c>
      <c r="R208" s="209">
        <f t="shared" si="22"/>
        <v>0</v>
      </c>
      <c r="S208" s="209">
        <v>0</v>
      </c>
      <c r="T208" s="210">
        <f t="shared" si="23"/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211" t="s">
        <v>214</v>
      </c>
      <c r="AT208" s="211" t="s">
        <v>136</v>
      </c>
      <c r="AU208" s="211" t="s">
        <v>87</v>
      </c>
      <c r="AY208" s="16" t="s">
        <v>134</v>
      </c>
      <c r="BE208" s="212">
        <f t="shared" si="24"/>
        <v>0</v>
      </c>
      <c r="BF208" s="212">
        <f t="shared" si="25"/>
        <v>0</v>
      </c>
      <c r="BG208" s="212">
        <f t="shared" si="26"/>
        <v>0</v>
      </c>
      <c r="BH208" s="212">
        <f t="shared" si="27"/>
        <v>0</v>
      </c>
      <c r="BI208" s="212">
        <f t="shared" si="28"/>
        <v>0</v>
      </c>
      <c r="BJ208" s="16" t="s">
        <v>87</v>
      </c>
      <c r="BK208" s="212">
        <f t="shared" si="29"/>
        <v>0</v>
      </c>
      <c r="BL208" s="16" t="s">
        <v>214</v>
      </c>
      <c r="BM208" s="211" t="s">
        <v>1856</v>
      </c>
    </row>
    <row r="209" spans="1:65" s="2" customFormat="1" ht="16.5" customHeight="1">
      <c r="A209" s="33"/>
      <c r="B209" s="34"/>
      <c r="C209" s="199" t="s">
        <v>637</v>
      </c>
      <c r="D209" s="199" t="s">
        <v>136</v>
      </c>
      <c r="E209" s="200" t="s">
        <v>1857</v>
      </c>
      <c r="F209" s="201" t="s">
        <v>1858</v>
      </c>
      <c r="G209" s="202" t="s">
        <v>1309</v>
      </c>
      <c r="H209" s="203">
        <v>1</v>
      </c>
      <c r="I209" s="204"/>
      <c r="J209" s="205">
        <f t="shared" si="20"/>
        <v>0</v>
      </c>
      <c r="K209" s="206"/>
      <c r="L209" s="38"/>
      <c r="M209" s="207" t="s">
        <v>1</v>
      </c>
      <c r="N209" s="208" t="s">
        <v>40</v>
      </c>
      <c r="O209" s="74"/>
      <c r="P209" s="209">
        <f t="shared" si="21"/>
        <v>0</v>
      </c>
      <c r="Q209" s="209">
        <v>0</v>
      </c>
      <c r="R209" s="209">
        <f t="shared" si="22"/>
        <v>0</v>
      </c>
      <c r="S209" s="209">
        <v>0</v>
      </c>
      <c r="T209" s="210">
        <f t="shared" si="23"/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211" t="s">
        <v>214</v>
      </c>
      <c r="AT209" s="211" t="s">
        <v>136</v>
      </c>
      <c r="AU209" s="211" t="s">
        <v>87</v>
      </c>
      <c r="AY209" s="16" t="s">
        <v>134</v>
      </c>
      <c r="BE209" s="212">
        <f t="shared" si="24"/>
        <v>0</v>
      </c>
      <c r="BF209" s="212">
        <f t="shared" si="25"/>
        <v>0</v>
      </c>
      <c r="BG209" s="212">
        <f t="shared" si="26"/>
        <v>0</v>
      </c>
      <c r="BH209" s="212">
        <f t="shared" si="27"/>
        <v>0</v>
      </c>
      <c r="BI209" s="212">
        <f t="shared" si="28"/>
        <v>0</v>
      </c>
      <c r="BJ209" s="16" t="s">
        <v>87</v>
      </c>
      <c r="BK209" s="212">
        <f t="shared" si="29"/>
        <v>0</v>
      </c>
      <c r="BL209" s="16" t="s">
        <v>214</v>
      </c>
      <c r="BM209" s="211" t="s">
        <v>1859</v>
      </c>
    </row>
    <row r="210" spans="1:65" s="2" customFormat="1" ht="16.5" customHeight="1">
      <c r="A210" s="33"/>
      <c r="B210" s="34"/>
      <c r="C210" s="199" t="s">
        <v>642</v>
      </c>
      <c r="D210" s="199" t="s">
        <v>136</v>
      </c>
      <c r="E210" s="200" t="s">
        <v>1860</v>
      </c>
      <c r="F210" s="201" t="s">
        <v>1861</v>
      </c>
      <c r="G210" s="202" t="s">
        <v>1309</v>
      </c>
      <c r="H210" s="203">
        <v>10</v>
      </c>
      <c r="I210" s="204"/>
      <c r="J210" s="205">
        <f t="shared" si="20"/>
        <v>0</v>
      </c>
      <c r="K210" s="206"/>
      <c r="L210" s="38"/>
      <c r="M210" s="207" t="s">
        <v>1</v>
      </c>
      <c r="N210" s="208" t="s">
        <v>40</v>
      </c>
      <c r="O210" s="74"/>
      <c r="P210" s="209">
        <f t="shared" si="21"/>
        <v>0</v>
      </c>
      <c r="Q210" s="209">
        <v>0</v>
      </c>
      <c r="R210" s="209">
        <f t="shared" si="22"/>
        <v>0</v>
      </c>
      <c r="S210" s="209">
        <v>0</v>
      </c>
      <c r="T210" s="210">
        <f t="shared" si="23"/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211" t="s">
        <v>214</v>
      </c>
      <c r="AT210" s="211" t="s">
        <v>136</v>
      </c>
      <c r="AU210" s="211" t="s">
        <v>87</v>
      </c>
      <c r="AY210" s="16" t="s">
        <v>134</v>
      </c>
      <c r="BE210" s="212">
        <f t="shared" si="24"/>
        <v>0</v>
      </c>
      <c r="BF210" s="212">
        <f t="shared" si="25"/>
        <v>0</v>
      </c>
      <c r="BG210" s="212">
        <f t="shared" si="26"/>
        <v>0</v>
      </c>
      <c r="BH210" s="212">
        <f t="shared" si="27"/>
        <v>0</v>
      </c>
      <c r="BI210" s="212">
        <f t="shared" si="28"/>
        <v>0</v>
      </c>
      <c r="BJ210" s="16" t="s">
        <v>87</v>
      </c>
      <c r="BK210" s="212">
        <f t="shared" si="29"/>
        <v>0</v>
      </c>
      <c r="BL210" s="16" t="s">
        <v>214</v>
      </c>
      <c r="BM210" s="211" t="s">
        <v>1862</v>
      </c>
    </row>
    <row r="211" spans="1:65" s="2" customFormat="1" ht="24.2" customHeight="1">
      <c r="A211" s="33"/>
      <c r="B211" s="34"/>
      <c r="C211" s="199" t="s">
        <v>646</v>
      </c>
      <c r="D211" s="199" t="s">
        <v>136</v>
      </c>
      <c r="E211" s="200" t="s">
        <v>1863</v>
      </c>
      <c r="F211" s="201" t="s">
        <v>1864</v>
      </c>
      <c r="G211" s="202" t="s">
        <v>1309</v>
      </c>
      <c r="H211" s="203">
        <v>1</v>
      </c>
      <c r="I211" s="204"/>
      <c r="J211" s="205">
        <f t="shared" si="20"/>
        <v>0</v>
      </c>
      <c r="K211" s="206"/>
      <c r="L211" s="38"/>
      <c r="M211" s="207" t="s">
        <v>1</v>
      </c>
      <c r="N211" s="208" t="s">
        <v>40</v>
      </c>
      <c r="O211" s="74"/>
      <c r="P211" s="209">
        <f t="shared" si="21"/>
        <v>0</v>
      </c>
      <c r="Q211" s="209">
        <v>0</v>
      </c>
      <c r="R211" s="209">
        <f t="shared" si="22"/>
        <v>0</v>
      </c>
      <c r="S211" s="209">
        <v>0</v>
      </c>
      <c r="T211" s="210">
        <f t="shared" si="23"/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211" t="s">
        <v>214</v>
      </c>
      <c r="AT211" s="211" t="s">
        <v>136</v>
      </c>
      <c r="AU211" s="211" t="s">
        <v>87</v>
      </c>
      <c r="AY211" s="16" t="s">
        <v>134</v>
      </c>
      <c r="BE211" s="212">
        <f t="shared" si="24"/>
        <v>0</v>
      </c>
      <c r="BF211" s="212">
        <f t="shared" si="25"/>
        <v>0</v>
      </c>
      <c r="BG211" s="212">
        <f t="shared" si="26"/>
        <v>0</v>
      </c>
      <c r="BH211" s="212">
        <f t="shared" si="27"/>
        <v>0</v>
      </c>
      <c r="BI211" s="212">
        <f t="shared" si="28"/>
        <v>0</v>
      </c>
      <c r="BJ211" s="16" t="s">
        <v>87</v>
      </c>
      <c r="BK211" s="212">
        <f t="shared" si="29"/>
        <v>0</v>
      </c>
      <c r="BL211" s="16" t="s">
        <v>214</v>
      </c>
      <c r="BM211" s="211" t="s">
        <v>1865</v>
      </c>
    </row>
    <row r="212" spans="1:65" s="2" customFormat="1" ht="21.75" customHeight="1">
      <c r="A212" s="33"/>
      <c r="B212" s="34"/>
      <c r="C212" s="199" t="s">
        <v>651</v>
      </c>
      <c r="D212" s="199" t="s">
        <v>136</v>
      </c>
      <c r="E212" s="200" t="s">
        <v>1866</v>
      </c>
      <c r="F212" s="201" t="s">
        <v>1867</v>
      </c>
      <c r="G212" s="202" t="s">
        <v>194</v>
      </c>
      <c r="H212" s="203">
        <v>4</v>
      </c>
      <c r="I212" s="204"/>
      <c r="J212" s="205">
        <f t="shared" si="20"/>
        <v>0</v>
      </c>
      <c r="K212" s="206"/>
      <c r="L212" s="38"/>
      <c r="M212" s="207" t="s">
        <v>1</v>
      </c>
      <c r="N212" s="208" t="s">
        <v>40</v>
      </c>
      <c r="O212" s="74"/>
      <c r="P212" s="209">
        <f t="shared" si="21"/>
        <v>0</v>
      </c>
      <c r="Q212" s="209">
        <v>0</v>
      </c>
      <c r="R212" s="209">
        <f t="shared" si="22"/>
        <v>0</v>
      </c>
      <c r="S212" s="209">
        <v>0</v>
      </c>
      <c r="T212" s="210">
        <f t="shared" si="23"/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211" t="s">
        <v>214</v>
      </c>
      <c r="AT212" s="211" t="s">
        <v>136</v>
      </c>
      <c r="AU212" s="211" t="s">
        <v>87</v>
      </c>
      <c r="AY212" s="16" t="s">
        <v>134</v>
      </c>
      <c r="BE212" s="212">
        <f t="shared" si="24"/>
        <v>0</v>
      </c>
      <c r="BF212" s="212">
        <f t="shared" si="25"/>
        <v>0</v>
      </c>
      <c r="BG212" s="212">
        <f t="shared" si="26"/>
        <v>0</v>
      </c>
      <c r="BH212" s="212">
        <f t="shared" si="27"/>
        <v>0</v>
      </c>
      <c r="BI212" s="212">
        <f t="shared" si="28"/>
        <v>0</v>
      </c>
      <c r="BJ212" s="16" t="s">
        <v>87</v>
      </c>
      <c r="BK212" s="212">
        <f t="shared" si="29"/>
        <v>0</v>
      </c>
      <c r="BL212" s="16" t="s">
        <v>214</v>
      </c>
      <c r="BM212" s="211" t="s">
        <v>1868</v>
      </c>
    </row>
    <row r="213" spans="1:65" s="2" customFormat="1" ht="21.75" customHeight="1">
      <c r="A213" s="33"/>
      <c r="B213" s="34"/>
      <c r="C213" s="199" t="s">
        <v>655</v>
      </c>
      <c r="D213" s="199" t="s">
        <v>136</v>
      </c>
      <c r="E213" s="200" t="s">
        <v>1869</v>
      </c>
      <c r="F213" s="201" t="s">
        <v>1870</v>
      </c>
      <c r="G213" s="202" t="s">
        <v>194</v>
      </c>
      <c r="H213" s="203">
        <v>1</v>
      </c>
      <c r="I213" s="204"/>
      <c r="J213" s="205">
        <f t="shared" si="20"/>
        <v>0</v>
      </c>
      <c r="K213" s="206"/>
      <c r="L213" s="38"/>
      <c r="M213" s="207" t="s">
        <v>1</v>
      </c>
      <c r="N213" s="208" t="s">
        <v>40</v>
      </c>
      <c r="O213" s="74"/>
      <c r="P213" s="209">
        <f t="shared" si="21"/>
        <v>0</v>
      </c>
      <c r="Q213" s="209">
        <v>0</v>
      </c>
      <c r="R213" s="209">
        <f t="shared" si="22"/>
        <v>0</v>
      </c>
      <c r="S213" s="209">
        <v>0</v>
      </c>
      <c r="T213" s="210">
        <f t="shared" si="23"/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211" t="s">
        <v>214</v>
      </c>
      <c r="AT213" s="211" t="s">
        <v>136</v>
      </c>
      <c r="AU213" s="211" t="s">
        <v>87</v>
      </c>
      <c r="AY213" s="16" t="s">
        <v>134</v>
      </c>
      <c r="BE213" s="212">
        <f t="shared" si="24"/>
        <v>0</v>
      </c>
      <c r="BF213" s="212">
        <f t="shared" si="25"/>
        <v>0</v>
      </c>
      <c r="BG213" s="212">
        <f t="shared" si="26"/>
        <v>0</v>
      </c>
      <c r="BH213" s="212">
        <f t="shared" si="27"/>
        <v>0</v>
      </c>
      <c r="BI213" s="212">
        <f t="shared" si="28"/>
        <v>0</v>
      </c>
      <c r="BJ213" s="16" t="s">
        <v>87</v>
      </c>
      <c r="BK213" s="212">
        <f t="shared" si="29"/>
        <v>0</v>
      </c>
      <c r="BL213" s="16" t="s">
        <v>214</v>
      </c>
      <c r="BM213" s="211" t="s">
        <v>1871</v>
      </c>
    </row>
    <row r="214" spans="1:65" s="2" customFormat="1" ht="24.2" customHeight="1">
      <c r="A214" s="33"/>
      <c r="B214" s="34"/>
      <c r="C214" s="199" t="s">
        <v>659</v>
      </c>
      <c r="D214" s="199" t="s">
        <v>136</v>
      </c>
      <c r="E214" s="200" t="s">
        <v>1872</v>
      </c>
      <c r="F214" s="201" t="s">
        <v>1873</v>
      </c>
      <c r="G214" s="202" t="s">
        <v>194</v>
      </c>
      <c r="H214" s="203">
        <v>1</v>
      </c>
      <c r="I214" s="204"/>
      <c r="J214" s="205">
        <f t="shared" si="20"/>
        <v>0</v>
      </c>
      <c r="K214" s="206"/>
      <c r="L214" s="38"/>
      <c r="M214" s="207" t="s">
        <v>1</v>
      </c>
      <c r="N214" s="208" t="s">
        <v>40</v>
      </c>
      <c r="O214" s="74"/>
      <c r="P214" s="209">
        <f t="shared" si="21"/>
        <v>0</v>
      </c>
      <c r="Q214" s="209">
        <v>0</v>
      </c>
      <c r="R214" s="209">
        <f t="shared" si="22"/>
        <v>0</v>
      </c>
      <c r="S214" s="209">
        <v>0</v>
      </c>
      <c r="T214" s="210">
        <f t="shared" si="23"/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211" t="s">
        <v>214</v>
      </c>
      <c r="AT214" s="211" t="s">
        <v>136</v>
      </c>
      <c r="AU214" s="211" t="s">
        <v>87</v>
      </c>
      <c r="AY214" s="16" t="s">
        <v>134</v>
      </c>
      <c r="BE214" s="212">
        <f t="shared" si="24"/>
        <v>0</v>
      </c>
      <c r="BF214" s="212">
        <f t="shared" si="25"/>
        <v>0</v>
      </c>
      <c r="BG214" s="212">
        <f t="shared" si="26"/>
        <v>0</v>
      </c>
      <c r="BH214" s="212">
        <f t="shared" si="27"/>
        <v>0</v>
      </c>
      <c r="BI214" s="212">
        <f t="shared" si="28"/>
        <v>0</v>
      </c>
      <c r="BJ214" s="16" t="s">
        <v>87</v>
      </c>
      <c r="BK214" s="212">
        <f t="shared" si="29"/>
        <v>0</v>
      </c>
      <c r="BL214" s="16" t="s">
        <v>214</v>
      </c>
      <c r="BM214" s="211" t="s">
        <v>1874</v>
      </c>
    </row>
    <row r="215" spans="1:65" s="2" customFormat="1" ht="21.75" customHeight="1">
      <c r="A215" s="33"/>
      <c r="B215" s="34"/>
      <c r="C215" s="199" t="s">
        <v>665</v>
      </c>
      <c r="D215" s="199" t="s">
        <v>136</v>
      </c>
      <c r="E215" s="200" t="s">
        <v>1875</v>
      </c>
      <c r="F215" s="201" t="s">
        <v>1876</v>
      </c>
      <c r="G215" s="202" t="s">
        <v>194</v>
      </c>
      <c r="H215" s="203">
        <v>4</v>
      </c>
      <c r="I215" s="204"/>
      <c r="J215" s="205">
        <f t="shared" si="20"/>
        <v>0</v>
      </c>
      <c r="K215" s="206"/>
      <c r="L215" s="38"/>
      <c r="M215" s="207" t="s">
        <v>1</v>
      </c>
      <c r="N215" s="208" t="s">
        <v>40</v>
      </c>
      <c r="O215" s="74"/>
      <c r="P215" s="209">
        <f t="shared" si="21"/>
        <v>0</v>
      </c>
      <c r="Q215" s="209">
        <v>0</v>
      </c>
      <c r="R215" s="209">
        <f t="shared" si="22"/>
        <v>0</v>
      </c>
      <c r="S215" s="209">
        <v>0</v>
      </c>
      <c r="T215" s="210">
        <f t="shared" si="23"/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211" t="s">
        <v>214</v>
      </c>
      <c r="AT215" s="211" t="s">
        <v>136</v>
      </c>
      <c r="AU215" s="211" t="s">
        <v>87</v>
      </c>
      <c r="AY215" s="16" t="s">
        <v>134</v>
      </c>
      <c r="BE215" s="212">
        <f t="shared" si="24"/>
        <v>0</v>
      </c>
      <c r="BF215" s="212">
        <f t="shared" si="25"/>
        <v>0</v>
      </c>
      <c r="BG215" s="212">
        <f t="shared" si="26"/>
        <v>0</v>
      </c>
      <c r="BH215" s="212">
        <f t="shared" si="27"/>
        <v>0</v>
      </c>
      <c r="BI215" s="212">
        <f t="shared" si="28"/>
        <v>0</v>
      </c>
      <c r="BJ215" s="16" t="s">
        <v>87</v>
      </c>
      <c r="BK215" s="212">
        <f t="shared" si="29"/>
        <v>0</v>
      </c>
      <c r="BL215" s="16" t="s">
        <v>214</v>
      </c>
      <c r="BM215" s="211" t="s">
        <v>1877</v>
      </c>
    </row>
    <row r="216" spans="1:65" s="2" customFormat="1" ht="24.2" customHeight="1">
      <c r="A216" s="33"/>
      <c r="B216" s="34"/>
      <c r="C216" s="199" t="s">
        <v>675</v>
      </c>
      <c r="D216" s="199" t="s">
        <v>136</v>
      </c>
      <c r="E216" s="200" t="s">
        <v>1878</v>
      </c>
      <c r="F216" s="201" t="s">
        <v>1879</v>
      </c>
      <c r="G216" s="202" t="s">
        <v>194</v>
      </c>
      <c r="H216" s="203">
        <v>2</v>
      </c>
      <c r="I216" s="204"/>
      <c r="J216" s="205">
        <f t="shared" si="20"/>
        <v>0</v>
      </c>
      <c r="K216" s="206"/>
      <c r="L216" s="38"/>
      <c r="M216" s="207" t="s">
        <v>1</v>
      </c>
      <c r="N216" s="208" t="s">
        <v>40</v>
      </c>
      <c r="O216" s="74"/>
      <c r="P216" s="209">
        <f t="shared" si="21"/>
        <v>0</v>
      </c>
      <c r="Q216" s="209">
        <v>0</v>
      </c>
      <c r="R216" s="209">
        <f t="shared" si="22"/>
        <v>0</v>
      </c>
      <c r="S216" s="209">
        <v>0</v>
      </c>
      <c r="T216" s="210">
        <f t="shared" si="23"/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211" t="s">
        <v>214</v>
      </c>
      <c r="AT216" s="211" t="s">
        <v>136</v>
      </c>
      <c r="AU216" s="211" t="s">
        <v>87</v>
      </c>
      <c r="AY216" s="16" t="s">
        <v>134</v>
      </c>
      <c r="BE216" s="212">
        <f t="shared" si="24"/>
        <v>0</v>
      </c>
      <c r="BF216" s="212">
        <f t="shared" si="25"/>
        <v>0</v>
      </c>
      <c r="BG216" s="212">
        <f t="shared" si="26"/>
        <v>0</v>
      </c>
      <c r="BH216" s="212">
        <f t="shared" si="27"/>
        <v>0</v>
      </c>
      <c r="BI216" s="212">
        <f t="shared" si="28"/>
        <v>0</v>
      </c>
      <c r="BJ216" s="16" t="s">
        <v>87</v>
      </c>
      <c r="BK216" s="212">
        <f t="shared" si="29"/>
        <v>0</v>
      </c>
      <c r="BL216" s="16" t="s">
        <v>214</v>
      </c>
      <c r="BM216" s="211" t="s">
        <v>1880</v>
      </c>
    </row>
    <row r="217" spans="1:65" s="2" customFormat="1" ht="16.5" customHeight="1">
      <c r="A217" s="33"/>
      <c r="B217" s="34"/>
      <c r="C217" s="199" t="s">
        <v>1881</v>
      </c>
      <c r="D217" s="199" t="s">
        <v>136</v>
      </c>
      <c r="E217" s="200" t="s">
        <v>1882</v>
      </c>
      <c r="F217" s="201" t="s">
        <v>1883</v>
      </c>
      <c r="G217" s="202" t="s">
        <v>1309</v>
      </c>
      <c r="H217" s="203">
        <v>2</v>
      </c>
      <c r="I217" s="204"/>
      <c r="J217" s="205">
        <f t="shared" si="20"/>
        <v>0</v>
      </c>
      <c r="K217" s="206"/>
      <c r="L217" s="38"/>
      <c r="M217" s="207" t="s">
        <v>1</v>
      </c>
      <c r="N217" s="208" t="s">
        <v>40</v>
      </c>
      <c r="O217" s="74"/>
      <c r="P217" s="209">
        <f t="shared" si="21"/>
        <v>0</v>
      </c>
      <c r="Q217" s="209">
        <v>0</v>
      </c>
      <c r="R217" s="209">
        <f t="shared" si="22"/>
        <v>0</v>
      </c>
      <c r="S217" s="209">
        <v>0</v>
      </c>
      <c r="T217" s="210">
        <f t="shared" si="23"/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211" t="s">
        <v>214</v>
      </c>
      <c r="AT217" s="211" t="s">
        <v>136</v>
      </c>
      <c r="AU217" s="211" t="s">
        <v>87</v>
      </c>
      <c r="AY217" s="16" t="s">
        <v>134</v>
      </c>
      <c r="BE217" s="212">
        <f t="shared" si="24"/>
        <v>0</v>
      </c>
      <c r="BF217" s="212">
        <f t="shared" si="25"/>
        <v>0</v>
      </c>
      <c r="BG217" s="212">
        <f t="shared" si="26"/>
        <v>0</v>
      </c>
      <c r="BH217" s="212">
        <f t="shared" si="27"/>
        <v>0</v>
      </c>
      <c r="BI217" s="212">
        <f t="shared" si="28"/>
        <v>0</v>
      </c>
      <c r="BJ217" s="16" t="s">
        <v>87</v>
      </c>
      <c r="BK217" s="212">
        <f t="shared" si="29"/>
        <v>0</v>
      </c>
      <c r="BL217" s="16" t="s">
        <v>214</v>
      </c>
      <c r="BM217" s="211" t="s">
        <v>1884</v>
      </c>
    </row>
    <row r="218" spans="1:65" s="2" customFormat="1" ht="33" customHeight="1">
      <c r="A218" s="33"/>
      <c r="B218" s="34"/>
      <c r="C218" s="199" t="s">
        <v>681</v>
      </c>
      <c r="D218" s="199" t="s">
        <v>136</v>
      </c>
      <c r="E218" s="200" t="s">
        <v>1885</v>
      </c>
      <c r="F218" s="201" t="s">
        <v>1886</v>
      </c>
      <c r="G218" s="202" t="s">
        <v>194</v>
      </c>
      <c r="H218" s="203">
        <v>2</v>
      </c>
      <c r="I218" s="204"/>
      <c r="J218" s="205">
        <f t="shared" si="20"/>
        <v>0</v>
      </c>
      <c r="K218" s="206"/>
      <c r="L218" s="38"/>
      <c r="M218" s="207" t="s">
        <v>1</v>
      </c>
      <c r="N218" s="208" t="s">
        <v>40</v>
      </c>
      <c r="O218" s="74"/>
      <c r="P218" s="209">
        <f t="shared" si="21"/>
        <v>0</v>
      </c>
      <c r="Q218" s="209">
        <v>0</v>
      </c>
      <c r="R218" s="209">
        <f t="shared" si="22"/>
        <v>0</v>
      </c>
      <c r="S218" s="209">
        <v>0</v>
      </c>
      <c r="T218" s="210">
        <f t="shared" si="23"/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211" t="s">
        <v>214</v>
      </c>
      <c r="AT218" s="211" t="s">
        <v>136</v>
      </c>
      <c r="AU218" s="211" t="s">
        <v>87</v>
      </c>
      <c r="AY218" s="16" t="s">
        <v>134</v>
      </c>
      <c r="BE218" s="212">
        <f t="shared" si="24"/>
        <v>0</v>
      </c>
      <c r="BF218" s="212">
        <f t="shared" si="25"/>
        <v>0</v>
      </c>
      <c r="BG218" s="212">
        <f t="shared" si="26"/>
        <v>0</v>
      </c>
      <c r="BH218" s="212">
        <f t="shared" si="27"/>
        <v>0</v>
      </c>
      <c r="BI218" s="212">
        <f t="shared" si="28"/>
        <v>0</v>
      </c>
      <c r="BJ218" s="16" t="s">
        <v>87</v>
      </c>
      <c r="BK218" s="212">
        <f t="shared" si="29"/>
        <v>0</v>
      </c>
      <c r="BL218" s="16" t="s">
        <v>214</v>
      </c>
      <c r="BM218" s="211" t="s">
        <v>1887</v>
      </c>
    </row>
    <row r="219" spans="1:65" s="2" customFormat="1" ht="49.15" customHeight="1">
      <c r="A219" s="33"/>
      <c r="B219" s="34"/>
      <c r="C219" s="199" t="s">
        <v>685</v>
      </c>
      <c r="D219" s="199" t="s">
        <v>136</v>
      </c>
      <c r="E219" s="200" t="s">
        <v>1888</v>
      </c>
      <c r="F219" s="201" t="s">
        <v>1889</v>
      </c>
      <c r="G219" s="202" t="s">
        <v>194</v>
      </c>
      <c r="H219" s="203">
        <v>2</v>
      </c>
      <c r="I219" s="204"/>
      <c r="J219" s="205">
        <f t="shared" si="20"/>
        <v>0</v>
      </c>
      <c r="K219" s="206"/>
      <c r="L219" s="38"/>
      <c r="M219" s="207" t="s">
        <v>1</v>
      </c>
      <c r="N219" s="208" t="s">
        <v>40</v>
      </c>
      <c r="O219" s="74"/>
      <c r="P219" s="209">
        <f t="shared" si="21"/>
        <v>0</v>
      </c>
      <c r="Q219" s="209">
        <v>0</v>
      </c>
      <c r="R219" s="209">
        <f t="shared" si="22"/>
        <v>0</v>
      </c>
      <c r="S219" s="209">
        <v>0</v>
      </c>
      <c r="T219" s="210">
        <f t="shared" si="23"/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211" t="s">
        <v>214</v>
      </c>
      <c r="AT219" s="211" t="s">
        <v>136</v>
      </c>
      <c r="AU219" s="211" t="s">
        <v>87</v>
      </c>
      <c r="AY219" s="16" t="s">
        <v>134</v>
      </c>
      <c r="BE219" s="212">
        <f t="shared" si="24"/>
        <v>0</v>
      </c>
      <c r="BF219" s="212">
        <f t="shared" si="25"/>
        <v>0</v>
      </c>
      <c r="BG219" s="212">
        <f t="shared" si="26"/>
        <v>0</v>
      </c>
      <c r="BH219" s="212">
        <f t="shared" si="27"/>
        <v>0</v>
      </c>
      <c r="BI219" s="212">
        <f t="shared" si="28"/>
        <v>0</v>
      </c>
      <c r="BJ219" s="16" t="s">
        <v>87</v>
      </c>
      <c r="BK219" s="212">
        <f t="shared" si="29"/>
        <v>0</v>
      </c>
      <c r="BL219" s="16" t="s">
        <v>214</v>
      </c>
      <c r="BM219" s="211" t="s">
        <v>1890</v>
      </c>
    </row>
    <row r="220" spans="1:65" s="2" customFormat="1" ht="24.2" customHeight="1">
      <c r="A220" s="33"/>
      <c r="B220" s="34"/>
      <c r="C220" s="199" t="s">
        <v>690</v>
      </c>
      <c r="D220" s="199" t="s">
        <v>136</v>
      </c>
      <c r="E220" s="200" t="s">
        <v>1891</v>
      </c>
      <c r="F220" s="201" t="s">
        <v>1892</v>
      </c>
      <c r="G220" s="202" t="s">
        <v>194</v>
      </c>
      <c r="H220" s="203">
        <v>2</v>
      </c>
      <c r="I220" s="204"/>
      <c r="J220" s="205">
        <f t="shared" si="20"/>
        <v>0</v>
      </c>
      <c r="K220" s="206"/>
      <c r="L220" s="38"/>
      <c r="M220" s="207" t="s">
        <v>1</v>
      </c>
      <c r="N220" s="208" t="s">
        <v>40</v>
      </c>
      <c r="O220" s="74"/>
      <c r="P220" s="209">
        <f t="shared" si="21"/>
        <v>0</v>
      </c>
      <c r="Q220" s="209">
        <v>0</v>
      </c>
      <c r="R220" s="209">
        <f t="shared" si="22"/>
        <v>0</v>
      </c>
      <c r="S220" s="209">
        <v>0</v>
      </c>
      <c r="T220" s="210">
        <f t="shared" si="23"/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211" t="s">
        <v>214</v>
      </c>
      <c r="AT220" s="211" t="s">
        <v>136</v>
      </c>
      <c r="AU220" s="211" t="s">
        <v>87</v>
      </c>
      <c r="AY220" s="16" t="s">
        <v>134</v>
      </c>
      <c r="BE220" s="212">
        <f t="shared" si="24"/>
        <v>0</v>
      </c>
      <c r="BF220" s="212">
        <f t="shared" si="25"/>
        <v>0</v>
      </c>
      <c r="BG220" s="212">
        <f t="shared" si="26"/>
        <v>0</v>
      </c>
      <c r="BH220" s="212">
        <f t="shared" si="27"/>
        <v>0</v>
      </c>
      <c r="BI220" s="212">
        <f t="shared" si="28"/>
        <v>0</v>
      </c>
      <c r="BJ220" s="16" t="s">
        <v>87</v>
      </c>
      <c r="BK220" s="212">
        <f t="shared" si="29"/>
        <v>0</v>
      </c>
      <c r="BL220" s="16" t="s">
        <v>214</v>
      </c>
      <c r="BM220" s="211" t="s">
        <v>1893</v>
      </c>
    </row>
    <row r="221" spans="1:65" s="2" customFormat="1" ht="44.25" customHeight="1">
      <c r="A221" s="33"/>
      <c r="B221" s="34"/>
      <c r="C221" s="199" t="s">
        <v>1894</v>
      </c>
      <c r="D221" s="199" t="s">
        <v>136</v>
      </c>
      <c r="E221" s="200" t="s">
        <v>1895</v>
      </c>
      <c r="F221" s="201" t="s">
        <v>1896</v>
      </c>
      <c r="G221" s="202" t="s">
        <v>194</v>
      </c>
      <c r="H221" s="203">
        <v>1</v>
      </c>
      <c r="I221" s="204"/>
      <c r="J221" s="205">
        <f t="shared" si="20"/>
        <v>0</v>
      </c>
      <c r="K221" s="206"/>
      <c r="L221" s="38"/>
      <c r="M221" s="207" t="s">
        <v>1</v>
      </c>
      <c r="N221" s="208" t="s">
        <v>40</v>
      </c>
      <c r="O221" s="74"/>
      <c r="P221" s="209">
        <f t="shared" si="21"/>
        <v>0</v>
      </c>
      <c r="Q221" s="209">
        <v>0</v>
      </c>
      <c r="R221" s="209">
        <f t="shared" si="22"/>
        <v>0</v>
      </c>
      <c r="S221" s="209">
        <v>0</v>
      </c>
      <c r="T221" s="210">
        <f t="shared" si="23"/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211" t="s">
        <v>214</v>
      </c>
      <c r="AT221" s="211" t="s">
        <v>136</v>
      </c>
      <c r="AU221" s="211" t="s">
        <v>87</v>
      </c>
      <c r="AY221" s="16" t="s">
        <v>134</v>
      </c>
      <c r="BE221" s="212">
        <f t="shared" si="24"/>
        <v>0</v>
      </c>
      <c r="BF221" s="212">
        <f t="shared" si="25"/>
        <v>0</v>
      </c>
      <c r="BG221" s="212">
        <f t="shared" si="26"/>
        <v>0</v>
      </c>
      <c r="BH221" s="212">
        <f t="shared" si="27"/>
        <v>0</v>
      </c>
      <c r="BI221" s="212">
        <f t="shared" si="28"/>
        <v>0</v>
      </c>
      <c r="BJ221" s="16" t="s">
        <v>87</v>
      </c>
      <c r="BK221" s="212">
        <f t="shared" si="29"/>
        <v>0</v>
      </c>
      <c r="BL221" s="16" t="s">
        <v>214</v>
      </c>
      <c r="BM221" s="211" t="s">
        <v>1897</v>
      </c>
    </row>
    <row r="222" spans="1:65" s="2" customFormat="1" ht="44.25" customHeight="1">
      <c r="A222" s="33"/>
      <c r="B222" s="34"/>
      <c r="C222" s="199" t="s">
        <v>698</v>
      </c>
      <c r="D222" s="199" t="s">
        <v>136</v>
      </c>
      <c r="E222" s="200" t="s">
        <v>1898</v>
      </c>
      <c r="F222" s="201" t="s">
        <v>1899</v>
      </c>
      <c r="G222" s="202" t="s">
        <v>194</v>
      </c>
      <c r="H222" s="203">
        <v>4</v>
      </c>
      <c r="I222" s="204"/>
      <c r="J222" s="205">
        <f t="shared" si="20"/>
        <v>0</v>
      </c>
      <c r="K222" s="206"/>
      <c r="L222" s="38"/>
      <c r="M222" s="207" t="s">
        <v>1</v>
      </c>
      <c r="N222" s="208" t="s">
        <v>40</v>
      </c>
      <c r="O222" s="74"/>
      <c r="P222" s="209">
        <f t="shared" si="21"/>
        <v>0</v>
      </c>
      <c r="Q222" s="209">
        <v>0</v>
      </c>
      <c r="R222" s="209">
        <f t="shared" si="22"/>
        <v>0</v>
      </c>
      <c r="S222" s="209">
        <v>0</v>
      </c>
      <c r="T222" s="210">
        <f t="shared" si="23"/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211" t="s">
        <v>214</v>
      </c>
      <c r="AT222" s="211" t="s">
        <v>136</v>
      </c>
      <c r="AU222" s="211" t="s">
        <v>87</v>
      </c>
      <c r="AY222" s="16" t="s">
        <v>134</v>
      </c>
      <c r="BE222" s="212">
        <f t="shared" si="24"/>
        <v>0</v>
      </c>
      <c r="BF222" s="212">
        <f t="shared" si="25"/>
        <v>0</v>
      </c>
      <c r="BG222" s="212">
        <f t="shared" si="26"/>
        <v>0</v>
      </c>
      <c r="BH222" s="212">
        <f t="shared" si="27"/>
        <v>0</v>
      </c>
      <c r="BI222" s="212">
        <f t="shared" si="28"/>
        <v>0</v>
      </c>
      <c r="BJ222" s="16" t="s">
        <v>87</v>
      </c>
      <c r="BK222" s="212">
        <f t="shared" si="29"/>
        <v>0</v>
      </c>
      <c r="BL222" s="16" t="s">
        <v>214</v>
      </c>
      <c r="BM222" s="211" t="s">
        <v>1900</v>
      </c>
    </row>
    <row r="223" spans="1:65" s="2" customFormat="1" ht="55.5" customHeight="1">
      <c r="A223" s="33"/>
      <c r="B223" s="34"/>
      <c r="C223" s="199" t="s">
        <v>710</v>
      </c>
      <c r="D223" s="199" t="s">
        <v>136</v>
      </c>
      <c r="E223" s="200" t="s">
        <v>1901</v>
      </c>
      <c r="F223" s="201" t="s">
        <v>1902</v>
      </c>
      <c r="G223" s="202" t="s">
        <v>194</v>
      </c>
      <c r="H223" s="203">
        <v>1</v>
      </c>
      <c r="I223" s="204"/>
      <c r="J223" s="205">
        <f t="shared" si="20"/>
        <v>0</v>
      </c>
      <c r="K223" s="206"/>
      <c r="L223" s="38"/>
      <c r="M223" s="207" t="s">
        <v>1</v>
      </c>
      <c r="N223" s="208" t="s">
        <v>40</v>
      </c>
      <c r="O223" s="74"/>
      <c r="P223" s="209">
        <f t="shared" si="21"/>
        <v>0</v>
      </c>
      <c r="Q223" s="209">
        <v>0</v>
      </c>
      <c r="R223" s="209">
        <f t="shared" si="22"/>
        <v>0</v>
      </c>
      <c r="S223" s="209">
        <v>0</v>
      </c>
      <c r="T223" s="210">
        <f t="shared" si="23"/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211" t="s">
        <v>214</v>
      </c>
      <c r="AT223" s="211" t="s">
        <v>136</v>
      </c>
      <c r="AU223" s="211" t="s">
        <v>87</v>
      </c>
      <c r="AY223" s="16" t="s">
        <v>134</v>
      </c>
      <c r="BE223" s="212">
        <f t="shared" si="24"/>
        <v>0</v>
      </c>
      <c r="BF223" s="212">
        <f t="shared" si="25"/>
        <v>0</v>
      </c>
      <c r="BG223" s="212">
        <f t="shared" si="26"/>
        <v>0</v>
      </c>
      <c r="BH223" s="212">
        <f t="shared" si="27"/>
        <v>0</v>
      </c>
      <c r="BI223" s="212">
        <f t="shared" si="28"/>
        <v>0</v>
      </c>
      <c r="BJ223" s="16" t="s">
        <v>87</v>
      </c>
      <c r="BK223" s="212">
        <f t="shared" si="29"/>
        <v>0</v>
      </c>
      <c r="BL223" s="16" t="s">
        <v>214</v>
      </c>
      <c r="BM223" s="211" t="s">
        <v>1903</v>
      </c>
    </row>
    <row r="224" spans="1:65" s="2" customFormat="1" ht="16.5" customHeight="1">
      <c r="A224" s="33"/>
      <c r="B224" s="34"/>
      <c r="C224" s="199" t="s">
        <v>1904</v>
      </c>
      <c r="D224" s="199" t="s">
        <v>136</v>
      </c>
      <c r="E224" s="200" t="s">
        <v>1905</v>
      </c>
      <c r="F224" s="201" t="s">
        <v>1906</v>
      </c>
      <c r="G224" s="202" t="s">
        <v>194</v>
      </c>
      <c r="H224" s="203">
        <v>2</v>
      </c>
      <c r="I224" s="204"/>
      <c r="J224" s="205">
        <f t="shared" si="20"/>
        <v>0</v>
      </c>
      <c r="K224" s="206"/>
      <c r="L224" s="38"/>
      <c r="M224" s="207" t="s">
        <v>1</v>
      </c>
      <c r="N224" s="208" t="s">
        <v>40</v>
      </c>
      <c r="O224" s="74"/>
      <c r="P224" s="209">
        <f t="shared" si="21"/>
        <v>0</v>
      </c>
      <c r="Q224" s="209">
        <v>0</v>
      </c>
      <c r="R224" s="209">
        <f t="shared" si="22"/>
        <v>0</v>
      </c>
      <c r="S224" s="209">
        <v>0</v>
      </c>
      <c r="T224" s="210">
        <f t="shared" si="23"/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211" t="s">
        <v>214</v>
      </c>
      <c r="AT224" s="211" t="s">
        <v>136</v>
      </c>
      <c r="AU224" s="211" t="s">
        <v>87</v>
      </c>
      <c r="AY224" s="16" t="s">
        <v>134</v>
      </c>
      <c r="BE224" s="212">
        <f t="shared" si="24"/>
        <v>0</v>
      </c>
      <c r="BF224" s="212">
        <f t="shared" si="25"/>
        <v>0</v>
      </c>
      <c r="BG224" s="212">
        <f t="shared" si="26"/>
        <v>0</v>
      </c>
      <c r="BH224" s="212">
        <f t="shared" si="27"/>
        <v>0</v>
      </c>
      <c r="BI224" s="212">
        <f t="shared" si="28"/>
        <v>0</v>
      </c>
      <c r="BJ224" s="16" t="s">
        <v>87</v>
      </c>
      <c r="BK224" s="212">
        <f t="shared" si="29"/>
        <v>0</v>
      </c>
      <c r="BL224" s="16" t="s">
        <v>214</v>
      </c>
      <c r="BM224" s="211" t="s">
        <v>1907</v>
      </c>
    </row>
    <row r="225" spans="1:65" s="2" customFormat="1" ht="37.9" customHeight="1">
      <c r="A225" s="33"/>
      <c r="B225" s="34"/>
      <c r="C225" s="199" t="s">
        <v>1908</v>
      </c>
      <c r="D225" s="199" t="s">
        <v>136</v>
      </c>
      <c r="E225" s="200" t="s">
        <v>1909</v>
      </c>
      <c r="F225" s="201" t="s">
        <v>1910</v>
      </c>
      <c r="G225" s="202" t="s">
        <v>1309</v>
      </c>
      <c r="H225" s="203">
        <v>1</v>
      </c>
      <c r="I225" s="204"/>
      <c r="J225" s="205">
        <f t="shared" si="20"/>
        <v>0</v>
      </c>
      <c r="K225" s="206"/>
      <c r="L225" s="38"/>
      <c r="M225" s="207" t="s">
        <v>1</v>
      </c>
      <c r="N225" s="208" t="s">
        <v>40</v>
      </c>
      <c r="O225" s="74"/>
      <c r="P225" s="209">
        <f t="shared" si="21"/>
        <v>0</v>
      </c>
      <c r="Q225" s="209">
        <v>0</v>
      </c>
      <c r="R225" s="209">
        <f t="shared" si="22"/>
        <v>0</v>
      </c>
      <c r="S225" s="209">
        <v>0</v>
      </c>
      <c r="T225" s="210">
        <f t="shared" si="23"/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211" t="s">
        <v>214</v>
      </c>
      <c r="AT225" s="211" t="s">
        <v>136</v>
      </c>
      <c r="AU225" s="211" t="s">
        <v>87</v>
      </c>
      <c r="AY225" s="16" t="s">
        <v>134</v>
      </c>
      <c r="BE225" s="212">
        <f t="shared" si="24"/>
        <v>0</v>
      </c>
      <c r="BF225" s="212">
        <f t="shared" si="25"/>
        <v>0</v>
      </c>
      <c r="BG225" s="212">
        <f t="shared" si="26"/>
        <v>0</v>
      </c>
      <c r="BH225" s="212">
        <f t="shared" si="27"/>
        <v>0</v>
      </c>
      <c r="BI225" s="212">
        <f t="shared" si="28"/>
        <v>0</v>
      </c>
      <c r="BJ225" s="16" t="s">
        <v>87</v>
      </c>
      <c r="BK225" s="212">
        <f t="shared" si="29"/>
        <v>0</v>
      </c>
      <c r="BL225" s="16" t="s">
        <v>214</v>
      </c>
      <c r="BM225" s="211" t="s">
        <v>1911</v>
      </c>
    </row>
    <row r="226" spans="1:65" s="2" customFormat="1" ht="16.5" customHeight="1">
      <c r="A226" s="33"/>
      <c r="B226" s="34"/>
      <c r="C226" s="199" t="s">
        <v>715</v>
      </c>
      <c r="D226" s="199" t="s">
        <v>136</v>
      </c>
      <c r="E226" s="200" t="s">
        <v>1912</v>
      </c>
      <c r="F226" s="201" t="s">
        <v>1913</v>
      </c>
      <c r="G226" s="202" t="s">
        <v>194</v>
      </c>
      <c r="H226" s="203">
        <v>1</v>
      </c>
      <c r="I226" s="204"/>
      <c r="J226" s="205">
        <f t="shared" si="20"/>
        <v>0</v>
      </c>
      <c r="K226" s="206"/>
      <c r="L226" s="38"/>
      <c r="M226" s="207" t="s">
        <v>1</v>
      </c>
      <c r="N226" s="208" t="s">
        <v>40</v>
      </c>
      <c r="O226" s="74"/>
      <c r="P226" s="209">
        <f t="shared" si="21"/>
        <v>0</v>
      </c>
      <c r="Q226" s="209">
        <v>0</v>
      </c>
      <c r="R226" s="209">
        <f t="shared" si="22"/>
        <v>0</v>
      </c>
      <c r="S226" s="209">
        <v>0</v>
      </c>
      <c r="T226" s="210">
        <f t="shared" si="23"/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211" t="s">
        <v>214</v>
      </c>
      <c r="AT226" s="211" t="s">
        <v>136</v>
      </c>
      <c r="AU226" s="211" t="s">
        <v>87</v>
      </c>
      <c r="AY226" s="16" t="s">
        <v>134</v>
      </c>
      <c r="BE226" s="212">
        <f t="shared" si="24"/>
        <v>0</v>
      </c>
      <c r="BF226" s="212">
        <f t="shared" si="25"/>
        <v>0</v>
      </c>
      <c r="BG226" s="212">
        <f t="shared" si="26"/>
        <v>0</v>
      </c>
      <c r="BH226" s="212">
        <f t="shared" si="27"/>
        <v>0</v>
      </c>
      <c r="BI226" s="212">
        <f t="shared" si="28"/>
        <v>0</v>
      </c>
      <c r="BJ226" s="16" t="s">
        <v>87</v>
      </c>
      <c r="BK226" s="212">
        <f t="shared" si="29"/>
        <v>0</v>
      </c>
      <c r="BL226" s="16" t="s">
        <v>214</v>
      </c>
      <c r="BM226" s="211" t="s">
        <v>1914</v>
      </c>
    </row>
    <row r="227" spans="1:65" s="2" customFormat="1" ht="16.5" customHeight="1">
      <c r="A227" s="33"/>
      <c r="B227" s="34"/>
      <c r="C227" s="199" t="s">
        <v>719</v>
      </c>
      <c r="D227" s="199" t="s">
        <v>136</v>
      </c>
      <c r="E227" s="200" t="s">
        <v>1915</v>
      </c>
      <c r="F227" s="201" t="s">
        <v>1916</v>
      </c>
      <c r="G227" s="202" t="s">
        <v>194</v>
      </c>
      <c r="H227" s="203">
        <v>1</v>
      </c>
      <c r="I227" s="204"/>
      <c r="J227" s="205">
        <f t="shared" si="20"/>
        <v>0</v>
      </c>
      <c r="K227" s="206"/>
      <c r="L227" s="38"/>
      <c r="M227" s="207" t="s">
        <v>1</v>
      </c>
      <c r="N227" s="208" t="s">
        <v>40</v>
      </c>
      <c r="O227" s="74"/>
      <c r="P227" s="209">
        <f t="shared" si="21"/>
        <v>0</v>
      </c>
      <c r="Q227" s="209">
        <v>0</v>
      </c>
      <c r="R227" s="209">
        <f t="shared" si="22"/>
        <v>0</v>
      </c>
      <c r="S227" s="209">
        <v>0</v>
      </c>
      <c r="T227" s="210">
        <f t="shared" si="23"/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211" t="s">
        <v>214</v>
      </c>
      <c r="AT227" s="211" t="s">
        <v>136</v>
      </c>
      <c r="AU227" s="211" t="s">
        <v>87</v>
      </c>
      <c r="AY227" s="16" t="s">
        <v>134</v>
      </c>
      <c r="BE227" s="212">
        <f t="shared" si="24"/>
        <v>0</v>
      </c>
      <c r="BF227" s="212">
        <f t="shared" si="25"/>
        <v>0</v>
      </c>
      <c r="BG227" s="212">
        <f t="shared" si="26"/>
        <v>0</v>
      </c>
      <c r="BH227" s="212">
        <f t="shared" si="27"/>
        <v>0</v>
      </c>
      <c r="BI227" s="212">
        <f t="shared" si="28"/>
        <v>0</v>
      </c>
      <c r="BJ227" s="16" t="s">
        <v>87</v>
      </c>
      <c r="BK227" s="212">
        <f t="shared" si="29"/>
        <v>0</v>
      </c>
      <c r="BL227" s="16" t="s">
        <v>214</v>
      </c>
      <c r="BM227" s="211" t="s">
        <v>1917</v>
      </c>
    </row>
    <row r="228" spans="1:65" s="2" customFormat="1" ht="21.75" customHeight="1">
      <c r="A228" s="33"/>
      <c r="B228" s="34"/>
      <c r="C228" s="199" t="s">
        <v>724</v>
      </c>
      <c r="D228" s="199" t="s">
        <v>136</v>
      </c>
      <c r="E228" s="200" t="s">
        <v>1918</v>
      </c>
      <c r="F228" s="201" t="s">
        <v>1919</v>
      </c>
      <c r="G228" s="202" t="s">
        <v>1309</v>
      </c>
      <c r="H228" s="203">
        <v>2</v>
      </c>
      <c r="I228" s="204"/>
      <c r="J228" s="205">
        <f t="shared" si="20"/>
        <v>0</v>
      </c>
      <c r="K228" s="206"/>
      <c r="L228" s="38"/>
      <c r="M228" s="207" t="s">
        <v>1</v>
      </c>
      <c r="N228" s="208" t="s">
        <v>40</v>
      </c>
      <c r="O228" s="74"/>
      <c r="P228" s="209">
        <f t="shared" si="21"/>
        <v>0</v>
      </c>
      <c r="Q228" s="209">
        <v>0</v>
      </c>
      <c r="R228" s="209">
        <f t="shared" si="22"/>
        <v>0</v>
      </c>
      <c r="S228" s="209">
        <v>0</v>
      </c>
      <c r="T228" s="210">
        <f t="shared" si="23"/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211" t="s">
        <v>214</v>
      </c>
      <c r="AT228" s="211" t="s">
        <v>136</v>
      </c>
      <c r="AU228" s="211" t="s">
        <v>87</v>
      </c>
      <c r="AY228" s="16" t="s">
        <v>134</v>
      </c>
      <c r="BE228" s="212">
        <f t="shared" si="24"/>
        <v>0</v>
      </c>
      <c r="BF228" s="212">
        <f t="shared" si="25"/>
        <v>0</v>
      </c>
      <c r="BG228" s="212">
        <f t="shared" si="26"/>
        <v>0</v>
      </c>
      <c r="BH228" s="212">
        <f t="shared" si="27"/>
        <v>0</v>
      </c>
      <c r="BI228" s="212">
        <f t="shared" si="28"/>
        <v>0</v>
      </c>
      <c r="BJ228" s="16" t="s">
        <v>87</v>
      </c>
      <c r="BK228" s="212">
        <f t="shared" si="29"/>
        <v>0</v>
      </c>
      <c r="BL228" s="16" t="s">
        <v>214</v>
      </c>
      <c r="BM228" s="211" t="s">
        <v>1920</v>
      </c>
    </row>
    <row r="229" spans="1:65" s="2" customFormat="1" ht="16.5" customHeight="1">
      <c r="A229" s="33"/>
      <c r="B229" s="34"/>
      <c r="C229" s="199" t="s">
        <v>729</v>
      </c>
      <c r="D229" s="199" t="s">
        <v>136</v>
      </c>
      <c r="E229" s="200" t="s">
        <v>1921</v>
      </c>
      <c r="F229" s="201" t="s">
        <v>1922</v>
      </c>
      <c r="G229" s="202" t="s">
        <v>194</v>
      </c>
      <c r="H229" s="203">
        <v>2</v>
      </c>
      <c r="I229" s="204"/>
      <c r="J229" s="205">
        <f t="shared" si="20"/>
        <v>0</v>
      </c>
      <c r="K229" s="206"/>
      <c r="L229" s="38"/>
      <c r="M229" s="207" t="s">
        <v>1</v>
      </c>
      <c r="N229" s="208" t="s">
        <v>40</v>
      </c>
      <c r="O229" s="74"/>
      <c r="P229" s="209">
        <f t="shared" si="21"/>
        <v>0</v>
      </c>
      <c r="Q229" s="209">
        <v>0</v>
      </c>
      <c r="R229" s="209">
        <f t="shared" si="22"/>
        <v>0</v>
      </c>
      <c r="S229" s="209">
        <v>0</v>
      </c>
      <c r="T229" s="210">
        <f t="shared" si="23"/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211" t="s">
        <v>214</v>
      </c>
      <c r="AT229" s="211" t="s">
        <v>136</v>
      </c>
      <c r="AU229" s="211" t="s">
        <v>87</v>
      </c>
      <c r="AY229" s="16" t="s">
        <v>134</v>
      </c>
      <c r="BE229" s="212">
        <f t="shared" si="24"/>
        <v>0</v>
      </c>
      <c r="BF229" s="212">
        <f t="shared" si="25"/>
        <v>0</v>
      </c>
      <c r="BG229" s="212">
        <f t="shared" si="26"/>
        <v>0</v>
      </c>
      <c r="BH229" s="212">
        <f t="shared" si="27"/>
        <v>0</v>
      </c>
      <c r="BI229" s="212">
        <f t="shared" si="28"/>
        <v>0</v>
      </c>
      <c r="BJ229" s="16" t="s">
        <v>87</v>
      </c>
      <c r="BK229" s="212">
        <f t="shared" si="29"/>
        <v>0</v>
      </c>
      <c r="BL229" s="16" t="s">
        <v>214</v>
      </c>
      <c r="BM229" s="211" t="s">
        <v>1923</v>
      </c>
    </row>
    <row r="230" spans="1:65" s="2" customFormat="1" ht="24.2" customHeight="1">
      <c r="A230" s="33"/>
      <c r="B230" s="34"/>
      <c r="C230" s="199" t="s">
        <v>734</v>
      </c>
      <c r="D230" s="199" t="s">
        <v>136</v>
      </c>
      <c r="E230" s="200" t="s">
        <v>1924</v>
      </c>
      <c r="F230" s="201" t="s">
        <v>1925</v>
      </c>
      <c r="G230" s="202" t="s">
        <v>194</v>
      </c>
      <c r="H230" s="203">
        <v>2</v>
      </c>
      <c r="I230" s="204"/>
      <c r="J230" s="205">
        <f t="shared" si="20"/>
        <v>0</v>
      </c>
      <c r="K230" s="206"/>
      <c r="L230" s="38"/>
      <c r="M230" s="207" t="s">
        <v>1</v>
      </c>
      <c r="N230" s="208" t="s">
        <v>40</v>
      </c>
      <c r="O230" s="74"/>
      <c r="P230" s="209">
        <f t="shared" si="21"/>
        <v>0</v>
      </c>
      <c r="Q230" s="209">
        <v>0</v>
      </c>
      <c r="R230" s="209">
        <f t="shared" si="22"/>
        <v>0</v>
      </c>
      <c r="S230" s="209">
        <v>0</v>
      </c>
      <c r="T230" s="210">
        <f t="shared" si="23"/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211" t="s">
        <v>214</v>
      </c>
      <c r="AT230" s="211" t="s">
        <v>136</v>
      </c>
      <c r="AU230" s="211" t="s">
        <v>87</v>
      </c>
      <c r="AY230" s="16" t="s">
        <v>134</v>
      </c>
      <c r="BE230" s="212">
        <f t="shared" si="24"/>
        <v>0</v>
      </c>
      <c r="BF230" s="212">
        <f t="shared" si="25"/>
        <v>0</v>
      </c>
      <c r="BG230" s="212">
        <f t="shared" si="26"/>
        <v>0</v>
      </c>
      <c r="BH230" s="212">
        <f t="shared" si="27"/>
        <v>0</v>
      </c>
      <c r="BI230" s="212">
        <f t="shared" si="28"/>
        <v>0</v>
      </c>
      <c r="BJ230" s="16" t="s">
        <v>87</v>
      </c>
      <c r="BK230" s="212">
        <f t="shared" si="29"/>
        <v>0</v>
      </c>
      <c r="BL230" s="16" t="s">
        <v>214</v>
      </c>
      <c r="BM230" s="211" t="s">
        <v>1926</v>
      </c>
    </row>
    <row r="231" spans="1:65" s="2" customFormat="1" ht="21.75" customHeight="1">
      <c r="A231" s="33"/>
      <c r="B231" s="34"/>
      <c r="C231" s="199" t="s">
        <v>740</v>
      </c>
      <c r="D231" s="199" t="s">
        <v>136</v>
      </c>
      <c r="E231" s="200" t="s">
        <v>1927</v>
      </c>
      <c r="F231" s="201" t="s">
        <v>1928</v>
      </c>
      <c r="G231" s="202" t="s">
        <v>1700</v>
      </c>
      <c r="H231" s="252"/>
      <c r="I231" s="204"/>
      <c r="J231" s="205">
        <f t="shared" si="20"/>
        <v>0</v>
      </c>
      <c r="K231" s="206"/>
      <c r="L231" s="38"/>
      <c r="M231" s="207" t="s">
        <v>1</v>
      </c>
      <c r="N231" s="208" t="s">
        <v>40</v>
      </c>
      <c r="O231" s="74"/>
      <c r="P231" s="209">
        <f t="shared" si="21"/>
        <v>0</v>
      </c>
      <c r="Q231" s="209">
        <v>0</v>
      </c>
      <c r="R231" s="209">
        <f t="shared" si="22"/>
        <v>0</v>
      </c>
      <c r="S231" s="209">
        <v>0</v>
      </c>
      <c r="T231" s="210">
        <f t="shared" si="23"/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211" t="s">
        <v>214</v>
      </c>
      <c r="AT231" s="211" t="s">
        <v>136</v>
      </c>
      <c r="AU231" s="211" t="s">
        <v>87</v>
      </c>
      <c r="AY231" s="16" t="s">
        <v>134</v>
      </c>
      <c r="BE231" s="212">
        <f t="shared" si="24"/>
        <v>0</v>
      </c>
      <c r="BF231" s="212">
        <f t="shared" si="25"/>
        <v>0</v>
      </c>
      <c r="BG231" s="212">
        <f t="shared" si="26"/>
        <v>0</v>
      </c>
      <c r="BH231" s="212">
        <f t="shared" si="27"/>
        <v>0</v>
      </c>
      <c r="BI231" s="212">
        <f t="shared" si="28"/>
        <v>0</v>
      </c>
      <c r="BJ231" s="16" t="s">
        <v>87</v>
      </c>
      <c r="BK231" s="212">
        <f t="shared" si="29"/>
        <v>0</v>
      </c>
      <c r="BL231" s="16" t="s">
        <v>214</v>
      </c>
      <c r="BM231" s="211" t="s">
        <v>1929</v>
      </c>
    </row>
    <row r="232" spans="1:65" s="12" customFormat="1" ht="22.9" customHeight="1">
      <c r="B232" s="183"/>
      <c r="C232" s="184"/>
      <c r="D232" s="185" t="s">
        <v>73</v>
      </c>
      <c r="E232" s="197" t="s">
        <v>1275</v>
      </c>
      <c r="F232" s="197" t="s">
        <v>1276</v>
      </c>
      <c r="G232" s="184"/>
      <c r="H232" s="184"/>
      <c r="I232" s="187"/>
      <c r="J232" s="198">
        <f>BK232</f>
        <v>0</v>
      </c>
      <c r="K232" s="184"/>
      <c r="L232" s="189"/>
      <c r="M232" s="190"/>
      <c r="N232" s="191"/>
      <c r="O232" s="191"/>
      <c r="P232" s="192">
        <f>SUM(P233:P235)</f>
        <v>0</v>
      </c>
      <c r="Q232" s="191"/>
      <c r="R232" s="192">
        <f>SUM(R233:R235)</f>
        <v>1.7297280000000002E-2</v>
      </c>
      <c r="S232" s="191"/>
      <c r="T232" s="193">
        <f>SUM(T233:T235)</f>
        <v>0</v>
      </c>
      <c r="AR232" s="194" t="s">
        <v>87</v>
      </c>
      <c r="AT232" s="195" t="s">
        <v>73</v>
      </c>
      <c r="AU232" s="195" t="s">
        <v>81</v>
      </c>
      <c r="AY232" s="194" t="s">
        <v>134</v>
      </c>
      <c r="BK232" s="196">
        <f>SUM(BK233:BK235)</f>
        <v>0</v>
      </c>
    </row>
    <row r="233" spans="1:65" s="2" customFormat="1" ht="24.2" customHeight="1">
      <c r="A233" s="33"/>
      <c r="B233" s="34"/>
      <c r="C233" s="199" t="s">
        <v>745</v>
      </c>
      <c r="D233" s="199" t="s">
        <v>136</v>
      </c>
      <c r="E233" s="200" t="s">
        <v>1930</v>
      </c>
      <c r="F233" s="201" t="s">
        <v>1931</v>
      </c>
      <c r="G233" s="202" t="s">
        <v>1349</v>
      </c>
      <c r="H233" s="203">
        <v>108.108</v>
      </c>
      <c r="I233" s="204"/>
      <c r="J233" s="205">
        <f>ROUND(I233*H233,2)</f>
        <v>0</v>
      </c>
      <c r="K233" s="206"/>
      <c r="L233" s="38"/>
      <c r="M233" s="207" t="s">
        <v>1</v>
      </c>
      <c r="N233" s="208" t="s">
        <v>40</v>
      </c>
      <c r="O233" s="74"/>
      <c r="P233" s="209">
        <f>O233*H233</f>
        <v>0</v>
      </c>
      <c r="Q233" s="209">
        <v>8.0000000000000007E-5</v>
      </c>
      <c r="R233" s="209">
        <f>Q233*H233</f>
        <v>8.6486400000000008E-3</v>
      </c>
      <c r="S233" s="209">
        <v>0</v>
      </c>
      <c r="T233" s="210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211" t="s">
        <v>214</v>
      </c>
      <c r="AT233" s="211" t="s">
        <v>136</v>
      </c>
      <c r="AU233" s="211" t="s">
        <v>87</v>
      </c>
      <c r="AY233" s="16" t="s">
        <v>134</v>
      </c>
      <c r="BE233" s="212">
        <f>IF(N233="základná",J233,0)</f>
        <v>0</v>
      </c>
      <c r="BF233" s="212">
        <f>IF(N233="znížená",J233,0)</f>
        <v>0</v>
      </c>
      <c r="BG233" s="212">
        <f>IF(N233="zákl. prenesená",J233,0)</f>
        <v>0</v>
      </c>
      <c r="BH233" s="212">
        <f>IF(N233="zníž. prenesená",J233,0)</f>
        <v>0</v>
      </c>
      <c r="BI233" s="212">
        <f>IF(N233="nulová",J233,0)</f>
        <v>0</v>
      </c>
      <c r="BJ233" s="16" t="s">
        <v>87</v>
      </c>
      <c r="BK233" s="212">
        <f>ROUND(I233*H233,2)</f>
        <v>0</v>
      </c>
      <c r="BL233" s="16" t="s">
        <v>214</v>
      </c>
      <c r="BM233" s="211" t="s">
        <v>1932</v>
      </c>
    </row>
    <row r="234" spans="1:65" s="2" customFormat="1" ht="21.75" customHeight="1">
      <c r="A234" s="33"/>
      <c r="B234" s="34"/>
      <c r="C234" s="199" t="s">
        <v>749</v>
      </c>
      <c r="D234" s="199" t="s">
        <v>136</v>
      </c>
      <c r="E234" s="200" t="s">
        <v>1933</v>
      </c>
      <c r="F234" s="201" t="s">
        <v>1934</v>
      </c>
      <c r="G234" s="202" t="s">
        <v>1349</v>
      </c>
      <c r="H234" s="203">
        <v>108.108</v>
      </c>
      <c r="I234" s="204"/>
      <c r="J234" s="205">
        <f>ROUND(I234*H234,2)</f>
        <v>0</v>
      </c>
      <c r="K234" s="206"/>
      <c r="L234" s="38"/>
      <c r="M234" s="207" t="s">
        <v>1</v>
      </c>
      <c r="N234" s="208" t="s">
        <v>40</v>
      </c>
      <c r="O234" s="74"/>
      <c r="P234" s="209">
        <f>O234*H234</f>
        <v>0</v>
      </c>
      <c r="Q234" s="209">
        <v>8.0000000000000007E-5</v>
      </c>
      <c r="R234" s="209">
        <f>Q234*H234</f>
        <v>8.6486400000000008E-3</v>
      </c>
      <c r="S234" s="209">
        <v>0</v>
      </c>
      <c r="T234" s="21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211" t="s">
        <v>214</v>
      </c>
      <c r="AT234" s="211" t="s">
        <v>136</v>
      </c>
      <c r="AU234" s="211" t="s">
        <v>87</v>
      </c>
      <c r="AY234" s="16" t="s">
        <v>134</v>
      </c>
      <c r="BE234" s="212">
        <f>IF(N234="základná",J234,0)</f>
        <v>0</v>
      </c>
      <c r="BF234" s="212">
        <f>IF(N234="znížená",J234,0)</f>
        <v>0</v>
      </c>
      <c r="BG234" s="212">
        <f>IF(N234="zákl. prenesená",J234,0)</f>
        <v>0</v>
      </c>
      <c r="BH234" s="212">
        <f>IF(N234="zníž. prenesená",J234,0)</f>
        <v>0</v>
      </c>
      <c r="BI234" s="212">
        <f>IF(N234="nulová",J234,0)</f>
        <v>0</v>
      </c>
      <c r="BJ234" s="16" t="s">
        <v>87</v>
      </c>
      <c r="BK234" s="212">
        <f>ROUND(I234*H234,2)</f>
        <v>0</v>
      </c>
      <c r="BL234" s="16" t="s">
        <v>214</v>
      </c>
      <c r="BM234" s="211" t="s">
        <v>1935</v>
      </c>
    </row>
    <row r="235" spans="1:65" s="2" customFormat="1" ht="21.75" customHeight="1">
      <c r="A235" s="33"/>
      <c r="B235" s="34"/>
      <c r="C235" s="199" t="s">
        <v>753</v>
      </c>
      <c r="D235" s="199" t="s">
        <v>136</v>
      </c>
      <c r="E235" s="200" t="s">
        <v>1936</v>
      </c>
      <c r="F235" s="201" t="s">
        <v>1937</v>
      </c>
      <c r="G235" s="202" t="s">
        <v>1700</v>
      </c>
      <c r="H235" s="252"/>
      <c r="I235" s="204"/>
      <c r="J235" s="205">
        <f>ROUND(I235*H235,2)</f>
        <v>0</v>
      </c>
      <c r="K235" s="206"/>
      <c r="L235" s="38"/>
      <c r="M235" s="207" t="s">
        <v>1</v>
      </c>
      <c r="N235" s="208" t="s">
        <v>40</v>
      </c>
      <c r="O235" s="74"/>
      <c r="P235" s="209">
        <f>O235*H235</f>
        <v>0</v>
      </c>
      <c r="Q235" s="209">
        <v>8.0000000000000007E-5</v>
      </c>
      <c r="R235" s="209">
        <f>Q235*H235</f>
        <v>0</v>
      </c>
      <c r="S235" s="209">
        <v>0</v>
      </c>
      <c r="T235" s="21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211" t="s">
        <v>214</v>
      </c>
      <c r="AT235" s="211" t="s">
        <v>136</v>
      </c>
      <c r="AU235" s="211" t="s">
        <v>87</v>
      </c>
      <c r="AY235" s="16" t="s">
        <v>134</v>
      </c>
      <c r="BE235" s="212">
        <f>IF(N235="základná",J235,0)</f>
        <v>0</v>
      </c>
      <c r="BF235" s="212">
        <f>IF(N235="znížená",J235,0)</f>
        <v>0</v>
      </c>
      <c r="BG235" s="212">
        <f>IF(N235="zákl. prenesená",J235,0)</f>
        <v>0</v>
      </c>
      <c r="BH235" s="212">
        <f>IF(N235="zníž. prenesená",J235,0)</f>
        <v>0</v>
      </c>
      <c r="BI235" s="212">
        <f>IF(N235="nulová",J235,0)</f>
        <v>0</v>
      </c>
      <c r="BJ235" s="16" t="s">
        <v>87</v>
      </c>
      <c r="BK235" s="212">
        <f>ROUND(I235*H235,2)</f>
        <v>0</v>
      </c>
      <c r="BL235" s="16" t="s">
        <v>214</v>
      </c>
      <c r="BM235" s="211" t="s">
        <v>1938</v>
      </c>
    </row>
    <row r="236" spans="1:65" s="12" customFormat="1" ht="25.9" customHeight="1">
      <c r="B236" s="183"/>
      <c r="C236" s="184"/>
      <c r="D236" s="185" t="s">
        <v>73</v>
      </c>
      <c r="E236" s="186" t="s">
        <v>256</v>
      </c>
      <c r="F236" s="186" t="s">
        <v>257</v>
      </c>
      <c r="G236" s="184"/>
      <c r="H236" s="184"/>
      <c r="I236" s="187"/>
      <c r="J236" s="188">
        <f>BK236</f>
        <v>0</v>
      </c>
      <c r="K236" s="184"/>
      <c r="L236" s="189"/>
      <c r="M236" s="190"/>
      <c r="N236" s="191"/>
      <c r="O236" s="191"/>
      <c r="P236" s="192">
        <f>P237</f>
        <v>0</v>
      </c>
      <c r="Q236" s="191"/>
      <c r="R236" s="192">
        <f>R237</f>
        <v>0</v>
      </c>
      <c r="S236" s="191"/>
      <c r="T236" s="193">
        <f>T237</f>
        <v>0</v>
      </c>
      <c r="AR236" s="194" t="s">
        <v>160</v>
      </c>
      <c r="AT236" s="195" t="s">
        <v>73</v>
      </c>
      <c r="AU236" s="195" t="s">
        <v>74</v>
      </c>
      <c r="AY236" s="194" t="s">
        <v>134</v>
      </c>
      <c r="BK236" s="196">
        <f>BK237</f>
        <v>0</v>
      </c>
    </row>
    <row r="237" spans="1:65" s="2" customFormat="1" ht="16.5" customHeight="1">
      <c r="A237" s="33"/>
      <c r="B237" s="34"/>
      <c r="C237" s="199" t="s">
        <v>249</v>
      </c>
      <c r="D237" s="199" t="s">
        <v>136</v>
      </c>
      <c r="E237" s="200" t="s">
        <v>1939</v>
      </c>
      <c r="F237" s="201" t="s">
        <v>1940</v>
      </c>
      <c r="G237" s="202" t="s">
        <v>1309</v>
      </c>
      <c r="H237" s="203">
        <v>1</v>
      </c>
      <c r="I237" s="204"/>
      <c r="J237" s="205">
        <f>ROUND(I237*H237,2)</f>
        <v>0</v>
      </c>
      <c r="K237" s="206"/>
      <c r="L237" s="38"/>
      <c r="M237" s="247" t="s">
        <v>1</v>
      </c>
      <c r="N237" s="248" t="s">
        <v>40</v>
      </c>
      <c r="O237" s="249"/>
      <c r="P237" s="250">
        <f>O237*H237</f>
        <v>0</v>
      </c>
      <c r="Q237" s="250">
        <v>0</v>
      </c>
      <c r="R237" s="250">
        <f>Q237*H237</f>
        <v>0</v>
      </c>
      <c r="S237" s="250">
        <v>0</v>
      </c>
      <c r="T237" s="251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211" t="s">
        <v>262</v>
      </c>
      <c r="AT237" s="211" t="s">
        <v>136</v>
      </c>
      <c r="AU237" s="211" t="s">
        <v>81</v>
      </c>
      <c r="AY237" s="16" t="s">
        <v>134</v>
      </c>
      <c r="BE237" s="212">
        <f>IF(N237="základná",J237,0)</f>
        <v>0</v>
      </c>
      <c r="BF237" s="212">
        <f>IF(N237="znížená",J237,0)</f>
        <v>0</v>
      </c>
      <c r="BG237" s="212">
        <f>IF(N237="zákl. prenesená",J237,0)</f>
        <v>0</v>
      </c>
      <c r="BH237" s="212">
        <f>IF(N237="zníž. prenesená",J237,0)</f>
        <v>0</v>
      </c>
      <c r="BI237" s="212">
        <f>IF(N237="nulová",J237,0)</f>
        <v>0</v>
      </c>
      <c r="BJ237" s="16" t="s">
        <v>87</v>
      </c>
      <c r="BK237" s="212">
        <f>ROUND(I237*H237,2)</f>
        <v>0</v>
      </c>
      <c r="BL237" s="16" t="s">
        <v>262</v>
      </c>
      <c r="BM237" s="211" t="s">
        <v>1941</v>
      </c>
    </row>
    <row r="238" spans="1:65" s="2" customFormat="1" ht="6.95" customHeight="1">
      <c r="A238" s="33"/>
      <c r="B238" s="57"/>
      <c r="C238" s="58"/>
      <c r="D238" s="58"/>
      <c r="E238" s="58"/>
      <c r="F238" s="58"/>
      <c r="G238" s="58"/>
      <c r="H238" s="58"/>
      <c r="I238" s="58"/>
      <c r="J238" s="58"/>
      <c r="K238" s="58"/>
      <c r="L238" s="38"/>
      <c r="M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</row>
  </sheetData>
  <sheetProtection algorithmName="SHA-512" hashValue="Ac8SSlinQ6fd0S4vuLlwqH4qXfi3rz4mUwfwzFtpkdwGg8Z2hKVMgnPRopQylXnAZqA7yIN3tdYRV+XYg87uqw==" saltValue="dGaNxVTkEIsmkD/fIaJ36eUB4LRbvgNAKBn70lz/bV8PwTlj/ysSTaNxNIOpZhK7Rpn3OtSN79zjYsq+GmDm8g==" spinCount="100000" sheet="1" objects="1" scenarios="1" formatColumns="0" formatRows="0" autoFilter="0"/>
  <autoFilter ref="C128:K237" xr:uid="{00000000-0009-0000-0000-000005000000}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Rekapitulácia stavby</vt:lpstr>
      <vt:lpstr>01 - Tlakové potrubí, vod...</vt:lpstr>
      <vt:lpstr>D 1 1 - Stavební řešení</vt:lpstr>
      <vt:lpstr>D 1 2 - Zastřešení, opláš...</vt:lpstr>
      <vt:lpstr>D 3 - Elektroinstalace</vt:lpstr>
      <vt:lpstr>D 4 - Vodovod, kanalizace</vt:lpstr>
      <vt:lpstr>'01 - Tlakové potrubí, vod...'!Názvy_tisku</vt:lpstr>
      <vt:lpstr>'D 1 1 - Stavební řešení'!Názvy_tisku</vt:lpstr>
      <vt:lpstr>'D 1 2 - Zastřešení, opláš...'!Názvy_tisku</vt:lpstr>
      <vt:lpstr>'D 3 - Elektroinstalace'!Názvy_tisku</vt:lpstr>
      <vt:lpstr>'D 4 - Vodovod, kanalizace'!Názvy_tisku</vt:lpstr>
      <vt:lpstr>'Rekapitulácia stavby'!Názvy_tisku</vt:lpstr>
      <vt:lpstr>'01 - Tlakové potrubí, vod...'!Oblast_tisku</vt:lpstr>
      <vt:lpstr>'D 1 1 - Stavební řešení'!Oblast_tisku</vt:lpstr>
      <vt:lpstr>'D 1 2 - Zastřešení, opláš...'!Oblast_tisku</vt:lpstr>
      <vt:lpstr>'D 3 - Elektroinstalace'!Oblast_tisku</vt:lpstr>
      <vt:lpstr>'D 4 - Vodovod, kanalizace'!Oblast_tisku</vt:lpstr>
      <vt:lpstr>'Rekapitulácia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Studnička Michal</dc:creator>
  <cp:lastModifiedBy>Vojtěšek Ivan</cp:lastModifiedBy>
  <dcterms:created xsi:type="dcterms:W3CDTF">2023-03-10T13:21:06Z</dcterms:created>
  <dcterms:modified xsi:type="dcterms:W3CDTF">2023-03-10T14:23:32Z</dcterms:modified>
</cp:coreProperties>
</file>